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75" windowHeight="8640" activeTab="1"/>
  </bookViews>
  <sheets>
    <sheet name="Podaci" sheetId="1" r:id="rId1"/>
    <sheet name="Troskovi" sheetId="2" r:id="rId2"/>
  </sheets>
  <calcPr calcId="124519"/>
</workbook>
</file>

<file path=xl/calcChain.xml><?xml version="1.0" encoding="utf-8"?>
<calcChain xmlns="http://schemas.openxmlformats.org/spreadsheetml/2006/main">
  <c r="H11" i="2"/>
  <c r="L1"/>
  <c r="O1"/>
  <c r="N1"/>
  <c r="Q1"/>
  <c r="P1"/>
  <c r="M1"/>
  <c r="O7" i="1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O261"/>
  <c r="O262"/>
  <c r="O263"/>
  <c r="O264"/>
  <c r="O265"/>
  <c r="O266"/>
  <c r="O267"/>
  <c r="O268"/>
  <c r="O269"/>
  <c r="O270"/>
  <c r="O271"/>
  <c r="O272"/>
  <c r="O273"/>
  <c r="O274"/>
  <c r="O275"/>
  <c r="O276"/>
  <c r="O277"/>
  <c r="O278"/>
  <c r="O279"/>
  <c r="O280"/>
  <c r="O281"/>
  <c r="O282"/>
  <c r="O283"/>
  <c r="O284"/>
  <c r="O285"/>
  <c r="O286"/>
  <c r="O287"/>
  <c r="O288"/>
  <c r="O289"/>
  <c r="O290"/>
  <c r="O291"/>
  <c r="O292"/>
  <c r="O293"/>
  <c r="O294"/>
  <c r="O295"/>
  <c r="O296"/>
  <c r="O297"/>
  <c r="O298"/>
  <c r="O299"/>
  <c r="O300"/>
  <c r="O301"/>
  <c r="O302"/>
  <c r="O303"/>
  <c r="O304"/>
  <c r="O305"/>
  <c r="O306"/>
  <c r="O307"/>
  <c r="O308"/>
  <c r="O309"/>
  <c r="O310"/>
  <c r="O311"/>
  <c r="O312"/>
  <c r="O313"/>
  <c r="O314"/>
  <c r="O315"/>
  <c r="O316"/>
  <c r="O317"/>
  <c r="O318"/>
  <c r="O319"/>
  <c r="O320"/>
  <c r="O321"/>
  <c r="O322"/>
  <c r="O323"/>
  <c r="O324"/>
  <c r="O325"/>
  <c r="O326"/>
  <c r="O327"/>
  <c r="O328"/>
  <c r="O329"/>
  <c r="O330"/>
  <c r="O331"/>
  <c r="O332"/>
  <c r="O333"/>
  <c r="O334"/>
  <c r="O335"/>
  <c r="O336"/>
  <c r="O337"/>
  <c r="O338"/>
  <c r="O339"/>
  <c r="O340"/>
  <c r="O341"/>
  <c r="O342"/>
  <c r="O343"/>
  <c r="O344"/>
  <c r="O345"/>
  <c r="O346"/>
  <c r="O347"/>
  <c r="O348"/>
  <c r="O349"/>
  <c r="O350"/>
  <c r="O351"/>
  <c r="O352"/>
  <c r="O353"/>
  <c r="O354"/>
  <c r="O355"/>
  <c r="O356"/>
  <c r="O357"/>
  <c r="O358"/>
  <c r="O359"/>
  <c r="O360"/>
  <c r="O361"/>
  <c r="O362"/>
  <c r="O363"/>
  <c r="O364"/>
  <c r="O365"/>
  <c r="O366"/>
  <c r="O367"/>
  <c r="O368"/>
  <c r="O369"/>
  <c r="O370"/>
  <c r="O371"/>
  <c r="O372"/>
  <c r="O373"/>
  <c r="O374"/>
  <c r="O375"/>
  <c r="O376"/>
  <c r="O377"/>
  <c r="O378"/>
  <c r="O379"/>
  <c r="O380"/>
  <c r="O381"/>
  <c r="O382"/>
  <c r="O383"/>
  <c r="O384"/>
  <c r="O385"/>
  <c r="O386"/>
  <c r="O387"/>
  <c r="O388"/>
  <c r="O389"/>
  <c r="O390"/>
  <c r="O391"/>
  <c r="O392"/>
  <c r="O393"/>
  <c r="O394"/>
  <c r="O395"/>
  <c r="O396"/>
  <c r="O397"/>
  <c r="O398"/>
  <c r="O399"/>
  <c r="O400"/>
  <c r="O401"/>
  <c r="O402"/>
  <c r="O403"/>
  <c r="O404"/>
  <c r="O405"/>
  <c r="O406"/>
  <c r="O407"/>
  <c r="O408"/>
  <c r="O409"/>
  <c r="O410"/>
  <c r="O411"/>
  <c r="O412"/>
  <c r="O413"/>
  <c r="O414"/>
  <c r="O415"/>
  <c r="O416"/>
  <c r="O417"/>
  <c r="O418"/>
  <c r="O419"/>
  <c r="O420"/>
  <c r="O421"/>
  <c r="O422"/>
  <c r="O423"/>
  <c r="O424"/>
  <c r="O425"/>
  <c r="O426"/>
  <c r="O427"/>
  <c r="O428"/>
  <c r="O429"/>
  <c r="O430"/>
  <c r="O431"/>
  <c r="O432"/>
  <c r="O433"/>
  <c r="O434"/>
  <c r="O435"/>
  <c r="O436"/>
  <c r="O437"/>
  <c r="O438"/>
  <c r="O439"/>
  <c r="O440"/>
  <c r="O441"/>
  <c r="O442"/>
  <c r="O443"/>
  <c r="O444"/>
  <c r="O445"/>
  <c r="O446"/>
  <c r="O447"/>
  <c r="O448"/>
  <c r="O449"/>
  <c r="O450"/>
  <c r="O451"/>
  <c r="O452"/>
  <c r="O453"/>
  <c r="O454"/>
  <c r="O455"/>
  <c r="O456"/>
  <c r="O457"/>
  <c r="O458"/>
  <c r="O459"/>
  <c r="O460"/>
  <c r="O461"/>
  <c r="O462"/>
  <c r="O463"/>
  <c r="O464"/>
  <c r="O465"/>
  <c r="O466"/>
  <c r="O467"/>
  <c r="O468"/>
  <c r="O469"/>
  <c r="O470"/>
  <c r="O471"/>
  <c r="O472"/>
  <c r="O473"/>
  <c r="O474"/>
  <c r="O475"/>
  <c r="O476"/>
  <c r="O477"/>
  <c r="O478"/>
  <c r="O479"/>
  <c r="O480"/>
  <c r="O481"/>
  <c r="O482"/>
  <c r="O483"/>
  <c r="O484"/>
  <c r="O485"/>
  <c r="O486"/>
  <c r="O487"/>
  <c r="O488"/>
  <c r="O489"/>
  <c r="O490"/>
  <c r="O491"/>
  <c r="O492"/>
  <c r="O493"/>
  <c r="O494"/>
  <c r="O495"/>
  <c r="O496"/>
  <c r="O497"/>
  <c r="O498"/>
  <c r="O499"/>
  <c r="O500"/>
  <c r="O501"/>
  <c r="O502"/>
  <c r="O503"/>
  <c r="O504"/>
  <c r="O505"/>
  <c r="O506"/>
  <c r="O507"/>
  <c r="O508"/>
  <c r="O509"/>
  <c r="O510"/>
  <c r="O511"/>
  <c r="O512"/>
  <c r="O513"/>
  <c r="O514"/>
  <c r="O515"/>
  <c r="O516"/>
  <c r="O517"/>
  <c r="O518"/>
  <c r="O519"/>
  <c r="O520"/>
  <c r="O521"/>
  <c r="O522"/>
  <c r="O523"/>
  <c r="O524"/>
  <c r="O525"/>
  <c r="O526"/>
  <c r="O527"/>
  <c r="O528"/>
  <c r="O529"/>
  <c r="O530"/>
  <c r="O531"/>
  <c r="O532"/>
  <c r="O533"/>
  <c r="O534"/>
  <c r="O535"/>
  <c r="O536"/>
  <c r="O537"/>
  <c r="O538"/>
  <c r="O539"/>
  <c r="O540"/>
  <c r="O541"/>
  <c r="O542"/>
  <c r="O543"/>
  <c r="O544"/>
  <c r="O545"/>
  <c r="O546"/>
  <c r="O547"/>
  <c r="O548"/>
  <c r="O549"/>
  <c r="O550"/>
  <c r="O551"/>
  <c r="O552"/>
  <c r="O553"/>
  <c r="O554"/>
  <c r="O555"/>
  <c r="O556"/>
  <c r="O557"/>
  <c r="O558"/>
  <c r="O559"/>
  <c r="O560"/>
  <c r="O561"/>
  <c r="O562"/>
  <c r="O563"/>
  <c r="O564"/>
  <c r="O565"/>
  <c r="O566"/>
  <c r="O567"/>
  <c r="O568"/>
  <c r="O569"/>
  <c r="O570"/>
  <c r="O571"/>
  <c r="O572"/>
  <c r="O573"/>
  <c r="O574"/>
  <c r="O575"/>
  <c r="O576"/>
  <c r="O577"/>
  <c r="O578"/>
  <c r="O579"/>
  <c r="O580"/>
  <c r="O581"/>
  <c r="O582"/>
  <c r="O583"/>
  <c r="O584"/>
  <c r="O585"/>
  <c r="O586"/>
  <c r="O587"/>
  <c r="O588"/>
  <c r="O589"/>
  <c r="O590"/>
  <c r="O591"/>
  <c r="O592"/>
  <c r="O593"/>
  <c r="O594"/>
  <c r="O595"/>
  <c r="O596"/>
  <c r="O597"/>
  <c r="O598"/>
  <c r="O599"/>
  <c r="O600"/>
  <c r="O601"/>
  <c r="O602"/>
  <c r="O603"/>
  <c r="O604"/>
  <c r="O605"/>
  <c r="O606"/>
  <c r="O607"/>
  <c r="O608"/>
  <c r="O609"/>
  <c r="O610"/>
  <c r="O611"/>
  <c r="O612"/>
  <c r="O613"/>
  <c r="O614"/>
  <c r="O615"/>
  <c r="O616"/>
  <c r="O617"/>
  <c r="O618"/>
  <c r="O619"/>
  <c r="O620"/>
  <c r="O621"/>
  <c r="O622"/>
  <c r="O623"/>
  <c r="O624"/>
  <c r="O625"/>
  <c r="O626"/>
  <c r="O627"/>
  <c r="O628"/>
  <c r="O629"/>
  <c r="O630"/>
  <c r="O631"/>
  <c r="O632"/>
  <c r="O633"/>
  <c r="O634"/>
  <c r="O635"/>
  <c r="O636"/>
  <c r="O637"/>
  <c r="O638"/>
  <c r="O639"/>
  <c r="O640"/>
  <c r="O641"/>
  <c r="O642"/>
  <c r="O643"/>
  <c r="O644"/>
  <c r="O645"/>
  <c r="O646"/>
  <c r="O647"/>
  <c r="O648"/>
  <c r="O649"/>
  <c r="O650"/>
  <c r="O651"/>
  <c r="O652"/>
  <c r="O653"/>
  <c r="O654"/>
  <c r="O655"/>
  <c r="O656"/>
  <c r="O657"/>
  <c r="O658"/>
  <c r="O659"/>
  <c r="O660"/>
  <c r="O661"/>
  <c r="O662"/>
  <c r="O663"/>
  <c r="O664"/>
  <c r="O665"/>
  <c r="O666"/>
  <c r="O667"/>
  <c r="O668"/>
  <c r="O669"/>
  <c r="O670"/>
  <c r="O671"/>
  <c r="O672"/>
  <c r="O673"/>
  <c r="O674"/>
  <c r="O675"/>
  <c r="O676"/>
  <c r="O677"/>
  <c r="O678"/>
  <c r="O679"/>
  <c r="O680"/>
  <c r="O681"/>
  <c r="O682"/>
  <c r="O683"/>
  <c r="O684"/>
  <c r="O685"/>
  <c r="O686"/>
  <c r="O687"/>
  <c r="O688"/>
  <c r="O689"/>
  <c r="O690"/>
  <c r="O691"/>
  <c r="O692"/>
  <c r="O693"/>
  <c r="O694"/>
  <c r="O695"/>
  <c r="O696"/>
  <c r="O697"/>
  <c r="O698"/>
  <c r="O699"/>
  <c r="O700"/>
  <c r="O701"/>
  <c r="O702"/>
  <c r="O703"/>
  <c r="O704"/>
  <c r="O705"/>
  <c r="O706"/>
  <c r="O707"/>
  <c r="O708"/>
  <c r="O709"/>
  <c r="O710"/>
  <c r="O711"/>
  <c r="O712"/>
  <c r="O713"/>
  <c r="O714"/>
  <c r="O715"/>
  <c r="O716"/>
  <c r="O717"/>
  <c r="O718"/>
  <c r="O719"/>
  <c r="O720"/>
  <c r="O721"/>
  <c r="O722"/>
  <c r="O723"/>
  <c r="O724"/>
  <c r="O725"/>
  <c r="O726"/>
  <c r="O727"/>
  <c r="O728"/>
  <c r="O729"/>
  <c r="O730"/>
  <c r="O731"/>
  <c r="O732"/>
  <c r="O733"/>
  <c r="O734"/>
  <c r="O735"/>
  <c r="O736"/>
  <c r="O737"/>
  <c r="O738"/>
  <c r="O739"/>
  <c r="O740"/>
  <c r="O741"/>
  <c r="O742"/>
  <c r="O743"/>
  <c r="O744"/>
  <c r="O745"/>
  <c r="O746"/>
  <c r="O747"/>
  <c r="O748"/>
  <c r="O749"/>
  <c r="O750"/>
  <c r="O751"/>
  <c r="O752"/>
  <c r="O753"/>
  <c r="O754"/>
  <c r="O755"/>
  <c r="O756"/>
  <c r="O757"/>
  <c r="O758"/>
  <c r="O759"/>
  <c r="O760"/>
  <c r="O761"/>
  <c r="O762"/>
  <c r="O763"/>
  <c r="O764"/>
  <c r="O765"/>
  <c r="O766"/>
  <c r="O767"/>
  <c r="O768"/>
  <c r="O769"/>
  <c r="O770"/>
  <c r="O771"/>
  <c r="O772"/>
  <c r="O773"/>
  <c r="O774"/>
  <c r="O775"/>
  <c r="O776"/>
  <c r="O777"/>
  <c r="O778"/>
  <c r="O779"/>
  <c r="O780"/>
  <c r="O781"/>
  <c r="O782"/>
  <c r="O783"/>
  <c r="O784"/>
  <c r="O785"/>
  <c r="O786"/>
  <c r="O787"/>
  <c r="O788"/>
  <c r="O789"/>
  <c r="O790"/>
  <c r="O791"/>
  <c r="O792"/>
  <c r="O793"/>
  <c r="O794"/>
  <c r="O795"/>
  <c r="O796"/>
  <c r="O797"/>
  <c r="O798"/>
  <c r="O799"/>
  <c r="O800"/>
  <c r="O801"/>
  <c r="O802"/>
  <c r="O803"/>
  <c r="O804"/>
  <c r="O805"/>
  <c r="O806"/>
  <c r="O807"/>
  <c r="O808"/>
  <c r="O809"/>
  <c r="O810"/>
  <c r="O811"/>
  <c r="O812"/>
  <c r="O813"/>
  <c r="O814"/>
  <c r="O815"/>
  <c r="O816"/>
  <c r="O817"/>
  <c r="O818"/>
  <c r="O819"/>
  <c r="O820"/>
  <c r="O821"/>
  <c r="O822"/>
  <c r="O823"/>
  <c r="O824"/>
  <c r="O825"/>
  <c r="O826"/>
  <c r="O827"/>
  <c r="O828"/>
  <c r="O829"/>
  <c r="O830"/>
  <c r="O831"/>
  <c r="O832"/>
  <c r="O833"/>
  <c r="O834"/>
  <c r="O835"/>
  <c r="O836"/>
  <c r="O837"/>
  <c r="O838"/>
  <c r="O839"/>
  <c r="O840"/>
  <c r="O841"/>
  <c r="O842"/>
  <c r="O843"/>
  <c r="O844"/>
  <c r="O845"/>
  <c r="O846"/>
  <c r="O847"/>
  <c r="O848"/>
  <c r="O849"/>
  <c r="O850"/>
  <c r="O851"/>
  <c r="O852"/>
  <c r="O853"/>
  <c r="O854"/>
  <c r="O855"/>
  <c r="O856"/>
  <c r="O857"/>
  <c r="O858"/>
  <c r="O859"/>
  <c r="O860"/>
  <c r="O861"/>
  <c r="O862"/>
  <c r="O863"/>
  <c r="O864"/>
  <c r="O865"/>
  <c r="O866"/>
  <c r="O867"/>
  <c r="O868"/>
  <c r="O869"/>
  <c r="O870"/>
  <c r="O871"/>
  <c r="O872"/>
  <c r="O873"/>
  <c r="O874"/>
  <c r="O875"/>
  <c r="O876"/>
  <c r="O877"/>
  <c r="O878"/>
  <c r="O879"/>
  <c r="O880"/>
  <c r="O881"/>
  <c r="O882"/>
  <c r="O883"/>
  <c r="O884"/>
  <c r="O885"/>
  <c r="O886"/>
  <c r="O887"/>
  <c r="O888"/>
  <c r="O889"/>
  <c r="O890"/>
  <c r="O891"/>
  <c r="O892"/>
  <c r="O893"/>
  <c r="O894"/>
  <c r="O895"/>
  <c r="O896"/>
  <c r="O897"/>
  <c r="O898"/>
  <c r="O899"/>
  <c r="O900"/>
  <c r="O901"/>
  <c r="O902"/>
  <c r="O903"/>
  <c r="O904"/>
  <c r="O905"/>
  <c r="O906"/>
  <c r="O907"/>
  <c r="O908"/>
  <c r="O909"/>
  <c r="O910"/>
  <c r="O911"/>
  <c r="O912"/>
  <c r="O913"/>
  <c r="O914"/>
  <c r="O915"/>
  <c r="O916"/>
  <c r="O917"/>
  <c r="O918"/>
  <c r="O919"/>
  <c r="O920"/>
  <c r="O921"/>
  <c r="O922"/>
  <c r="O923"/>
  <c r="O924"/>
  <c r="O925"/>
  <c r="O926"/>
  <c r="O927"/>
  <c r="O928"/>
  <c r="O929"/>
  <c r="O930"/>
  <c r="O931"/>
  <c r="O932"/>
  <c r="O933"/>
  <c r="O934"/>
  <c r="O935"/>
  <c r="O936"/>
  <c r="O937"/>
  <c r="O938"/>
  <c r="O939"/>
  <c r="O940"/>
  <c r="O941"/>
  <c r="O942"/>
  <c r="O943"/>
  <c r="O944"/>
  <c r="O945"/>
  <c r="O946"/>
  <c r="O947"/>
  <c r="O948"/>
  <c r="O949"/>
  <c r="O950"/>
  <c r="O951"/>
  <c r="O952"/>
  <c r="O953"/>
  <c r="O954"/>
  <c r="O955"/>
  <c r="O956"/>
  <c r="O957"/>
  <c r="O958"/>
  <c r="O959"/>
  <c r="O960"/>
  <c r="O961"/>
  <c r="O962"/>
  <c r="O963"/>
  <c r="O964"/>
  <c r="O965"/>
  <c r="O966"/>
  <c r="O967"/>
  <c r="O968"/>
  <c r="O969"/>
  <c r="O970"/>
  <c r="O971"/>
  <c r="O972"/>
  <c r="O973"/>
  <c r="O974"/>
  <c r="O975"/>
  <c r="O976"/>
  <c r="O977"/>
  <c r="O978"/>
  <c r="O979"/>
  <c r="O980"/>
  <c r="O981"/>
  <c r="O982"/>
  <c r="O983"/>
  <c r="O984"/>
  <c r="O985"/>
  <c r="O986"/>
  <c r="O987"/>
  <c r="O988"/>
  <c r="O989"/>
  <c r="O990"/>
  <c r="O991"/>
  <c r="O992"/>
  <c r="O993"/>
  <c r="O994"/>
  <c r="O995"/>
  <c r="O996"/>
  <c r="O997"/>
  <c r="O998"/>
  <c r="O999"/>
  <c r="O1000"/>
  <c r="O1001"/>
  <c r="O1002"/>
  <c r="O1003"/>
  <c r="O1004"/>
  <c r="O1005"/>
  <c r="O1006"/>
  <c r="O1007"/>
  <c r="O1008"/>
  <c r="O1009"/>
  <c r="O1010"/>
  <c r="O1011"/>
  <c r="O1012"/>
  <c r="O1013"/>
  <c r="O1014"/>
  <c r="O1015"/>
  <c r="O1016"/>
  <c r="O1017"/>
  <c r="O1018"/>
  <c r="O1019"/>
  <c r="O1020"/>
  <c r="O1021"/>
  <c r="O1022"/>
  <c r="O1023"/>
  <c r="O1024"/>
  <c r="O1025"/>
  <c r="O1026"/>
  <c r="O1027"/>
  <c r="O1028"/>
  <c r="O1029"/>
  <c r="O1030"/>
  <c r="O1031"/>
  <c r="O1032"/>
  <c r="O1033"/>
  <c r="O1034"/>
  <c r="O1035"/>
  <c r="O1036"/>
  <c r="O1037"/>
  <c r="O1038"/>
  <c r="O1039"/>
  <c r="O1040"/>
  <c r="O1041"/>
  <c r="O1042"/>
  <c r="O1043"/>
  <c r="O1044"/>
  <c r="O1045"/>
  <c r="O1046"/>
  <c r="O1047"/>
  <c r="O1048"/>
  <c r="O1049"/>
  <c r="O1050"/>
  <c r="O1051"/>
  <c r="O1052"/>
  <c r="O1053"/>
  <c r="O1054"/>
  <c r="O1055"/>
  <c r="O1056"/>
  <c r="O1057"/>
  <c r="O1058"/>
  <c r="O1059"/>
  <c r="O1060"/>
  <c r="O1061"/>
  <c r="O1062"/>
  <c r="O1063"/>
  <c r="O1064"/>
  <c r="O1065"/>
  <c r="O1066"/>
  <c r="O1067"/>
  <c r="O1068"/>
  <c r="O1069"/>
  <c r="O1070"/>
  <c r="O1071"/>
  <c r="O1072"/>
  <c r="O1073"/>
  <c r="O1074"/>
  <c r="O1075"/>
  <c r="O1076"/>
  <c r="O1077"/>
  <c r="O1078"/>
  <c r="O1079"/>
  <c r="O1080"/>
  <c r="O1081"/>
  <c r="O1082"/>
  <c r="O1083"/>
  <c r="O1084"/>
  <c r="O1085"/>
  <c r="O1086"/>
  <c r="O1087"/>
  <c r="O1088"/>
  <c r="O1089"/>
  <c r="O1090"/>
  <c r="O1091"/>
  <c r="O1092"/>
  <c r="O1093"/>
  <c r="O1094"/>
  <c r="O1095"/>
  <c r="O1096"/>
  <c r="O1097"/>
  <c r="O1098"/>
  <c r="O1099"/>
  <c r="O1100"/>
  <c r="O1101"/>
  <c r="O1102"/>
  <c r="O1103"/>
  <c r="O1104"/>
  <c r="O1105"/>
  <c r="O1106"/>
  <c r="O1107"/>
  <c r="O1108"/>
  <c r="O1109"/>
  <c r="O1110"/>
  <c r="O1111"/>
  <c r="O1112"/>
  <c r="O1113"/>
  <c r="O1114"/>
  <c r="O1115"/>
  <c r="O1116"/>
  <c r="O1117"/>
  <c r="O1118"/>
  <c r="O1119"/>
  <c r="O1120"/>
  <c r="O1121"/>
  <c r="O1122"/>
  <c r="O1123"/>
  <c r="O1124"/>
  <c r="O1125"/>
  <c r="O1126"/>
  <c r="O1127"/>
  <c r="O1128"/>
  <c r="O1129"/>
  <c r="O1130"/>
  <c r="O1131"/>
  <c r="O1132"/>
  <c r="O1133"/>
  <c r="O1134"/>
  <c r="O1135"/>
  <c r="O1136"/>
  <c r="O1137"/>
  <c r="O1138"/>
  <c r="O1139"/>
  <c r="O1140"/>
  <c r="O1141"/>
  <c r="O1142"/>
  <c r="O1143"/>
  <c r="O1144"/>
  <c r="O1145"/>
  <c r="O1146"/>
  <c r="O1147"/>
  <c r="O1148"/>
  <c r="O1149"/>
  <c r="O1150"/>
  <c r="O1151"/>
  <c r="O1152"/>
  <c r="O1153"/>
  <c r="O1154"/>
  <c r="O1155"/>
  <c r="O1156"/>
  <c r="O1157"/>
  <c r="O1158"/>
  <c r="O1159"/>
  <c r="O1160"/>
  <c r="O1161"/>
  <c r="O1162"/>
  <c r="O1163"/>
  <c r="O1164"/>
  <c r="O1165"/>
  <c r="O1166"/>
  <c r="O1167"/>
  <c r="O1168"/>
  <c r="O1169"/>
  <c r="O1170"/>
  <c r="O1171"/>
  <c r="O1172"/>
  <c r="O1173"/>
  <c r="O1174"/>
  <c r="O1175"/>
  <c r="O1176"/>
  <c r="O1177"/>
  <c r="O1178"/>
  <c r="O1179"/>
  <c r="O1180"/>
  <c r="O1181"/>
  <c r="O1182"/>
  <c r="O1183"/>
  <c r="O1184"/>
  <c r="O1185"/>
  <c r="O1186"/>
  <c r="O1187"/>
  <c r="O1188"/>
  <c r="O1189"/>
  <c r="O1190"/>
  <c r="O1191"/>
  <c r="O1192"/>
  <c r="O1193"/>
  <c r="O1194"/>
  <c r="O1195"/>
  <c r="O1196"/>
  <c r="O1197"/>
  <c r="O1198"/>
  <c r="O1199"/>
  <c r="O1200"/>
  <c r="O1201"/>
  <c r="O1202"/>
  <c r="O1203"/>
  <c r="O1204"/>
  <c r="O1205"/>
  <c r="O1206"/>
  <c r="O1207"/>
  <c r="O1208"/>
  <c r="O1209"/>
  <c r="O1210"/>
  <c r="O1211"/>
  <c r="O1212"/>
  <c r="O1213"/>
  <c r="O1214"/>
  <c r="O1215"/>
  <c r="O1216"/>
  <c r="O1217"/>
  <c r="O1218"/>
  <c r="O1219"/>
  <c r="O1220"/>
  <c r="O1221"/>
  <c r="O1222"/>
  <c r="O1223"/>
  <c r="O1224"/>
  <c r="O1225"/>
  <c r="O1226"/>
  <c r="O1227"/>
  <c r="O1228"/>
  <c r="O1229"/>
  <c r="O1230"/>
  <c r="O1231"/>
  <c r="O1232"/>
  <c r="O1233"/>
  <c r="O1234"/>
  <c r="O1235"/>
  <c r="O1236"/>
  <c r="O1237"/>
  <c r="O1238"/>
  <c r="O1239"/>
  <c r="O1240"/>
  <c r="O1241"/>
  <c r="O1242"/>
  <c r="O1243"/>
  <c r="O1244"/>
  <c r="O1245"/>
  <c r="O1246"/>
  <c r="O1247"/>
  <c r="O1248"/>
  <c r="O1249"/>
  <c r="O1250"/>
  <c r="O1251"/>
  <c r="O1252"/>
  <c r="O1253"/>
  <c r="O1254"/>
  <c r="O1255"/>
  <c r="O1256"/>
  <c r="O1257"/>
  <c r="O1258"/>
  <c r="O1259"/>
  <c r="O1260"/>
  <c r="O1261"/>
  <c r="O1262"/>
  <c r="O1263"/>
  <c r="O1264"/>
  <c r="O1265"/>
  <c r="O1266"/>
  <c r="O1267"/>
  <c r="O1268"/>
  <c r="O1269"/>
  <c r="O1270"/>
  <c r="O1271"/>
  <c r="O1272"/>
  <c r="O1273"/>
  <c r="O1274"/>
  <c r="O1275"/>
  <c r="O1276"/>
  <c r="O1277"/>
  <c r="O1278"/>
  <c r="O1279"/>
  <c r="O1280"/>
  <c r="O1281"/>
  <c r="O1282"/>
  <c r="O1283"/>
  <c r="O1284"/>
  <c r="O1285"/>
  <c r="O1286"/>
  <c r="O1287"/>
  <c r="O1288"/>
  <c r="O1289"/>
  <c r="O1290"/>
  <c r="O1291"/>
  <c r="O1292"/>
  <c r="O1293"/>
  <c r="O1294"/>
  <c r="O1295"/>
  <c r="O1296"/>
  <c r="O1297"/>
  <c r="O1298"/>
  <c r="O1299"/>
  <c r="O1300"/>
  <c r="O1301"/>
  <c r="O1302"/>
  <c r="O1303"/>
  <c r="O1304"/>
  <c r="O1305"/>
  <c r="O1306"/>
  <c r="O1307"/>
  <c r="O1308"/>
  <c r="O1309"/>
  <c r="O1310"/>
  <c r="O1311"/>
  <c r="O1312"/>
  <c r="O1313"/>
  <c r="O1314"/>
  <c r="O1315"/>
  <c r="O1316"/>
  <c r="O1317"/>
  <c r="O1318"/>
  <c r="O1319"/>
  <c r="O1320"/>
  <c r="O1321"/>
  <c r="O1322"/>
  <c r="O1323"/>
  <c r="O1324"/>
  <c r="O1325"/>
  <c r="O1326"/>
  <c r="O1327"/>
  <c r="O1328"/>
  <c r="O1329"/>
  <c r="O1330"/>
  <c r="O1331"/>
  <c r="O1332"/>
  <c r="O1333"/>
  <c r="O1334"/>
  <c r="O1335"/>
  <c r="O1336"/>
  <c r="O1337"/>
  <c r="O1338"/>
  <c r="O1339"/>
  <c r="O1340"/>
  <c r="O1341"/>
  <c r="O1342"/>
  <c r="O1343"/>
  <c r="O1344"/>
  <c r="O1345"/>
  <c r="O1346"/>
  <c r="O1347"/>
  <c r="O1348"/>
  <c r="O1349"/>
  <c r="O1350"/>
  <c r="O1351"/>
  <c r="O1352"/>
  <c r="O1353"/>
  <c r="O1354"/>
  <c r="O1355"/>
  <c r="O1356"/>
  <c r="O1357"/>
  <c r="O1358"/>
  <c r="O1359"/>
  <c r="O1360"/>
  <c r="O1361"/>
  <c r="O1362"/>
  <c r="O1363"/>
  <c r="O1364"/>
  <c r="O1365"/>
  <c r="O1366"/>
  <c r="O1367"/>
  <c r="O1368"/>
  <c r="O1369"/>
  <c r="O1370"/>
  <c r="O1371"/>
  <c r="O1372"/>
  <c r="O1373"/>
  <c r="O1374"/>
  <c r="O1375"/>
  <c r="O1376"/>
  <c r="O1377"/>
  <c r="O1378"/>
  <c r="O1379"/>
  <c r="O1380"/>
  <c r="O1381"/>
  <c r="O1382"/>
  <c r="O1383"/>
  <c r="O1384"/>
  <c r="O1385"/>
  <c r="O1386"/>
  <c r="O1387"/>
  <c r="O1388"/>
  <c r="O1389"/>
  <c r="O1390"/>
  <c r="O1391"/>
  <c r="O1392"/>
  <c r="O1393"/>
  <c r="O1394"/>
  <c r="O1395"/>
  <c r="O1396"/>
  <c r="O1397"/>
  <c r="O1398"/>
  <c r="O1399"/>
  <c r="O1400"/>
  <c r="O1401"/>
  <c r="O1402"/>
  <c r="O1403"/>
  <c r="O1404"/>
  <c r="O1405"/>
  <c r="O1406"/>
  <c r="O1407"/>
  <c r="O1408"/>
  <c r="O1409"/>
  <c r="O1410"/>
  <c r="O1411"/>
  <c r="O1412"/>
  <c r="O1413"/>
  <c r="O1414"/>
  <c r="O1415"/>
  <c r="O1416"/>
  <c r="O1417"/>
  <c r="O1418"/>
  <c r="O1419"/>
  <c r="O1420"/>
  <c r="O1421"/>
  <c r="O1422"/>
  <c r="O1423"/>
  <c r="O1424"/>
  <c r="O1425"/>
  <c r="O1426"/>
  <c r="O1427"/>
  <c r="O1428"/>
  <c r="O1429"/>
  <c r="O1430"/>
  <c r="O1431"/>
  <c r="O1432"/>
  <c r="O1433"/>
  <c r="O1434"/>
  <c r="O1435"/>
  <c r="O1436"/>
  <c r="O1437"/>
  <c r="O1438"/>
  <c r="O1439"/>
  <c r="O1440"/>
  <c r="O1441"/>
  <c r="O1442"/>
  <c r="O1443"/>
  <c r="O1444"/>
  <c r="O1445"/>
  <c r="O1446"/>
  <c r="O1447"/>
  <c r="O1448"/>
  <c r="O1449"/>
  <c r="O1450"/>
  <c r="O1451"/>
  <c r="O1452"/>
  <c r="O1453"/>
  <c r="O1454"/>
  <c r="O1455"/>
  <c r="O1456"/>
  <c r="O1457"/>
  <c r="O1458"/>
  <c r="O1459"/>
  <c r="O1460"/>
  <c r="O1461"/>
  <c r="O1462"/>
  <c r="O1463"/>
  <c r="O1464"/>
  <c r="O1465"/>
  <c r="O1466"/>
  <c r="O1467"/>
  <c r="O1468"/>
  <c r="O1469"/>
  <c r="O1470"/>
  <c r="O1471"/>
  <c r="O1472"/>
  <c r="O1473"/>
  <c r="O1474"/>
  <c r="O1475"/>
  <c r="O1476"/>
  <c r="O1477"/>
  <c r="O1478"/>
  <c r="O1479"/>
  <c r="O1480"/>
  <c r="O1481"/>
  <c r="O1482"/>
  <c r="O1483"/>
  <c r="O1484"/>
  <c r="O1485"/>
  <c r="O1486"/>
  <c r="O1487"/>
  <c r="O1488"/>
  <c r="O1489"/>
  <c r="O1490"/>
  <c r="O1491"/>
  <c r="O1492"/>
  <c r="O1493"/>
  <c r="O1494"/>
  <c r="O1495"/>
  <c r="O1496"/>
  <c r="O1497"/>
  <c r="O1498"/>
  <c r="O1499"/>
  <c r="O1500"/>
  <c r="O1501"/>
  <c r="O1502"/>
  <c r="O1503"/>
  <c r="O1504"/>
  <c r="O1505"/>
  <c r="O1506"/>
  <c r="O1507"/>
  <c r="O1508"/>
  <c r="O1509"/>
  <c r="O1510"/>
  <c r="O1511"/>
  <c r="O1512"/>
  <c r="O1513"/>
  <c r="O1514"/>
  <c r="O1515"/>
  <c r="O1516"/>
  <c r="O1517"/>
  <c r="O1518"/>
  <c r="O1519"/>
  <c r="O1520"/>
  <c r="O1521"/>
  <c r="O1522"/>
  <c r="O1523"/>
  <c r="O1524"/>
  <c r="O1525"/>
  <c r="O1526"/>
  <c r="O1527"/>
  <c r="O1528"/>
  <c r="O1529"/>
  <c r="O1530"/>
  <c r="O1531"/>
  <c r="O1532"/>
  <c r="O1533"/>
  <c r="O1534"/>
  <c r="O1535"/>
  <c r="O1536"/>
  <c r="O1537"/>
  <c r="O1538"/>
  <c r="O1539"/>
  <c r="O1540"/>
  <c r="O1541"/>
  <c r="O1542"/>
  <c r="O1543"/>
  <c r="O1544"/>
  <c r="O1545"/>
  <c r="O1546"/>
  <c r="O1547"/>
  <c r="O1548"/>
  <c r="O1549"/>
  <c r="O1550"/>
  <c r="O1551"/>
  <c r="O1552"/>
  <c r="O1553"/>
  <c r="O1554"/>
  <c r="O1555"/>
  <c r="O1556"/>
  <c r="O1557"/>
  <c r="O1558"/>
  <c r="O1559"/>
  <c r="O1560"/>
  <c r="O1561"/>
  <c r="O1562"/>
  <c r="O1563"/>
  <c r="O1564"/>
  <c r="O1565"/>
  <c r="O1566"/>
  <c r="O1567"/>
  <c r="O1568"/>
  <c r="O1569"/>
  <c r="O1570"/>
  <c r="O1571"/>
  <c r="O1572"/>
  <c r="O1573"/>
  <c r="O1574"/>
  <c r="O1575"/>
  <c r="O1576"/>
  <c r="O1577"/>
  <c r="O1578"/>
  <c r="O1579"/>
  <c r="O1580"/>
  <c r="O1581"/>
  <c r="O1582"/>
  <c r="O1583"/>
  <c r="O1584"/>
  <c r="O1585"/>
  <c r="O1586"/>
  <c r="O1587"/>
  <c r="O1588"/>
  <c r="O1589"/>
  <c r="O1590"/>
  <c r="O1591"/>
  <c r="O1592"/>
  <c r="O1593"/>
  <c r="O1594"/>
  <c r="O1595"/>
  <c r="O1596"/>
  <c r="O1597"/>
  <c r="O1598"/>
  <c r="O1599"/>
  <c r="O1600"/>
  <c r="O1601"/>
  <c r="O1602"/>
  <c r="O1603"/>
  <c r="O1604"/>
  <c r="O1605"/>
  <c r="O1606"/>
  <c r="O1607"/>
  <c r="O1608"/>
  <c r="O1609"/>
  <c r="O1610"/>
  <c r="O1611"/>
  <c r="O1612"/>
  <c r="O1613"/>
  <c r="O1614"/>
  <c r="O1615"/>
  <c r="O1616"/>
  <c r="O1617"/>
  <c r="O1618"/>
  <c r="O1619"/>
  <c r="O1620"/>
  <c r="O1621"/>
  <c r="O1622"/>
  <c r="O1623"/>
  <c r="O1624"/>
  <c r="O1625"/>
  <c r="O1626"/>
  <c r="O1627"/>
  <c r="O1628"/>
  <c r="O1629"/>
  <c r="O1630"/>
  <c r="O1631"/>
  <c r="O1632"/>
  <c r="O1633"/>
  <c r="O1634"/>
  <c r="O1635"/>
  <c r="O1636"/>
  <c r="O1637"/>
  <c r="O1638"/>
  <c r="O1639"/>
  <c r="O1640"/>
  <c r="O1641"/>
  <c r="O1642"/>
  <c r="O1643"/>
  <c r="O1644"/>
  <c r="O1645"/>
  <c r="O1646"/>
  <c r="O1647"/>
  <c r="O1648"/>
  <c r="O1649"/>
  <c r="O1650"/>
  <c r="O1651"/>
  <c r="O1652"/>
  <c r="O1653"/>
  <c r="O1654"/>
  <c r="O1655"/>
  <c r="O1656"/>
  <c r="O1657"/>
  <c r="O1658"/>
  <c r="O1659"/>
  <c r="O1660"/>
  <c r="O1661"/>
  <c r="O1662"/>
  <c r="O1663"/>
  <c r="O1664"/>
  <c r="O1665"/>
  <c r="O1666"/>
  <c r="O1667"/>
  <c r="O1668"/>
  <c r="O1669"/>
  <c r="O1670"/>
  <c r="O1671"/>
  <c r="O1672"/>
  <c r="O1673"/>
  <c r="O1674"/>
  <c r="O1675"/>
  <c r="O1676"/>
  <c r="O1677"/>
  <c r="O1678"/>
  <c r="O1679"/>
  <c r="O1680"/>
  <c r="O1681"/>
  <c r="O1682"/>
  <c r="O1683"/>
  <c r="O1684"/>
  <c r="O1685"/>
  <c r="O1686"/>
  <c r="O1687"/>
  <c r="O1688"/>
  <c r="O1689"/>
  <c r="O1690"/>
  <c r="O1691"/>
  <c r="O1692"/>
  <c r="O1693"/>
  <c r="O1694"/>
  <c r="O1695"/>
  <c r="O1696"/>
  <c r="O1697"/>
  <c r="O1698"/>
  <c r="O1699"/>
  <c r="O1700"/>
  <c r="O1701"/>
  <c r="O1702"/>
  <c r="O1703"/>
  <c r="O1704"/>
  <c r="O1705"/>
  <c r="O1706"/>
  <c r="O1707"/>
  <c r="O1708"/>
  <c r="O1709"/>
  <c r="O1710"/>
  <c r="O1711"/>
  <c r="O1712"/>
  <c r="O1713"/>
  <c r="O1714"/>
  <c r="O1715"/>
  <c r="O1716"/>
  <c r="O1717"/>
  <c r="O1718"/>
  <c r="O1719"/>
  <c r="O1720"/>
  <c r="O1721"/>
  <c r="O1722"/>
  <c r="O1723"/>
  <c r="O1724"/>
  <c r="O1725"/>
  <c r="O1726"/>
  <c r="O1727"/>
  <c r="O1728"/>
  <c r="O1729"/>
  <c r="O1730"/>
  <c r="O1731"/>
  <c r="O1732"/>
  <c r="O1733"/>
  <c r="O1734"/>
  <c r="O1735"/>
  <c r="O1736"/>
  <c r="O1737"/>
  <c r="O1738"/>
  <c r="O1739"/>
  <c r="O1740"/>
  <c r="O1741"/>
  <c r="O1742"/>
  <c r="O1743"/>
  <c r="O1744"/>
  <c r="O1745"/>
  <c r="O1746"/>
  <c r="O1747"/>
  <c r="O1748"/>
  <c r="O1749"/>
  <c r="O1750"/>
  <c r="O1751"/>
  <c r="O1752"/>
  <c r="O1753"/>
  <c r="O1754"/>
  <c r="O1755"/>
  <c r="O1756"/>
  <c r="O1757"/>
  <c r="O1758"/>
  <c r="O1759"/>
  <c r="O1760"/>
  <c r="O1761"/>
  <c r="O1762"/>
  <c r="O1763"/>
  <c r="O1764"/>
  <c r="O1765"/>
  <c r="O1766"/>
  <c r="O1767"/>
  <c r="O1768"/>
  <c r="O1769"/>
  <c r="O1770"/>
  <c r="O1771"/>
  <c r="O1772"/>
  <c r="O1773"/>
  <c r="O1774"/>
  <c r="O1775"/>
  <c r="O1776"/>
  <c r="O1777"/>
  <c r="O1778"/>
  <c r="O1779"/>
  <c r="O1780"/>
  <c r="O1781"/>
  <c r="O1782"/>
  <c r="O1783"/>
  <c r="O1784"/>
  <c r="O1785"/>
  <c r="O1786"/>
  <c r="O1787"/>
  <c r="O1788"/>
  <c r="O1789"/>
  <c r="O1790"/>
  <c r="O1791"/>
  <c r="O1792"/>
  <c r="O1793"/>
  <c r="O1794"/>
  <c r="O1795"/>
  <c r="O1796"/>
  <c r="O1797"/>
  <c r="O1798"/>
  <c r="O1799"/>
  <c r="O1800"/>
  <c r="O1801"/>
  <c r="O1802"/>
  <c r="O1803"/>
  <c r="O1804"/>
  <c r="O1805"/>
  <c r="O1806"/>
  <c r="O1807"/>
  <c r="O1808"/>
  <c r="O1809"/>
  <c r="O1810"/>
  <c r="O1811"/>
  <c r="O1812"/>
  <c r="O1813"/>
  <c r="O1814"/>
  <c r="O1815"/>
  <c r="O1816"/>
  <c r="O1817"/>
  <c r="O1818"/>
  <c r="O1819"/>
  <c r="O1820"/>
  <c r="O1821"/>
  <c r="O1822"/>
  <c r="O1823"/>
  <c r="O1824"/>
  <c r="O1825"/>
  <c r="O1826"/>
  <c r="O1827"/>
  <c r="O1828"/>
  <c r="O1829"/>
  <c r="O1830"/>
  <c r="O1831"/>
  <c r="O1832"/>
  <c r="O1833"/>
  <c r="O1834"/>
  <c r="O1835"/>
  <c r="O1836"/>
  <c r="O1837"/>
  <c r="O1838"/>
  <c r="O1839"/>
  <c r="O1840"/>
  <c r="O1841"/>
  <c r="O1842"/>
  <c r="O1843"/>
  <c r="O1844"/>
  <c r="O1845"/>
  <c r="O1846"/>
  <c r="O1847"/>
  <c r="O1848"/>
  <c r="O1849"/>
  <c r="O1850"/>
  <c r="O1851"/>
  <c r="O1852"/>
  <c r="O1853"/>
  <c r="O1854"/>
  <c r="O1855"/>
  <c r="O1856"/>
  <c r="O1857"/>
  <c r="O1858"/>
  <c r="O1859"/>
  <c r="O1860"/>
  <c r="O1861"/>
  <c r="O1862"/>
  <c r="O1863"/>
  <c r="O1864"/>
  <c r="O1865"/>
  <c r="O1866"/>
  <c r="O1867"/>
  <c r="O1868"/>
  <c r="O1869"/>
  <c r="O1870"/>
  <c r="O1871"/>
  <c r="O1872"/>
  <c r="O1873"/>
  <c r="O1874"/>
  <c r="O1875"/>
  <c r="O1876"/>
  <c r="O1877"/>
  <c r="O1878"/>
  <c r="O1879"/>
  <c r="O1880"/>
  <c r="O1881"/>
  <c r="O1882"/>
  <c r="O1883"/>
  <c r="O1884"/>
  <c r="O1885"/>
  <c r="O1886"/>
  <c r="O1887"/>
  <c r="O1888"/>
  <c r="O1889"/>
  <c r="O1890"/>
  <c r="O1891"/>
  <c r="O1892"/>
  <c r="O1893"/>
  <c r="O1894"/>
  <c r="O1895"/>
  <c r="O1896"/>
  <c r="O1897"/>
  <c r="O1898"/>
  <c r="O1899"/>
  <c r="O1900"/>
  <c r="O1901"/>
  <c r="O1902"/>
  <c r="O1903"/>
  <c r="O1904"/>
  <c r="O1905"/>
  <c r="O1906"/>
  <c r="O1907"/>
  <c r="O1908"/>
  <c r="O1909"/>
  <c r="O1910"/>
  <c r="O1911"/>
  <c r="O1912"/>
  <c r="O1913"/>
  <c r="O1914"/>
  <c r="O1915"/>
  <c r="O1916"/>
  <c r="O1917"/>
  <c r="O1918"/>
  <c r="O1919"/>
  <c r="O1920"/>
  <c r="O1921"/>
  <c r="O1922"/>
  <c r="O1923"/>
  <c r="O1924"/>
  <c r="O1925"/>
  <c r="O1926"/>
  <c r="O1927"/>
  <c r="O1928"/>
  <c r="O1929"/>
  <c r="O1930"/>
  <c r="O1931"/>
  <c r="O1932"/>
  <c r="O1933"/>
  <c r="O1934"/>
  <c r="O1935"/>
  <c r="O1936"/>
  <c r="O1937"/>
  <c r="O1938"/>
  <c r="O1939"/>
  <c r="O1940"/>
  <c r="O1941"/>
  <c r="O1942"/>
  <c r="O1943"/>
  <c r="O1944"/>
  <c r="O1945"/>
  <c r="O1946"/>
  <c r="O1947"/>
  <c r="O1948"/>
  <c r="O1949"/>
  <c r="O1950"/>
  <c r="O1951"/>
  <c r="O1952"/>
  <c r="O1953"/>
  <c r="O1954"/>
  <c r="O1955"/>
  <c r="O1956"/>
  <c r="O1957"/>
  <c r="O1958"/>
  <c r="O1959"/>
  <c r="O1960"/>
  <c r="O1961"/>
  <c r="O1962"/>
  <c r="O1963"/>
  <c r="O1964"/>
  <c r="O1965"/>
  <c r="O1966"/>
  <c r="O1967"/>
  <c r="O1968"/>
  <c r="O1969"/>
  <c r="O1970"/>
  <c r="O1971"/>
  <c r="O1972"/>
  <c r="O1973"/>
  <c r="O1974"/>
  <c r="O1975"/>
  <c r="O1976"/>
  <c r="O1977"/>
  <c r="O1978"/>
  <c r="O1979"/>
  <c r="O1980"/>
  <c r="O1981"/>
  <c r="O1982"/>
  <c r="O1983"/>
  <c r="O1984"/>
  <c r="O1985"/>
  <c r="O1986"/>
  <c r="O1987"/>
  <c r="O1988"/>
  <c r="O1989"/>
  <c r="O1990"/>
  <c r="O1991"/>
  <c r="O1992"/>
  <c r="O1993"/>
  <c r="O1994"/>
  <c r="O1995"/>
  <c r="O1996"/>
  <c r="O1997"/>
  <c r="O1998"/>
  <c r="O1999"/>
  <c r="O2000"/>
  <c r="O2001"/>
  <c r="O2002"/>
  <c r="O2003"/>
  <c r="O2004"/>
  <c r="O2005"/>
  <c r="O2006"/>
  <c r="O2007"/>
  <c r="O2008"/>
  <c r="O2009"/>
  <c r="O2010"/>
  <c r="O2011"/>
  <c r="O2012"/>
  <c r="O2013"/>
  <c r="O2014"/>
  <c r="O2015"/>
  <c r="O2016"/>
  <c r="O2017"/>
  <c r="O2018"/>
  <c r="O2019"/>
  <c r="O2020"/>
  <c r="O2021"/>
  <c r="O2022"/>
  <c r="O2023"/>
  <c r="O2024"/>
  <c r="O2025"/>
  <c r="O2026"/>
  <c r="O2027"/>
  <c r="O2028"/>
  <c r="O2029"/>
  <c r="O2030"/>
  <c r="O2031"/>
  <c r="O2032"/>
  <c r="O2033"/>
  <c r="O2034"/>
  <c r="O2035"/>
  <c r="O2036"/>
  <c r="O2037"/>
  <c r="O2038"/>
  <c r="O2039"/>
  <c r="O2040"/>
  <c r="O2041"/>
  <c r="O2042"/>
  <c r="O2043"/>
  <c r="O2044"/>
  <c r="O2045"/>
  <c r="O2046"/>
  <c r="O2047"/>
  <c r="O2048"/>
  <c r="O2049"/>
  <c r="O2050"/>
  <c r="O2051"/>
  <c r="O2052"/>
  <c r="O2053"/>
  <c r="O2054"/>
  <c r="O2055"/>
  <c r="O2056"/>
  <c r="O2057"/>
  <c r="O2058"/>
  <c r="O2059"/>
  <c r="O2060"/>
  <c r="O2061"/>
  <c r="O2062"/>
  <c r="O2063"/>
  <c r="O2064"/>
  <c r="O2065"/>
  <c r="O2066"/>
  <c r="O2067"/>
  <c r="O2068"/>
  <c r="O2069"/>
  <c r="O2070"/>
  <c r="O2071"/>
  <c r="O2072"/>
  <c r="O2073"/>
  <c r="O2074"/>
  <c r="O2075"/>
  <c r="O2076"/>
  <c r="O2077"/>
  <c r="O2078"/>
  <c r="O2079"/>
  <c r="O2080"/>
  <c r="O2081"/>
  <c r="O2082"/>
  <c r="O2083"/>
  <c r="O2084"/>
  <c r="O2085"/>
  <c r="O2086"/>
  <c r="O2087"/>
  <c r="O2088"/>
  <c r="O2089"/>
  <c r="O2090"/>
  <c r="O2091"/>
  <c r="O2092"/>
  <c r="O2093"/>
  <c r="O2094"/>
  <c r="O2095"/>
  <c r="O2096"/>
  <c r="O2097"/>
  <c r="O2098"/>
  <c r="O2099"/>
  <c r="O2100"/>
  <c r="O2101"/>
  <c r="O2102"/>
  <c r="O2103"/>
  <c r="O2104"/>
  <c r="O2105"/>
  <c r="O2106"/>
  <c r="O2107"/>
  <c r="O2108"/>
  <c r="O2109"/>
  <c r="O2110"/>
  <c r="O2111"/>
  <c r="O2112"/>
  <c r="O2113"/>
  <c r="O2114"/>
  <c r="O2115"/>
  <c r="O2116"/>
  <c r="O2117"/>
  <c r="O2118"/>
  <c r="O2119"/>
  <c r="O2120"/>
  <c r="O2121"/>
  <c r="O2122"/>
  <c r="O2123"/>
  <c r="O2124"/>
  <c r="O2125"/>
  <c r="O2126"/>
  <c r="O2127"/>
  <c r="O2128"/>
  <c r="O2129"/>
  <c r="O2130"/>
  <c r="O2131"/>
  <c r="O2132"/>
  <c r="O2133"/>
  <c r="O2134"/>
  <c r="O2135"/>
  <c r="O2136"/>
  <c r="O2137"/>
  <c r="O2138"/>
  <c r="O2139"/>
  <c r="O2140"/>
  <c r="O2141"/>
  <c r="O2142"/>
  <c r="O2143"/>
  <c r="O2144"/>
  <c r="O2145"/>
  <c r="O2146"/>
  <c r="O2147"/>
  <c r="O2148"/>
  <c r="O2149"/>
  <c r="O2150"/>
  <c r="O2151"/>
  <c r="O2152"/>
  <c r="O2153"/>
  <c r="O2154"/>
  <c r="O2155"/>
  <c r="O2156"/>
  <c r="O2157"/>
  <c r="O2158"/>
  <c r="O2159"/>
  <c r="O2160"/>
  <c r="O2161"/>
  <c r="O2162"/>
  <c r="O2163"/>
  <c r="O2164"/>
  <c r="O2165"/>
  <c r="O2166"/>
  <c r="O2167"/>
  <c r="O2168"/>
  <c r="O2169"/>
  <c r="O2170"/>
  <c r="O2171"/>
  <c r="O2172"/>
  <c r="O2173"/>
  <c r="O2174"/>
  <c r="O2175"/>
  <c r="O2176"/>
  <c r="O2177"/>
  <c r="O2178"/>
  <c r="O2179"/>
  <c r="O2180"/>
  <c r="O2181"/>
  <c r="O2182"/>
  <c r="O2183"/>
  <c r="O2184"/>
  <c r="O2185"/>
  <c r="O2186"/>
  <c r="O2187"/>
  <c r="O2188"/>
  <c r="O2189"/>
  <c r="O2190"/>
  <c r="O2191"/>
  <c r="O2192"/>
  <c r="O2193"/>
  <c r="O2194"/>
  <c r="O2195"/>
  <c r="O2196"/>
  <c r="O2197"/>
  <c r="O2198"/>
  <c r="O2199"/>
  <c r="O2200"/>
  <c r="O2201"/>
  <c r="O2202"/>
  <c r="O2203"/>
  <c r="O2204"/>
  <c r="O2205"/>
  <c r="O2206"/>
  <c r="O2207"/>
  <c r="O2208"/>
  <c r="O2209"/>
  <c r="O2210"/>
  <c r="O2211"/>
  <c r="O2212"/>
  <c r="O2213"/>
  <c r="O2214"/>
  <c r="O2215"/>
  <c r="O2216"/>
  <c r="O2217"/>
  <c r="O2218"/>
  <c r="O2219"/>
  <c r="O2220"/>
  <c r="O2221"/>
  <c r="O2222"/>
  <c r="O2223"/>
  <c r="O2224"/>
  <c r="O2225"/>
  <c r="O2226"/>
  <c r="O2227"/>
  <c r="O2228"/>
  <c r="O2229"/>
  <c r="O2230"/>
  <c r="O2231"/>
  <c r="O2232"/>
  <c r="O2233"/>
  <c r="O2234"/>
  <c r="O2235"/>
  <c r="O2236"/>
  <c r="O2237"/>
  <c r="O2238"/>
  <c r="O2239"/>
  <c r="O2240"/>
  <c r="O2241"/>
  <c r="O2242"/>
  <c r="O2243"/>
  <c r="O2244"/>
  <c r="O2245"/>
  <c r="O2246"/>
  <c r="O2247"/>
  <c r="O2248"/>
  <c r="O2249"/>
  <c r="O2250"/>
  <c r="O2251"/>
  <c r="O2252"/>
  <c r="O2253"/>
  <c r="O2254"/>
  <c r="O2255"/>
  <c r="O2256"/>
  <c r="O2257"/>
  <c r="O2258"/>
  <c r="O2259"/>
  <c r="O2260"/>
  <c r="O2261"/>
  <c r="O2262"/>
  <c r="O2263"/>
  <c r="O2264"/>
  <c r="O2265"/>
  <c r="O2266"/>
  <c r="O2267"/>
  <c r="O2268"/>
  <c r="O2269"/>
  <c r="O2270"/>
  <c r="O2271"/>
  <c r="O2272"/>
  <c r="O2273"/>
  <c r="O2274"/>
  <c r="O2275"/>
  <c r="O2276"/>
  <c r="O2277"/>
  <c r="O2278"/>
  <c r="O2279"/>
  <c r="O2280"/>
  <c r="O2281"/>
  <c r="O2282"/>
  <c r="O2283"/>
  <c r="O2284"/>
  <c r="O2285"/>
  <c r="O2286"/>
  <c r="O2287"/>
  <c r="O2288"/>
  <c r="O2289"/>
  <c r="O2290"/>
  <c r="O2291"/>
  <c r="O2292"/>
  <c r="O2293"/>
  <c r="O2294"/>
  <c r="O2295"/>
  <c r="O2296"/>
  <c r="O2297"/>
  <c r="O2298"/>
  <c r="O2299"/>
  <c r="O2300"/>
  <c r="O2301"/>
  <c r="O2302"/>
  <c r="O2303"/>
  <c r="O2304"/>
  <c r="O2305"/>
  <c r="O2306"/>
  <c r="O2307"/>
  <c r="O2308"/>
  <c r="O2309"/>
  <c r="O2310"/>
  <c r="O2311"/>
  <c r="O2312"/>
  <c r="O2313"/>
  <c r="O2314"/>
  <c r="O2315"/>
  <c r="O2316"/>
  <c r="O2317"/>
  <c r="O2318"/>
  <c r="O2319"/>
  <c r="O2320"/>
  <c r="O2321"/>
  <c r="O2322"/>
  <c r="O2323"/>
  <c r="O2324"/>
  <c r="O2325"/>
  <c r="O2326"/>
  <c r="O2327"/>
  <c r="O2328"/>
  <c r="O2329"/>
  <c r="O2330"/>
  <c r="O2331"/>
  <c r="O2332"/>
  <c r="O2333"/>
  <c r="O2334"/>
  <c r="O2335"/>
  <c r="O2336"/>
  <c r="O2337"/>
  <c r="O2338"/>
  <c r="O2339"/>
  <c r="O2340"/>
  <c r="O2341"/>
  <c r="O2342"/>
  <c r="O2343"/>
  <c r="O2344"/>
  <c r="O2345"/>
  <c r="O2346"/>
  <c r="O2347"/>
  <c r="O2348"/>
  <c r="O2349"/>
  <c r="O2350"/>
  <c r="O2351"/>
  <c r="O2352"/>
  <c r="O2353"/>
  <c r="O2354"/>
  <c r="O2355"/>
  <c r="O2356"/>
  <c r="O2357"/>
  <c r="O2358"/>
  <c r="O2359"/>
  <c r="O2360"/>
  <c r="O2361"/>
  <c r="O2362"/>
  <c r="O2363"/>
  <c r="O2364"/>
  <c r="O2365"/>
  <c r="O2366"/>
  <c r="O2367"/>
  <c r="O2368"/>
  <c r="O2369"/>
  <c r="O2370"/>
  <c r="O2371"/>
  <c r="O2372"/>
  <c r="O2373"/>
  <c r="O2374"/>
  <c r="O2375"/>
  <c r="O2376"/>
  <c r="O2377"/>
  <c r="O2378"/>
  <c r="O2379"/>
  <c r="O2380"/>
  <c r="O2381"/>
  <c r="O2382"/>
  <c r="O2383"/>
  <c r="O2384"/>
  <c r="O2385"/>
  <c r="O2386"/>
  <c r="O2387"/>
  <c r="O2388"/>
  <c r="O2389"/>
  <c r="O2390"/>
  <c r="O2391"/>
  <c r="O2392"/>
  <c r="O2393"/>
  <c r="O2394"/>
  <c r="O2395"/>
  <c r="O2396"/>
  <c r="O2397"/>
  <c r="O2398"/>
  <c r="O2399"/>
  <c r="O2400"/>
  <c r="O2401"/>
  <c r="O2402"/>
  <c r="O2403"/>
  <c r="O2404"/>
  <c r="O2405"/>
  <c r="O2406"/>
  <c r="O2407"/>
  <c r="O2408"/>
  <c r="O2409"/>
  <c r="O2410"/>
  <c r="O2411"/>
  <c r="O2412"/>
  <c r="O2413"/>
  <c r="O2414"/>
  <c r="O2415"/>
  <c r="O2416"/>
  <c r="O2417"/>
  <c r="O2418"/>
  <c r="O2419"/>
  <c r="O2420"/>
  <c r="O2421"/>
  <c r="O2422"/>
  <c r="O2423"/>
  <c r="O2424"/>
  <c r="O2425"/>
  <c r="O2426"/>
  <c r="O2427"/>
  <c r="O2428"/>
  <c r="O2429"/>
  <c r="O2430"/>
  <c r="O2431"/>
  <c r="O2432"/>
  <c r="O2433"/>
  <c r="O2434"/>
  <c r="O2435"/>
  <c r="O2436"/>
  <c r="O2437"/>
  <c r="O2438"/>
  <c r="O2439"/>
  <c r="O2440"/>
  <c r="O2441"/>
  <c r="O2442"/>
  <c r="O2443"/>
  <c r="O2444"/>
  <c r="O2445"/>
  <c r="O2446"/>
  <c r="O2447"/>
  <c r="O2448"/>
  <c r="O2449"/>
  <c r="O2450"/>
  <c r="O2451"/>
  <c r="O2452"/>
  <c r="O2453"/>
  <c r="O2454"/>
  <c r="O2455"/>
  <c r="O2456"/>
  <c r="O2457"/>
  <c r="O2458"/>
  <c r="O2459"/>
  <c r="O2460"/>
  <c r="O2461"/>
  <c r="O2462"/>
  <c r="O2463"/>
  <c r="O2464"/>
  <c r="O2465"/>
  <c r="O2466"/>
  <c r="O2467"/>
  <c r="O2468"/>
  <c r="O2469"/>
  <c r="O2470"/>
  <c r="O2471"/>
  <c r="O2472"/>
  <c r="O2473"/>
  <c r="O2474"/>
  <c r="O2475"/>
  <c r="O2476"/>
  <c r="O2477"/>
  <c r="O2478"/>
  <c r="O2479"/>
  <c r="O2480"/>
  <c r="O2481"/>
  <c r="O2482"/>
  <c r="O2483"/>
  <c r="O2484"/>
  <c r="O2485"/>
  <c r="O2486"/>
  <c r="O2487"/>
  <c r="O2488"/>
  <c r="O2489"/>
  <c r="O2490"/>
  <c r="O2491"/>
  <c r="O2492"/>
  <c r="O2493"/>
  <c r="O2494"/>
  <c r="O2495"/>
  <c r="O2496"/>
  <c r="O2497"/>
  <c r="O2498"/>
  <c r="O2499"/>
  <c r="O2500"/>
  <c r="O2501"/>
  <c r="O2502"/>
  <c r="O2503"/>
  <c r="O2504"/>
  <c r="O2505"/>
  <c r="O2506"/>
  <c r="O2507"/>
  <c r="O2508"/>
  <c r="O2509"/>
  <c r="O2510"/>
  <c r="O2511"/>
  <c r="O2512"/>
  <c r="O2513"/>
  <c r="O2514"/>
  <c r="O2515"/>
  <c r="O2516"/>
  <c r="O2517"/>
  <c r="O2518"/>
  <c r="O2519"/>
  <c r="O2520"/>
  <c r="O2521"/>
  <c r="O2522"/>
  <c r="O2523"/>
  <c r="O2524"/>
  <c r="O2525"/>
  <c r="O2526"/>
  <c r="O2527"/>
  <c r="O2528"/>
  <c r="O2529"/>
  <c r="O2530"/>
  <c r="O2531"/>
  <c r="O2532"/>
  <c r="O2533"/>
  <c r="O2534"/>
  <c r="O2535"/>
  <c r="O2536"/>
  <c r="O2537"/>
  <c r="O2538"/>
  <c r="O2539"/>
  <c r="O2540"/>
  <c r="O2541"/>
  <c r="O2542"/>
  <c r="O2543"/>
  <c r="O2544"/>
  <c r="O2545"/>
  <c r="O2546"/>
  <c r="O2547"/>
  <c r="O2548"/>
  <c r="O2549"/>
  <c r="O2550"/>
  <c r="O2551"/>
  <c r="O2552"/>
  <c r="O2553"/>
  <c r="O2554"/>
  <c r="O2555"/>
  <c r="O2556"/>
  <c r="O2557"/>
  <c r="O2558"/>
  <c r="O2559"/>
  <c r="O2560"/>
  <c r="O2561"/>
  <c r="O2562"/>
  <c r="O2563"/>
  <c r="O2564"/>
  <c r="O2565"/>
  <c r="O2566"/>
  <c r="O2567"/>
  <c r="O2568"/>
  <c r="O2569"/>
  <c r="O2570"/>
  <c r="O2571"/>
  <c r="O2572"/>
  <c r="O2573"/>
  <c r="O2574"/>
  <c r="O2575"/>
  <c r="O2576"/>
  <c r="O2577"/>
  <c r="O2578"/>
  <c r="O2579"/>
  <c r="O2580"/>
  <c r="O2581"/>
  <c r="O2582"/>
  <c r="O2583"/>
  <c r="O2584"/>
  <c r="O2585"/>
  <c r="O2586"/>
  <c r="O2587"/>
  <c r="O2588"/>
  <c r="O2589"/>
  <c r="O2590"/>
  <c r="O2591"/>
  <c r="O2592"/>
  <c r="O2593"/>
  <c r="O2594"/>
  <c r="O2595"/>
  <c r="O2596"/>
  <c r="O2597"/>
  <c r="O2598"/>
  <c r="O2599"/>
  <c r="O2600"/>
  <c r="O2601"/>
  <c r="O2602"/>
  <c r="O2603"/>
  <c r="O2604"/>
  <c r="O2605"/>
  <c r="O2606"/>
  <c r="O2607"/>
  <c r="O2608"/>
  <c r="O2609"/>
  <c r="O2610"/>
  <c r="O2611"/>
  <c r="O2612"/>
  <c r="O2613"/>
  <c r="O2614"/>
  <c r="O2615"/>
  <c r="O2616"/>
  <c r="O2617"/>
  <c r="O2618"/>
  <c r="O2619"/>
  <c r="O2620"/>
  <c r="O2621"/>
  <c r="O2622"/>
  <c r="O2623"/>
  <c r="O2624"/>
  <c r="O2625"/>
  <c r="O2626"/>
  <c r="O2627"/>
  <c r="O2628"/>
  <c r="O2629"/>
  <c r="O2630"/>
  <c r="O2631"/>
  <c r="O2632"/>
  <c r="O2633"/>
  <c r="O2634"/>
  <c r="O2635"/>
  <c r="O2636"/>
  <c r="O2637"/>
  <c r="O2638"/>
  <c r="O2639"/>
  <c r="O2640"/>
  <c r="O2641"/>
  <c r="O2642"/>
  <c r="O2643"/>
  <c r="O2644"/>
  <c r="O2645"/>
  <c r="O2646"/>
  <c r="O2647"/>
  <c r="O2648"/>
  <c r="O2649"/>
  <c r="O2650"/>
  <c r="O2651"/>
  <c r="O2652"/>
  <c r="O2653"/>
  <c r="O2654"/>
  <c r="O2655"/>
  <c r="O2656"/>
  <c r="O2657"/>
  <c r="O2658"/>
  <c r="O2659"/>
  <c r="O2660"/>
  <c r="O2661"/>
  <c r="O2662"/>
  <c r="O2663"/>
  <c r="O2664"/>
  <c r="O2665"/>
  <c r="O2666"/>
  <c r="O2667"/>
  <c r="O2668"/>
  <c r="O2669"/>
  <c r="O2670"/>
  <c r="O2671"/>
  <c r="O2672"/>
  <c r="O2673"/>
  <c r="O2674"/>
  <c r="O2675"/>
  <c r="O2676"/>
  <c r="O2677"/>
  <c r="O2678"/>
  <c r="O2679"/>
  <c r="O2680"/>
  <c r="O2681"/>
  <c r="O2682"/>
  <c r="O2683"/>
  <c r="O2684"/>
  <c r="O2685"/>
  <c r="O2686"/>
  <c r="O2687"/>
  <c r="O2688"/>
  <c r="O2689"/>
  <c r="O2690"/>
  <c r="O2691"/>
  <c r="O2692"/>
  <c r="O2693"/>
  <c r="O2694"/>
  <c r="O2695"/>
  <c r="O2696"/>
  <c r="O2697"/>
  <c r="O2698"/>
  <c r="O2699"/>
  <c r="O2700"/>
  <c r="O2701"/>
  <c r="O2702"/>
  <c r="O2703"/>
  <c r="O2704"/>
  <c r="O2705"/>
  <c r="O2706"/>
  <c r="O2707"/>
  <c r="O2708"/>
  <c r="O2709"/>
  <c r="O2710"/>
  <c r="O2711"/>
  <c r="O2712"/>
  <c r="O2713"/>
  <c r="O2714"/>
  <c r="O2715"/>
  <c r="O2716"/>
  <c r="O2717"/>
  <c r="O2718"/>
  <c r="O2719"/>
  <c r="O2720"/>
  <c r="O2721"/>
  <c r="O2722"/>
  <c r="O2723"/>
  <c r="O2724"/>
  <c r="O2725"/>
  <c r="O2726"/>
  <c r="O2727"/>
  <c r="O2728"/>
  <c r="O2729"/>
  <c r="O2730"/>
  <c r="O2731"/>
  <c r="O2732"/>
  <c r="O2733"/>
  <c r="O2734"/>
  <c r="O2735"/>
  <c r="O2736"/>
  <c r="O2737"/>
  <c r="O2738"/>
  <c r="O2739"/>
  <c r="O2740"/>
  <c r="O2741"/>
  <c r="O2742"/>
  <c r="O2743"/>
  <c r="O2744"/>
  <c r="O2745"/>
  <c r="O2746"/>
  <c r="O2747"/>
  <c r="O2748"/>
  <c r="O2749"/>
  <c r="O2750"/>
  <c r="O2751"/>
  <c r="O2752"/>
  <c r="O2753"/>
  <c r="O2754"/>
  <c r="O2755"/>
  <c r="O2756"/>
  <c r="O2757"/>
  <c r="O2758"/>
  <c r="O2759"/>
  <c r="O2760"/>
  <c r="O2761"/>
  <c r="O2762"/>
  <c r="O2763"/>
  <c r="O2764"/>
  <c r="O2765"/>
  <c r="O2766"/>
  <c r="O2767"/>
  <c r="O2768"/>
  <c r="O2769"/>
  <c r="O2770"/>
  <c r="O2771"/>
  <c r="O2772"/>
  <c r="O2773"/>
  <c r="O2774"/>
  <c r="O2775"/>
  <c r="O2776"/>
  <c r="O2777"/>
  <c r="O2778"/>
  <c r="O2779"/>
  <c r="O2780"/>
  <c r="O2781"/>
  <c r="O2782"/>
  <c r="O2783"/>
  <c r="O2784"/>
  <c r="O2785"/>
  <c r="O2786"/>
  <c r="O2787"/>
  <c r="O2788"/>
  <c r="O2789"/>
  <c r="O2790"/>
  <c r="O2791"/>
  <c r="O2792"/>
  <c r="O2793"/>
  <c r="O2794"/>
  <c r="O2795"/>
  <c r="O2796"/>
  <c r="O2797"/>
  <c r="O2798"/>
  <c r="O2799"/>
  <c r="O2800"/>
  <c r="O2801"/>
  <c r="O2802"/>
  <c r="O2803"/>
  <c r="O2804"/>
  <c r="O2805"/>
  <c r="O2806"/>
  <c r="O2807"/>
  <c r="O2808"/>
  <c r="O2809"/>
  <c r="O2810"/>
  <c r="O2811"/>
  <c r="O2812"/>
  <c r="O2813"/>
  <c r="O2814"/>
  <c r="O2815"/>
  <c r="O2816"/>
  <c r="O2817"/>
  <c r="O2818"/>
  <c r="O2819"/>
  <c r="O2820"/>
  <c r="O2821"/>
  <c r="O2822"/>
  <c r="O2823"/>
  <c r="O2824"/>
  <c r="O2825"/>
  <c r="O2826"/>
  <c r="O2827"/>
  <c r="O2828"/>
  <c r="O2829"/>
  <c r="O2830"/>
  <c r="O2831"/>
  <c r="O2832"/>
  <c r="O2833"/>
  <c r="O2834"/>
  <c r="O2835"/>
  <c r="O2836"/>
  <c r="O2837"/>
  <c r="O2838"/>
  <c r="O2839"/>
  <c r="O2840"/>
  <c r="O2841"/>
  <c r="O2842"/>
  <c r="O2843"/>
  <c r="O2844"/>
  <c r="O2845"/>
  <c r="O2846"/>
  <c r="O2847"/>
  <c r="O2848"/>
  <c r="O2849"/>
  <c r="O2850"/>
  <c r="O2851"/>
  <c r="O2852"/>
  <c r="O2853"/>
  <c r="O2854"/>
  <c r="O2855"/>
  <c r="O2856"/>
  <c r="O2857"/>
  <c r="O2858"/>
  <c r="O2859"/>
  <c r="O2860"/>
  <c r="O2861"/>
  <c r="O2862"/>
  <c r="O2863"/>
  <c r="O2864"/>
  <c r="O2865"/>
  <c r="O2866"/>
  <c r="O2867"/>
  <c r="O2868"/>
  <c r="O2869"/>
  <c r="O2870"/>
  <c r="O2871"/>
  <c r="O2872"/>
  <c r="O2873"/>
  <c r="O2874"/>
  <c r="O2875"/>
  <c r="O2876"/>
  <c r="O2877"/>
  <c r="O2878"/>
  <c r="O2879"/>
  <c r="O2880"/>
  <c r="O2881"/>
  <c r="O2882"/>
  <c r="O2883"/>
  <c r="O2884"/>
  <c r="O2885"/>
  <c r="O2886"/>
  <c r="O2887"/>
  <c r="O2888"/>
  <c r="O2889"/>
  <c r="O2890"/>
  <c r="O2891"/>
  <c r="O2892"/>
  <c r="O2893"/>
  <c r="O2894"/>
  <c r="O2895"/>
  <c r="O2896"/>
  <c r="O2897"/>
  <c r="O2898"/>
  <c r="O2899"/>
  <c r="O2900"/>
  <c r="O2901"/>
  <c r="O2902"/>
  <c r="O2903"/>
  <c r="O2904"/>
  <c r="O2905"/>
  <c r="O2906"/>
  <c r="O2907"/>
  <c r="O2908"/>
  <c r="O2909"/>
  <c r="O2910"/>
  <c r="O2911"/>
  <c r="O2912"/>
  <c r="O2913"/>
  <c r="O2914"/>
  <c r="O2915"/>
  <c r="O2916"/>
  <c r="O2917"/>
  <c r="O2918"/>
  <c r="O2919"/>
  <c r="O2920"/>
  <c r="O2921"/>
  <c r="O2922"/>
  <c r="O2923"/>
  <c r="O2924"/>
  <c r="O2925"/>
  <c r="O2926"/>
  <c r="O2927"/>
  <c r="O2928"/>
  <c r="O2929"/>
  <c r="O2930"/>
  <c r="O2931"/>
  <c r="O2932"/>
  <c r="O2933"/>
  <c r="O2934"/>
  <c r="O2935"/>
  <c r="O2936"/>
  <c r="O2937"/>
  <c r="O2938"/>
  <c r="O2939"/>
  <c r="O2940"/>
  <c r="O2941"/>
  <c r="O2942"/>
  <c r="O2943"/>
  <c r="O2944"/>
  <c r="O2945"/>
  <c r="O2946"/>
  <c r="O2947"/>
  <c r="O2948"/>
  <c r="O2949"/>
  <c r="O2950"/>
  <c r="O2951"/>
  <c r="O2952"/>
  <c r="O2953"/>
  <c r="O2954"/>
  <c r="O2955"/>
  <c r="O2956"/>
  <c r="O2957"/>
  <c r="O2958"/>
  <c r="O2959"/>
  <c r="O2960"/>
  <c r="O2961"/>
  <c r="O2962"/>
  <c r="O2963"/>
  <c r="O2964"/>
  <c r="O2965"/>
  <c r="O2966"/>
  <c r="O2967"/>
  <c r="O2968"/>
  <c r="O2969"/>
  <c r="O2970"/>
  <c r="O2971"/>
  <c r="O2972"/>
  <c r="O2973"/>
  <c r="O2974"/>
  <c r="O2975"/>
  <c r="O2976"/>
  <c r="O2977"/>
  <c r="O2978"/>
  <c r="O2979"/>
  <c r="O2980"/>
  <c r="O2981"/>
  <c r="O2982"/>
  <c r="O2983"/>
  <c r="O2984"/>
  <c r="O2985"/>
  <c r="O2986"/>
  <c r="O2987"/>
  <c r="O2988"/>
  <c r="O2989"/>
  <c r="O2990"/>
  <c r="O2991"/>
  <c r="O2992"/>
  <c r="O2993"/>
  <c r="O2994"/>
  <c r="O2995"/>
  <c r="O2996"/>
  <c r="O2997"/>
  <c r="O2998"/>
  <c r="O2999"/>
  <c r="O3000"/>
  <c r="O3001"/>
  <c r="O3002"/>
  <c r="O3003"/>
  <c r="O3004"/>
  <c r="O3005"/>
  <c r="O3006"/>
  <c r="O3007"/>
  <c r="O3008"/>
  <c r="O3009"/>
  <c r="O3010"/>
  <c r="O3011"/>
  <c r="O3012"/>
  <c r="O3013"/>
  <c r="O3014"/>
  <c r="O3015"/>
  <c r="O3016"/>
  <c r="O3017"/>
  <c r="O3018"/>
  <c r="O3019"/>
  <c r="O3020"/>
  <c r="O3021"/>
  <c r="O3022"/>
  <c r="O3023"/>
  <c r="O3024"/>
  <c r="O3025"/>
  <c r="O3026"/>
  <c r="O3027"/>
  <c r="O3028"/>
  <c r="O3029"/>
  <c r="O3030"/>
  <c r="O3031"/>
  <c r="O3032"/>
  <c r="O3033"/>
  <c r="O3034"/>
  <c r="O3035"/>
  <c r="O3036"/>
  <c r="O3037"/>
  <c r="O3038"/>
  <c r="O3039"/>
  <c r="O3040"/>
  <c r="O3041"/>
  <c r="O3042"/>
  <c r="O3043"/>
  <c r="O3044"/>
  <c r="O3045"/>
  <c r="O3046"/>
  <c r="O3047"/>
  <c r="O3048"/>
  <c r="O3049"/>
  <c r="O3050"/>
  <c r="O3051"/>
  <c r="O3052"/>
  <c r="O3053"/>
  <c r="O3054"/>
  <c r="O3055"/>
  <c r="O3056"/>
  <c r="O3057"/>
  <c r="O3058"/>
  <c r="O3059"/>
  <c r="O3060"/>
  <c r="O3061"/>
  <c r="O3062"/>
  <c r="O3063"/>
  <c r="O3064"/>
  <c r="O3065"/>
  <c r="O3066"/>
  <c r="O3067"/>
  <c r="O3068"/>
  <c r="O3069"/>
  <c r="O3070"/>
  <c r="O3071"/>
  <c r="O3072"/>
  <c r="O3073"/>
  <c r="O3074"/>
  <c r="O3075"/>
  <c r="O3076"/>
  <c r="O3077"/>
  <c r="O3078"/>
  <c r="O3079"/>
  <c r="O3080"/>
  <c r="O3081"/>
  <c r="O3082"/>
  <c r="O3083"/>
  <c r="O3084"/>
  <c r="O3085"/>
  <c r="O3086"/>
  <c r="O3087"/>
  <c r="O3088"/>
  <c r="O3089"/>
  <c r="O3090"/>
  <c r="O3091"/>
  <c r="O3092"/>
  <c r="O3093"/>
  <c r="O3094"/>
  <c r="O3095"/>
  <c r="O3096"/>
  <c r="O3097"/>
  <c r="O3098"/>
  <c r="O3099"/>
  <c r="O3100"/>
  <c r="O3101"/>
  <c r="O3102"/>
  <c r="O3103"/>
  <c r="O3104"/>
  <c r="O3105"/>
  <c r="O3106"/>
  <c r="O3107"/>
  <c r="O3108"/>
  <c r="O3109"/>
  <c r="O3110"/>
  <c r="O3111"/>
  <c r="O3112"/>
  <c r="O3113"/>
  <c r="O3114"/>
  <c r="O3115"/>
  <c r="O3116"/>
  <c r="O3117"/>
  <c r="O3118"/>
  <c r="O3119"/>
  <c r="O3120"/>
  <c r="O3121"/>
  <c r="O3122"/>
  <c r="O3123"/>
  <c r="O3124"/>
  <c r="O3125"/>
  <c r="O3126"/>
  <c r="O3127"/>
  <c r="O3128"/>
  <c r="O3129"/>
  <c r="O3130"/>
  <c r="O3131"/>
  <c r="O3132"/>
  <c r="O3133"/>
  <c r="O3134"/>
  <c r="O3135"/>
  <c r="O3136"/>
  <c r="O3137"/>
  <c r="O3138"/>
  <c r="O3139"/>
  <c r="O3140"/>
  <c r="O3141"/>
  <c r="O3142"/>
  <c r="O3143"/>
  <c r="O3144"/>
  <c r="O3145"/>
  <c r="O3146"/>
  <c r="O3147"/>
  <c r="O3148"/>
  <c r="O3149"/>
  <c r="O3150"/>
  <c r="O3151"/>
  <c r="O3152"/>
  <c r="O3153"/>
  <c r="O3154"/>
  <c r="O3155"/>
  <c r="O3156"/>
  <c r="O3157"/>
  <c r="O3158"/>
  <c r="O3159"/>
  <c r="O3160"/>
  <c r="O3161"/>
  <c r="O3162"/>
  <c r="O3163"/>
  <c r="O3164"/>
  <c r="O3165"/>
  <c r="O3166"/>
  <c r="O3167"/>
  <c r="O3168"/>
  <c r="O3169"/>
  <c r="O3170"/>
  <c r="O3171"/>
  <c r="O3172"/>
  <c r="O3173"/>
  <c r="O3174"/>
  <c r="O3175"/>
  <c r="O3176"/>
  <c r="O3177"/>
  <c r="O3178"/>
  <c r="O3179"/>
  <c r="O3180"/>
  <c r="O3181"/>
  <c r="O3182"/>
  <c r="O3183"/>
  <c r="O3184"/>
  <c r="O3185"/>
  <c r="O3186"/>
  <c r="O3187"/>
  <c r="O3188"/>
  <c r="O3189"/>
  <c r="O3190"/>
  <c r="O3191"/>
  <c r="O3192"/>
  <c r="O3193"/>
  <c r="O3194"/>
  <c r="O3195"/>
  <c r="O3196"/>
  <c r="O3197"/>
  <c r="O3198"/>
  <c r="O3199"/>
  <c r="O3200"/>
  <c r="O3201"/>
  <c r="O3202"/>
  <c r="O3203"/>
  <c r="O3204"/>
  <c r="O3205"/>
  <c r="O3206"/>
  <c r="O3207"/>
  <c r="O3208"/>
  <c r="O3209"/>
  <c r="O3210"/>
  <c r="O3211"/>
  <c r="O3212"/>
  <c r="O3213"/>
  <c r="O3214"/>
  <c r="O3215"/>
  <c r="O3216"/>
  <c r="O3217"/>
  <c r="O3218"/>
  <c r="O3219"/>
  <c r="O3220"/>
  <c r="O3221"/>
  <c r="O3222"/>
  <c r="O3223"/>
  <c r="O3224"/>
  <c r="O3225"/>
  <c r="O3226"/>
  <c r="O3227"/>
  <c r="O3228"/>
  <c r="O3229"/>
  <c r="O3230"/>
  <c r="O3231"/>
  <c r="O3232"/>
  <c r="O3233"/>
  <c r="O3234"/>
  <c r="O3235"/>
  <c r="O3236"/>
  <c r="O3237"/>
  <c r="O3238"/>
  <c r="O3239"/>
  <c r="O3240"/>
  <c r="O3241"/>
  <c r="O3242"/>
  <c r="O3243"/>
  <c r="O3244"/>
  <c r="O3245"/>
  <c r="O3246"/>
  <c r="O3247"/>
  <c r="O3248"/>
  <c r="O3249"/>
  <c r="O3250"/>
  <c r="O3251"/>
  <c r="O3252"/>
  <c r="O3253"/>
  <c r="O3254"/>
  <c r="O3255"/>
  <c r="O3256"/>
  <c r="O3257"/>
  <c r="O3258"/>
  <c r="O3259"/>
  <c r="O3260"/>
  <c r="O3261"/>
  <c r="O3262"/>
  <c r="O3263"/>
  <c r="O3264"/>
  <c r="O3265"/>
  <c r="O3266"/>
  <c r="O3267"/>
  <c r="O3268"/>
  <c r="O3269"/>
  <c r="O3270"/>
  <c r="O3271"/>
  <c r="O3272"/>
  <c r="O3273"/>
  <c r="O3274"/>
  <c r="O3275"/>
  <c r="O3276"/>
  <c r="O3277"/>
  <c r="O3278"/>
  <c r="O3279"/>
  <c r="O3280"/>
  <c r="O3281"/>
  <c r="O3282"/>
  <c r="O3283"/>
  <c r="O3284"/>
  <c r="O3285"/>
  <c r="O3286"/>
  <c r="O3287"/>
  <c r="O3288"/>
  <c r="O3289"/>
  <c r="O3290"/>
  <c r="O3291"/>
  <c r="O3292"/>
  <c r="O3293"/>
  <c r="O3294"/>
  <c r="O3295"/>
  <c r="O3296"/>
  <c r="O3297"/>
  <c r="O3298"/>
  <c r="O3299"/>
  <c r="O3300"/>
  <c r="O3301"/>
  <c r="O3302"/>
  <c r="O3303"/>
  <c r="O3304"/>
  <c r="O3305"/>
  <c r="O3306"/>
  <c r="O3307"/>
  <c r="O3308"/>
  <c r="O3309"/>
  <c r="O3310"/>
  <c r="O3311"/>
  <c r="O3312"/>
  <c r="O3313"/>
  <c r="O3314"/>
  <c r="O3315"/>
  <c r="O3316"/>
  <c r="O3317"/>
  <c r="O3318"/>
  <c r="O3319"/>
  <c r="O3320"/>
  <c r="O3321"/>
  <c r="O3322"/>
  <c r="O3323"/>
  <c r="O3324"/>
  <c r="O3325"/>
  <c r="O3326"/>
  <c r="O3327"/>
  <c r="O3328"/>
  <c r="O3329"/>
  <c r="O3330"/>
  <c r="O3331"/>
  <c r="O3332"/>
  <c r="O3333"/>
  <c r="O3334"/>
  <c r="O3335"/>
  <c r="O3336"/>
  <c r="O3337"/>
  <c r="O3338"/>
  <c r="O3339"/>
  <c r="O3340"/>
  <c r="O3341"/>
  <c r="O3342"/>
  <c r="O3343"/>
  <c r="O3344"/>
  <c r="O3345"/>
  <c r="O3346"/>
  <c r="O3347"/>
  <c r="O3348"/>
  <c r="O3349"/>
  <c r="O3350"/>
  <c r="O3351"/>
  <c r="O3352"/>
  <c r="O3353"/>
  <c r="O3354"/>
  <c r="O3355"/>
  <c r="O3356"/>
  <c r="O3357"/>
  <c r="O3358"/>
  <c r="O3359"/>
  <c r="O3360"/>
  <c r="O3361"/>
  <c r="O3362"/>
  <c r="O3363"/>
  <c r="O3364"/>
  <c r="O3365"/>
  <c r="O3366"/>
  <c r="O3367"/>
  <c r="O3368"/>
  <c r="O3369"/>
  <c r="O3370"/>
  <c r="O3371"/>
  <c r="O3372"/>
  <c r="O3373"/>
  <c r="O3374"/>
  <c r="O3375"/>
  <c r="O3376"/>
  <c r="O3377"/>
  <c r="O3378"/>
  <c r="O3379"/>
  <c r="O3380"/>
  <c r="O3381"/>
  <c r="O3382"/>
  <c r="O3383"/>
  <c r="O3384"/>
  <c r="O3385"/>
  <c r="O3386"/>
  <c r="O3387"/>
  <c r="O3388"/>
  <c r="O3389"/>
  <c r="O3390"/>
  <c r="O3391"/>
  <c r="O3392"/>
  <c r="O3393"/>
  <c r="O3394"/>
  <c r="O3395"/>
  <c r="O3396"/>
  <c r="O3397"/>
  <c r="O3398"/>
  <c r="O3399"/>
  <c r="O3400"/>
  <c r="O3401"/>
  <c r="O3402"/>
  <c r="O3403"/>
  <c r="O3404"/>
  <c r="O3405"/>
  <c r="O3406"/>
  <c r="O3407"/>
  <c r="O3408"/>
  <c r="O3409"/>
  <c r="O3410"/>
  <c r="O3411"/>
  <c r="O3412"/>
  <c r="O3413"/>
  <c r="O3414"/>
  <c r="O3415"/>
  <c r="O3416"/>
  <c r="O3417"/>
  <c r="O3418"/>
  <c r="O3419"/>
  <c r="O3420"/>
  <c r="O3421"/>
  <c r="O3422"/>
  <c r="O3423"/>
  <c r="O3424"/>
  <c r="O3425"/>
  <c r="O3426"/>
  <c r="O3427"/>
  <c r="O3428"/>
  <c r="O3429"/>
  <c r="O3430"/>
  <c r="O3431"/>
  <c r="O3432"/>
  <c r="O3433"/>
  <c r="O3434"/>
  <c r="O3435"/>
  <c r="O3436"/>
  <c r="O3437"/>
  <c r="O3438"/>
  <c r="O3439"/>
  <c r="O3440"/>
  <c r="O3441"/>
  <c r="O3442"/>
  <c r="O3443"/>
  <c r="O3444"/>
  <c r="O3445"/>
  <c r="O3446"/>
  <c r="O3447"/>
  <c r="O3448"/>
  <c r="O3449"/>
  <c r="O3450"/>
  <c r="O3451"/>
  <c r="O3452"/>
  <c r="O3453"/>
  <c r="O3454"/>
  <c r="O3455"/>
  <c r="O3456"/>
  <c r="O3457"/>
  <c r="O3458"/>
  <c r="O3459"/>
  <c r="O3460"/>
  <c r="O3461"/>
  <c r="O3462"/>
  <c r="O3463"/>
  <c r="O3464"/>
  <c r="O3465"/>
  <c r="O3466"/>
  <c r="O3467"/>
  <c r="O3468"/>
  <c r="O3469"/>
  <c r="O3470"/>
  <c r="O3471"/>
  <c r="O3472"/>
  <c r="O3473"/>
  <c r="O3474"/>
  <c r="O3475"/>
  <c r="O3476"/>
  <c r="O3477"/>
  <c r="O3478"/>
  <c r="O3479"/>
  <c r="O3480"/>
  <c r="O3481"/>
  <c r="O3482"/>
  <c r="O3483"/>
  <c r="O3484"/>
  <c r="O3485"/>
  <c r="O3486"/>
  <c r="O3487"/>
  <c r="O3488"/>
  <c r="O3489"/>
  <c r="O3490"/>
  <c r="O3491"/>
  <c r="O3492"/>
  <c r="O3493"/>
  <c r="O3494"/>
  <c r="O3495"/>
  <c r="O3496"/>
  <c r="O3497"/>
  <c r="O3498"/>
  <c r="O3499"/>
  <c r="O3500"/>
  <c r="O3501"/>
  <c r="O3502"/>
  <c r="O3503"/>
  <c r="O3504"/>
  <c r="O3505"/>
  <c r="O3506"/>
  <c r="O3507"/>
  <c r="O3508"/>
  <c r="O3509"/>
  <c r="O3510"/>
  <c r="O3511"/>
  <c r="O3512"/>
  <c r="O3513"/>
  <c r="O3514"/>
  <c r="O3515"/>
  <c r="O3516"/>
  <c r="O3517"/>
  <c r="O3518"/>
  <c r="O3519"/>
  <c r="O3520"/>
  <c r="O3521"/>
  <c r="O3522"/>
  <c r="O3523"/>
  <c r="O3524"/>
  <c r="O3525"/>
  <c r="O3526"/>
  <c r="O3527"/>
  <c r="O3528"/>
  <c r="O3529"/>
  <c r="O3530"/>
  <c r="O3531"/>
  <c r="O3532"/>
  <c r="O3533"/>
  <c r="O3534"/>
  <c r="O3535"/>
  <c r="O3536"/>
  <c r="O3537"/>
  <c r="O3538"/>
  <c r="O3539"/>
  <c r="O3540"/>
  <c r="O3541"/>
  <c r="O3542"/>
  <c r="O3543"/>
  <c r="O3544"/>
  <c r="O3545"/>
  <c r="O3546"/>
  <c r="O3547"/>
  <c r="O3548"/>
  <c r="O3549"/>
  <c r="O3550"/>
  <c r="O3551"/>
  <c r="O3552"/>
  <c r="O3553"/>
  <c r="O3554"/>
  <c r="O3555"/>
  <c r="O3556"/>
  <c r="O3557"/>
  <c r="O3558"/>
  <c r="O3559"/>
  <c r="O3560"/>
  <c r="O3561"/>
  <c r="O3562"/>
  <c r="O3563"/>
  <c r="O3564"/>
  <c r="O3565"/>
  <c r="O3566"/>
  <c r="O3567"/>
  <c r="O3568"/>
  <c r="O3569"/>
  <c r="O3570"/>
  <c r="O3571"/>
  <c r="O3572"/>
  <c r="O3573"/>
  <c r="O3574"/>
  <c r="O3575"/>
  <c r="O3576"/>
  <c r="O3577"/>
  <c r="O3578"/>
  <c r="O3579"/>
  <c r="O3580"/>
  <c r="O3581"/>
  <c r="O3582"/>
  <c r="O3583"/>
  <c r="O3584"/>
  <c r="O3585"/>
  <c r="O3586"/>
  <c r="O3587"/>
  <c r="O3588"/>
  <c r="O3589"/>
  <c r="O3590"/>
  <c r="O3591"/>
  <c r="O3592"/>
  <c r="O3593"/>
  <c r="O3594"/>
  <c r="O3595"/>
  <c r="O3596"/>
  <c r="O3597"/>
  <c r="O3598"/>
  <c r="O3599"/>
  <c r="O3600"/>
  <c r="O3601"/>
  <c r="O3602"/>
  <c r="O3603"/>
  <c r="O3604"/>
  <c r="O3605"/>
  <c r="O3606"/>
  <c r="O3607"/>
  <c r="O3608"/>
  <c r="O3609"/>
  <c r="O3610"/>
  <c r="O3611"/>
  <c r="O3612"/>
  <c r="O3613"/>
  <c r="O3614"/>
  <c r="O3615"/>
  <c r="O3616"/>
  <c r="O3617"/>
  <c r="O3618"/>
  <c r="O3619"/>
  <c r="O3620"/>
  <c r="O3621"/>
  <c r="O3622"/>
  <c r="O3623"/>
  <c r="O3624"/>
  <c r="O3625"/>
  <c r="O3626"/>
  <c r="O3627"/>
  <c r="O3628"/>
  <c r="O3629"/>
  <c r="O3630"/>
  <c r="O3631"/>
  <c r="O3632"/>
  <c r="O3633"/>
  <c r="O3634"/>
  <c r="O3635"/>
  <c r="O3636"/>
  <c r="O3637"/>
  <c r="O3638"/>
  <c r="O3639"/>
  <c r="O3640"/>
  <c r="O3641"/>
  <c r="O3642"/>
  <c r="O3643"/>
  <c r="O3644"/>
  <c r="O3645"/>
  <c r="O3646"/>
  <c r="O3647"/>
  <c r="O3648"/>
  <c r="O3649"/>
  <c r="O3650"/>
  <c r="O3651"/>
  <c r="O3652"/>
  <c r="O3653"/>
  <c r="O3654"/>
  <c r="O3655"/>
  <c r="O3656"/>
  <c r="O3657"/>
  <c r="O3658"/>
  <c r="O3659"/>
  <c r="O3660"/>
  <c r="O3661"/>
  <c r="O3662"/>
  <c r="O3663"/>
  <c r="O3664"/>
  <c r="O3665"/>
  <c r="O3666"/>
  <c r="O3667"/>
  <c r="O3668"/>
  <c r="O3669"/>
  <c r="O3670"/>
  <c r="O3671"/>
  <c r="O3672"/>
  <c r="O3673"/>
  <c r="O3674"/>
  <c r="O3675"/>
  <c r="O3676"/>
  <c r="O3677"/>
  <c r="O3678"/>
  <c r="O3679"/>
  <c r="O3680"/>
  <c r="O3681"/>
  <c r="O3682"/>
  <c r="O3683"/>
  <c r="O3684"/>
  <c r="O3685"/>
  <c r="O3686"/>
  <c r="O3687"/>
  <c r="O3688"/>
  <c r="O3689"/>
  <c r="O3690"/>
  <c r="O3691"/>
  <c r="O3692"/>
  <c r="O3693"/>
  <c r="O3694"/>
  <c r="O3695"/>
  <c r="O3696"/>
  <c r="O3697"/>
  <c r="O3698"/>
  <c r="O3699"/>
  <c r="O3700"/>
  <c r="O3701"/>
  <c r="O3702"/>
  <c r="O3703"/>
  <c r="O3704"/>
  <c r="O3705"/>
  <c r="O3706"/>
  <c r="O3707"/>
  <c r="O3708"/>
  <c r="O3709"/>
  <c r="O3710"/>
  <c r="O3711"/>
  <c r="O3712"/>
  <c r="O3713"/>
  <c r="O3714"/>
  <c r="O3715"/>
  <c r="O3716"/>
  <c r="O3717"/>
  <c r="O3718"/>
  <c r="O3719"/>
  <c r="O3720"/>
  <c r="O3721"/>
  <c r="O3722"/>
  <c r="O3723"/>
  <c r="O3724"/>
  <c r="O3725"/>
  <c r="O3726"/>
  <c r="O3727"/>
  <c r="O3728"/>
  <c r="O3729"/>
  <c r="O3730"/>
  <c r="O3731"/>
  <c r="O3732"/>
  <c r="O3733"/>
  <c r="O3734"/>
  <c r="O3735"/>
  <c r="O3736"/>
  <c r="O3737"/>
  <c r="O3738"/>
  <c r="O3739"/>
  <c r="O3740"/>
  <c r="O3741"/>
  <c r="O3742"/>
  <c r="O3743"/>
  <c r="O3744"/>
  <c r="O3745"/>
  <c r="O3746"/>
  <c r="O3747"/>
  <c r="O3748"/>
  <c r="O3749"/>
  <c r="O3750"/>
  <c r="O3751"/>
  <c r="O3752"/>
  <c r="O3753"/>
  <c r="O3754"/>
  <c r="O3755"/>
  <c r="O3756"/>
  <c r="O3757"/>
  <c r="O3758"/>
  <c r="O3759"/>
  <c r="O3760"/>
  <c r="O3761"/>
  <c r="O3762"/>
  <c r="O3763"/>
  <c r="O3764"/>
  <c r="O3765"/>
  <c r="O3766"/>
  <c r="O3767"/>
  <c r="O3768"/>
  <c r="O3769"/>
  <c r="O3770"/>
  <c r="O3771"/>
  <c r="O3772"/>
  <c r="O3773"/>
  <c r="O3774"/>
  <c r="O3775"/>
  <c r="O3776"/>
  <c r="O3777"/>
  <c r="O3778"/>
  <c r="O3779"/>
  <c r="O3780"/>
  <c r="O3781"/>
  <c r="O3782"/>
  <c r="O3783"/>
  <c r="O3784"/>
  <c r="O3785"/>
  <c r="O3786"/>
  <c r="O3787"/>
  <c r="O3788"/>
  <c r="O3789"/>
  <c r="O3790"/>
  <c r="O3791"/>
  <c r="O3792"/>
  <c r="O3793"/>
  <c r="O3794"/>
  <c r="O3795"/>
  <c r="O3796"/>
  <c r="O3797"/>
  <c r="O3798"/>
  <c r="O3799"/>
  <c r="O3800"/>
  <c r="O3801"/>
  <c r="O3802"/>
  <c r="O3803"/>
  <c r="O3804"/>
  <c r="O3805"/>
  <c r="O3806"/>
  <c r="O3807"/>
  <c r="O3808"/>
  <c r="O3809"/>
  <c r="O3810"/>
  <c r="O3811"/>
  <c r="O3812"/>
  <c r="O3813"/>
  <c r="O3814"/>
  <c r="O3815"/>
  <c r="O3816"/>
  <c r="O3817"/>
  <c r="O3818"/>
  <c r="O3819"/>
  <c r="O3820"/>
  <c r="O3821"/>
  <c r="O3822"/>
  <c r="O3823"/>
  <c r="O3824"/>
  <c r="O3825"/>
  <c r="O3826"/>
  <c r="O3827"/>
  <c r="O3828"/>
  <c r="O3829"/>
  <c r="O3830"/>
  <c r="O3831"/>
  <c r="O3832"/>
  <c r="O3833"/>
  <c r="O3834"/>
  <c r="O3835"/>
  <c r="O3836"/>
  <c r="O3837"/>
  <c r="O3838"/>
  <c r="O3839"/>
  <c r="O3840"/>
  <c r="O3841"/>
  <c r="O3842"/>
  <c r="O3843"/>
  <c r="O3844"/>
  <c r="O3845"/>
  <c r="O3846"/>
  <c r="O3847"/>
  <c r="O3848"/>
  <c r="O3849"/>
  <c r="O3850"/>
  <c r="O3851"/>
  <c r="O3852"/>
  <c r="O3853"/>
  <c r="O3854"/>
  <c r="O3855"/>
  <c r="O3856"/>
  <c r="O3857"/>
  <c r="O3858"/>
  <c r="O3859"/>
  <c r="O3860"/>
  <c r="O3861"/>
  <c r="O3862"/>
  <c r="O3863"/>
  <c r="O3864"/>
  <c r="O3865"/>
  <c r="O3866"/>
  <c r="O3867"/>
  <c r="O3868"/>
  <c r="O3869"/>
  <c r="O3870"/>
  <c r="O3871"/>
  <c r="O3872"/>
  <c r="O3873"/>
  <c r="O3874"/>
  <c r="O3875"/>
  <c r="O3876"/>
  <c r="O3877"/>
  <c r="O3878"/>
  <c r="O3879"/>
  <c r="O3880"/>
  <c r="O3881"/>
  <c r="O3882"/>
  <c r="O3883"/>
  <c r="O3884"/>
  <c r="O3885"/>
  <c r="O3886"/>
  <c r="O3887"/>
  <c r="O3888"/>
  <c r="O3889"/>
  <c r="O3890"/>
  <c r="O3891"/>
  <c r="O3892"/>
  <c r="O3893"/>
  <c r="O3894"/>
  <c r="O3895"/>
  <c r="O3896"/>
  <c r="O3897"/>
  <c r="O3898"/>
  <c r="O3899"/>
  <c r="O3900"/>
  <c r="O3901"/>
  <c r="O3902"/>
  <c r="O3903"/>
  <c r="O3904"/>
  <c r="O3905"/>
  <c r="O3906"/>
  <c r="O3907"/>
  <c r="O3908"/>
  <c r="O3909"/>
  <c r="O3910"/>
  <c r="O3911"/>
  <c r="O3912"/>
  <c r="O3913"/>
  <c r="O3914"/>
  <c r="O3915"/>
  <c r="O3916"/>
  <c r="O3917"/>
  <c r="O3918"/>
  <c r="O3919"/>
  <c r="O3920"/>
  <c r="O3921"/>
  <c r="O3922"/>
  <c r="O3923"/>
  <c r="O3924"/>
  <c r="O3925"/>
  <c r="O3926"/>
  <c r="O3927"/>
  <c r="O3928"/>
  <c r="O3929"/>
  <c r="O3930"/>
  <c r="O3931"/>
  <c r="O3932"/>
  <c r="O3933"/>
  <c r="O3934"/>
  <c r="O3935"/>
  <c r="O3936"/>
  <c r="O3937"/>
  <c r="O3938"/>
  <c r="O3939"/>
  <c r="O3940"/>
  <c r="O3941"/>
  <c r="O3942"/>
  <c r="O3943"/>
  <c r="O3944"/>
  <c r="O3945"/>
  <c r="O3946"/>
  <c r="O3947"/>
  <c r="O3948"/>
  <c r="O3949"/>
  <c r="O3950"/>
  <c r="O3951"/>
  <c r="O3952"/>
  <c r="O3953"/>
  <c r="O3954"/>
  <c r="O3955"/>
  <c r="O3956"/>
  <c r="O3957"/>
  <c r="O3958"/>
  <c r="O3959"/>
  <c r="O3960"/>
  <c r="O3961"/>
  <c r="O3962"/>
  <c r="O3963"/>
  <c r="O3964"/>
  <c r="O3965"/>
  <c r="O3966"/>
  <c r="O3967"/>
  <c r="O3968"/>
  <c r="O3969"/>
  <c r="O3970"/>
  <c r="O3971"/>
  <c r="O3972"/>
  <c r="O3973"/>
  <c r="O3974"/>
  <c r="O3975"/>
  <c r="O3976"/>
  <c r="O3977"/>
  <c r="O3978"/>
  <c r="O3979"/>
  <c r="O3980"/>
  <c r="O3981"/>
  <c r="O3982"/>
  <c r="O3983"/>
  <c r="O3984"/>
  <c r="O3985"/>
  <c r="O3986"/>
  <c r="O3987"/>
  <c r="O3988"/>
  <c r="O3989"/>
  <c r="O3990"/>
  <c r="O3991"/>
  <c r="O3992"/>
  <c r="O3993"/>
  <c r="O3994"/>
  <c r="O3995"/>
  <c r="O3996"/>
  <c r="O3997"/>
  <c r="O3998"/>
  <c r="O3999"/>
  <c r="O4000"/>
  <c r="O4001"/>
  <c r="O4002"/>
  <c r="O4003"/>
  <c r="O4004"/>
  <c r="O4005"/>
  <c r="O4006"/>
  <c r="O4007"/>
  <c r="O4008"/>
  <c r="O4009"/>
  <c r="O4010"/>
  <c r="O4011"/>
  <c r="O4012"/>
  <c r="O4013"/>
  <c r="O4014"/>
  <c r="O4015"/>
  <c r="O4016"/>
  <c r="O4017"/>
  <c r="O4018"/>
  <c r="O4019"/>
  <c r="O4020"/>
  <c r="O4021"/>
  <c r="O4022"/>
  <c r="O4023"/>
  <c r="O4024"/>
  <c r="O4025"/>
  <c r="O4026"/>
  <c r="O4027"/>
  <c r="O4028"/>
  <c r="O4029"/>
  <c r="O4030"/>
  <c r="O4031"/>
  <c r="O4032"/>
  <c r="O4033"/>
  <c r="O4034"/>
  <c r="O4035"/>
  <c r="O4036"/>
  <c r="O4037"/>
  <c r="O4038"/>
  <c r="O4039"/>
  <c r="O4040"/>
  <c r="O4041"/>
  <c r="O4042"/>
  <c r="O4043"/>
  <c r="O4044"/>
  <c r="O4045"/>
  <c r="O4046"/>
  <c r="O4047"/>
  <c r="O4048"/>
  <c r="O4049"/>
  <c r="O4050"/>
  <c r="O4051"/>
  <c r="O4052"/>
  <c r="O4053"/>
  <c r="O4054"/>
  <c r="O4055"/>
  <c r="O4056"/>
  <c r="O4057"/>
  <c r="O4058"/>
  <c r="O4059"/>
  <c r="O4060"/>
  <c r="O4061"/>
  <c r="O4062"/>
  <c r="O4063"/>
  <c r="O4064"/>
  <c r="O4065"/>
  <c r="O4066"/>
  <c r="O4067"/>
  <c r="O4068"/>
  <c r="O4069"/>
  <c r="O4070"/>
  <c r="O4071"/>
  <c r="O4072"/>
  <c r="O4073"/>
  <c r="O4074"/>
  <c r="O4075"/>
  <c r="O4076"/>
  <c r="O4077"/>
  <c r="O4078"/>
  <c r="O4079"/>
  <c r="O4080"/>
  <c r="O4081"/>
  <c r="O4082"/>
  <c r="O4083"/>
  <c r="O4084"/>
  <c r="O4085"/>
  <c r="O4086"/>
  <c r="O4087"/>
  <c r="O4088"/>
  <c r="O4089"/>
  <c r="O4090"/>
  <c r="O4091"/>
  <c r="O4092"/>
  <c r="O4093"/>
  <c r="O4094"/>
  <c r="O4095"/>
  <c r="O4096"/>
  <c r="O4097"/>
  <c r="O4098"/>
  <c r="O4099"/>
  <c r="O4100"/>
  <c r="O4101"/>
  <c r="O4102"/>
  <c r="O4103"/>
  <c r="O4104"/>
  <c r="O4105"/>
  <c r="O4106"/>
  <c r="O4107"/>
  <c r="O4108"/>
  <c r="O4109"/>
  <c r="O4110"/>
  <c r="O4111"/>
  <c r="O4112"/>
  <c r="O4113"/>
  <c r="O4114"/>
  <c r="O4115"/>
  <c r="O4116"/>
  <c r="O4117"/>
  <c r="O4118"/>
  <c r="O4119"/>
  <c r="O4120"/>
  <c r="O4121"/>
  <c r="O4122"/>
  <c r="O4123"/>
  <c r="O4124"/>
  <c r="O4125"/>
  <c r="O4126"/>
  <c r="O4127"/>
  <c r="O4128"/>
  <c r="O4129"/>
  <c r="O4130"/>
  <c r="O4131"/>
  <c r="O4132"/>
  <c r="O4133"/>
  <c r="O4134"/>
  <c r="O4135"/>
  <c r="O4136"/>
  <c r="O4137"/>
  <c r="O4138"/>
  <c r="O4139"/>
  <c r="O4140"/>
  <c r="O4141"/>
  <c r="O4142"/>
  <c r="O4143"/>
  <c r="O4144"/>
  <c r="O4145"/>
  <c r="O4146"/>
  <c r="O4147"/>
  <c r="O4148"/>
  <c r="O4149"/>
  <c r="O4150"/>
  <c r="O4151"/>
  <c r="O4152"/>
  <c r="O4153"/>
  <c r="O4154"/>
  <c r="O4155"/>
  <c r="O4156"/>
  <c r="O4157"/>
  <c r="O4158"/>
  <c r="O4159"/>
  <c r="O4160"/>
  <c r="O4161"/>
  <c r="O4162"/>
  <c r="O4163"/>
  <c r="O4164"/>
  <c r="O4165"/>
  <c r="O4166"/>
  <c r="O4167"/>
  <c r="O4168"/>
  <c r="O4169"/>
  <c r="O4170"/>
  <c r="O4171"/>
  <c r="O4172"/>
  <c r="O4173"/>
  <c r="O4174"/>
  <c r="O4175"/>
  <c r="O4176"/>
  <c r="O4177"/>
  <c r="O4178"/>
  <c r="O4179"/>
  <c r="O4180"/>
  <c r="O4181"/>
  <c r="O4182"/>
  <c r="O4183"/>
  <c r="O4184"/>
  <c r="O4185"/>
  <c r="O4186"/>
  <c r="O4187"/>
  <c r="O4188"/>
  <c r="O4189"/>
  <c r="O4190"/>
  <c r="O4191"/>
  <c r="O4192"/>
  <c r="O4193"/>
  <c r="O4194"/>
  <c r="O4195"/>
  <c r="O4196"/>
  <c r="O4197"/>
  <c r="O4198"/>
  <c r="O4199"/>
  <c r="O4200"/>
  <c r="O4201"/>
  <c r="O4202"/>
  <c r="O4203"/>
  <c r="O4204"/>
  <c r="O4205"/>
  <c r="O4206"/>
  <c r="O4207"/>
  <c r="O4208"/>
  <c r="O4209"/>
  <c r="O4210"/>
  <c r="O4211"/>
  <c r="O4212"/>
  <c r="O4213"/>
  <c r="O4214"/>
  <c r="O4215"/>
  <c r="O4216"/>
  <c r="O4217"/>
  <c r="O4218"/>
  <c r="O4219"/>
  <c r="O4220"/>
  <c r="O4221"/>
  <c r="O4222"/>
  <c r="O4223"/>
  <c r="O4224"/>
  <c r="O4225"/>
  <c r="O4226"/>
  <c r="O4227"/>
  <c r="O4228"/>
  <c r="O4229"/>
  <c r="O4230"/>
  <c r="O4231"/>
  <c r="O4232"/>
  <c r="O4233"/>
  <c r="O4234"/>
  <c r="O4235"/>
  <c r="O4236"/>
  <c r="O4237"/>
  <c r="O4238"/>
  <c r="O4239"/>
  <c r="O4240"/>
  <c r="O4241"/>
  <c r="O4242"/>
  <c r="O4243"/>
  <c r="O4244"/>
  <c r="O4245"/>
  <c r="O4246"/>
  <c r="O4247"/>
  <c r="O4248"/>
  <c r="O4249"/>
  <c r="O4250"/>
  <c r="O4251"/>
  <c r="O4252"/>
  <c r="O4253"/>
  <c r="O4254"/>
  <c r="O4255"/>
  <c r="O4256"/>
  <c r="O4257"/>
  <c r="O4258"/>
  <c r="O4259"/>
  <c r="O4260"/>
  <c r="O4261"/>
  <c r="O4262"/>
  <c r="O4263"/>
  <c r="O4264"/>
  <c r="O4265"/>
  <c r="O4266"/>
  <c r="O4267"/>
  <c r="O4268"/>
  <c r="O4269"/>
  <c r="O4270"/>
  <c r="O4271"/>
  <c r="O4272"/>
  <c r="O4273"/>
  <c r="O4274"/>
  <c r="O4275"/>
  <c r="O4276"/>
  <c r="O4277"/>
  <c r="O4278"/>
  <c r="O4279"/>
  <c r="O4280"/>
  <c r="O4281"/>
  <c r="O4282"/>
  <c r="O4283"/>
  <c r="O4284"/>
  <c r="O4285"/>
  <c r="O4286"/>
  <c r="O4287"/>
  <c r="O4288"/>
  <c r="O4289"/>
  <c r="O4290"/>
  <c r="O4291"/>
  <c r="O4292"/>
  <c r="O4293"/>
  <c r="O4294"/>
  <c r="O4295"/>
  <c r="O4296"/>
  <c r="O4297"/>
  <c r="O4298"/>
  <c r="O4299"/>
  <c r="O4300"/>
  <c r="O4301"/>
  <c r="O4302"/>
  <c r="O4303"/>
  <c r="O4304"/>
  <c r="O4305"/>
  <c r="O4306"/>
  <c r="O4307"/>
  <c r="O4308"/>
  <c r="O4309"/>
  <c r="O4310"/>
  <c r="O4311"/>
  <c r="O4312"/>
  <c r="O4313"/>
  <c r="O4314"/>
  <c r="O4315"/>
  <c r="O4316"/>
  <c r="O4317"/>
  <c r="O4318"/>
  <c r="O4319"/>
  <c r="O4320"/>
  <c r="O4321"/>
  <c r="O4322"/>
  <c r="O4323"/>
  <c r="O4324"/>
  <c r="O4325"/>
  <c r="O4326"/>
  <c r="O4327"/>
  <c r="O4328"/>
  <c r="O4329"/>
  <c r="O4330"/>
  <c r="O4331"/>
  <c r="O4332"/>
  <c r="O4333"/>
  <c r="O4334"/>
  <c r="O4335"/>
  <c r="O4336"/>
  <c r="O4337"/>
  <c r="O4338"/>
  <c r="O4339"/>
  <c r="O4340"/>
  <c r="O4341"/>
  <c r="O4342"/>
  <c r="O4343"/>
  <c r="O4344"/>
  <c r="O4345"/>
  <c r="O4346"/>
  <c r="O4347"/>
  <c r="O4348"/>
  <c r="O4349"/>
  <c r="O4350"/>
  <c r="O4351"/>
  <c r="O4352"/>
  <c r="O4353"/>
  <c r="O4354"/>
  <c r="O4355"/>
  <c r="O4356"/>
  <c r="O4357"/>
  <c r="O4358"/>
  <c r="O4359"/>
  <c r="O4360"/>
  <c r="O4361"/>
  <c r="O4362"/>
  <c r="O4363"/>
  <c r="O4364"/>
  <c r="O4365"/>
  <c r="O4366"/>
  <c r="O4367"/>
  <c r="O4368"/>
  <c r="O4369"/>
  <c r="O4370"/>
  <c r="O4371"/>
  <c r="O4372"/>
  <c r="O4373"/>
  <c r="O4374"/>
  <c r="O4375"/>
  <c r="O4376"/>
  <c r="O4377"/>
  <c r="O4378"/>
  <c r="O4379"/>
  <c r="O4380"/>
  <c r="O4381"/>
  <c r="O4382"/>
  <c r="O4383"/>
  <c r="O4384"/>
  <c r="O4385"/>
  <c r="O4386"/>
  <c r="O4387"/>
  <c r="O4388"/>
  <c r="O4389"/>
  <c r="O4390"/>
  <c r="O4391"/>
  <c r="O4392"/>
  <c r="O4393"/>
  <c r="O4394"/>
  <c r="O4395"/>
  <c r="O4396"/>
  <c r="O4397"/>
  <c r="O4398"/>
  <c r="O4399"/>
  <c r="O4400"/>
  <c r="O4401"/>
  <c r="O4402"/>
  <c r="O4403"/>
  <c r="O4404"/>
  <c r="O4405"/>
  <c r="O4406"/>
  <c r="O4407"/>
  <c r="O4408"/>
  <c r="O4409"/>
  <c r="O4410"/>
  <c r="O4411"/>
  <c r="O4412"/>
  <c r="O4413"/>
  <c r="O4414"/>
  <c r="O4415"/>
  <c r="O4416"/>
  <c r="O4417"/>
  <c r="O4418"/>
  <c r="O4419"/>
  <c r="O4420"/>
  <c r="O4421"/>
  <c r="O4422"/>
  <c r="O4423"/>
  <c r="O4424"/>
  <c r="O4425"/>
  <c r="O4426"/>
  <c r="O4427"/>
  <c r="O4428"/>
  <c r="O4429"/>
  <c r="O4430"/>
  <c r="O4431"/>
  <c r="O4432"/>
  <c r="O4433"/>
  <c r="O4434"/>
  <c r="O4435"/>
  <c r="O4436"/>
  <c r="O4437"/>
  <c r="O4438"/>
  <c r="O4439"/>
  <c r="O4440"/>
  <c r="O4441"/>
  <c r="O4442"/>
  <c r="O4443"/>
  <c r="O4444"/>
  <c r="O4445"/>
  <c r="O4446"/>
  <c r="O4447"/>
  <c r="O4448"/>
  <c r="O4449"/>
  <c r="O4450"/>
  <c r="O4451"/>
  <c r="O4452"/>
  <c r="O4453"/>
  <c r="O4454"/>
  <c r="O4455"/>
  <c r="O4456"/>
  <c r="O4457"/>
  <c r="O4458"/>
  <c r="O4459"/>
  <c r="O4460"/>
  <c r="O4461"/>
  <c r="O4462"/>
  <c r="O4463"/>
  <c r="O4464"/>
  <c r="O4465"/>
  <c r="O4466"/>
  <c r="O4467"/>
  <c r="O4468"/>
  <c r="O4469"/>
  <c r="O4470"/>
  <c r="O4471"/>
  <c r="O4472"/>
  <c r="O4473"/>
  <c r="O4474"/>
  <c r="O4475"/>
  <c r="O4476"/>
  <c r="O4477"/>
  <c r="O4478"/>
  <c r="O4479"/>
  <c r="O4480"/>
  <c r="O4481"/>
  <c r="O4482"/>
  <c r="O4483"/>
  <c r="O4484"/>
  <c r="O4485"/>
  <c r="O4486"/>
  <c r="O4487"/>
  <c r="O4488"/>
  <c r="O4489"/>
  <c r="O4490"/>
  <c r="O4491"/>
  <c r="O4492"/>
  <c r="O4493"/>
  <c r="O4494"/>
  <c r="O4495"/>
  <c r="O4496"/>
  <c r="O4497"/>
  <c r="O4498"/>
  <c r="O4499"/>
  <c r="O4500"/>
  <c r="O4501"/>
  <c r="O4502"/>
  <c r="O4503"/>
  <c r="O4504"/>
  <c r="O4505"/>
  <c r="O4506"/>
  <c r="O4507"/>
  <c r="O4508"/>
  <c r="O4509"/>
  <c r="O4510"/>
  <c r="O4511"/>
  <c r="O4512"/>
  <c r="O4513"/>
  <c r="O4514"/>
  <c r="O4515"/>
  <c r="O4516"/>
  <c r="O4517"/>
  <c r="O4518"/>
  <c r="O4519"/>
  <c r="O4520"/>
  <c r="O4521"/>
  <c r="O4522"/>
  <c r="O4523"/>
  <c r="O4524"/>
  <c r="O4525"/>
  <c r="O4526"/>
  <c r="O4527"/>
  <c r="O4528"/>
  <c r="O4529"/>
  <c r="O4530"/>
  <c r="O4531"/>
  <c r="O4532"/>
  <c r="O4533"/>
  <c r="O4534"/>
  <c r="O4535"/>
  <c r="O4536"/>
  <c r="O4537"/>
  <c r="O4538"/>
  <c r="O4539"/>
  <c r="O4540"/>
  <c r="O4541"/>
  <c r="O4542"/>
  <c r="O4543"/>
  <c r="O4544"/>
  <c r="O4545"/>
  <c r="O4546"/>
  <c r="O4547"/>
  <c r="O4548"/>
  <c r="O4549"/>
  <c r="O4550"/>
  <c r="O4551"/>
  <c r="O4552"/>
  <c r="O4553"/>
  <c r="O4554"/>
  <c r="O4555"/>
  <c r="O4556"/>
  <c r="O4557"/>
  <c r="O4558"/>
  <c r="O4559"/>
  <c r="O4560"/>
  <c r="O4561"/>
  <c r="O4562"/>
  <c r="O4563"/>
  <c r="O4564"/>
  <c r="O4565"/>
  <c r="O4566"/>
  <c r="O4567"/>
  <c r="O4568"/>
  <c r="O4569"/>
  <c r="O4570"/>
  <c r="O4571"/>
  <c r="O4572"/>
  <c r="O4573"/>
  <c r="O4574"/>
  <c r="O4575"/>
  <c r="O4576"/>
  <c r="O4577"/>
  <c r="O4578"/>
  <c r="O4579"/>
  <c r="O4580"/>
  <c r="O4581"/>
  <c r="O4582"/>
  <c r="O4583"/>
  <c r="O4584"/>
  <c r="O4585"/>
  <c r="O4586"/>
  <c r="O4587"/>
  <c r="O4588"/>
  <c r="O4589"/>
  <c r="O4590"/>
  <c r="O4591"/>
  <c r="O4592"/>
  <c r="O4593"/>
  <c r="O4594"/>
  <c r="O4595"/>
  <c r="O4596"/>
  <c r="O4597"/>
  <c r="O4598"/>
  <c r="O4599"/>
  <c r="O4600"/>
  <c r="O4601"/>
  <c r="O4602"/>
  <c r="O4603"/>
  <c r="O4604"/>
  <c r="O4605"/>
  <c r="O4606"/>
  <c r="O4607"/>
  <c r="O4608"/>
  <c r="O4609"/>
  <c r="O4610"/>
  <c r="O4611"/>
  <c r="O4612"/>
  <c r="O4613"/>
  <c r="O4614"/>
  <c r="O4615"/>
  <c r="O4616"/>
  <c r="O4617"/>
  <c r="O4618"/>
  <c r="O4619"/>
  <c r="O4620"/>
  <c r="O4621"/>
  <c r="O4622"/>
  <c r="O4623"/>
  <c r="O4624"/>
  <c r="O4625"/>
  <c r="O4626"/>
  <c r="O4627"/>
  <c r="O4628"/>
  <c r="O4629"/>
  <c r="O4630"/>
  <c r="O4631"/>
  <c r="O4632"/>
  <c r="O4633"/>
  <c r="O4634"/>
  <c r="O4635"/>
  <c r="O4636"/>
  <c r="O4637"/>
  <c r="O4638"/>
  <c r="O4639"/>
  <c r="O4640"/>
  <c r="O4641"/>
  <c r="O4642"/>
  <c r="O4643"/>
  <c r="O4644"/>
  <c r="O4645"/>
  <c r="O4646"/>
  <c r="O4647"/>
  <c r="O4648"/>
  <c r="O4649"/>
  <c r="O4650"/>
  <c r="O4651"/>
  <c r="O4652"/>
  <c r="O4653"/>
  <c r="O4654"/>
  <c r="O4655"/>
  <c r="O4656"/>
  <c r="O4657"/>
  <c r="O4658"/>
  <c r="O4659"/>
  <c r="O4660"/>
  <c r="O4661"/>
  <c r="O4662"/>
  <c r="O4663"/>
  <c r="O4664"/>
  <c r="O4665"/>
  <c r="O4666"/>
  <c r="O4667"/>
  <c r="O4668"/>
  <c r="O4669"/>
  <c r="O4670"/>
  <c r="O4671"/>
  <c r="O4672"/>
  <c r="O4673"/>
  <c r="O4674"/>
  <c r="O4675"/>
  <c r="O4676"/>
  <c r="O4677"/>
  <c r="O4678"/>
  <c r="O4679"/>
  <c r="O4680"/>
  <c r="O4681"/>
  <c r="O4682"/>
  <c r="O4683"/>
  <c r="O4684"/>
  <c r="O4685"/>
  <c r="O4686"/>
  <c r="O4687"/>
  <c r="O4688"/>
  <c r="O4689"/>
  <c r="O4690"/>
  <c r="O4691"/>
  <c r="O4692"/>
  <c r="O4693"/>
  <c r="O4694"/>
  <c r="O4695"/>
  <c r="O4696"/>
  <c r="O4697"/>
  <c r="O4698"/>
  <c r="O4699"/>
  <c r="O4700"/>
  <c r="O4701"/>
  <c r="O4702"/>
  <c r="O4703"/>
  <c r="O4704"/>
  <c r="O4705"/>
  <c r="O4706"/>
  <c r="O4707"/>
  <c r="O4708"/>
  <c r="O4709"/>
  <c r="O4710"/>
  <c r="O4711"/>
  <c r="O4712"/>
  <c r="O4713"/>
  <c r="O4714"/>
  <c r="O4715"/>
  <c r="O4716"/>
  <c r="O4717"/>
  <c r="O4718"/>
  <c r="O4719"/>
  <c r="O4720"/>
  <c r="O4721"/>
  <c r="O4722"/>
  <c r="O4723"/>
  <c r="O4724"/>
  <c r="O4725"/>
  <c r="O4726"/>
  <c r="O4727"/>
  <c r="O4728"/>
  <c r="O4729"/>
  <c r="O4730"/>
  <c r="O4731"/>
  <c r="O4732"/>
  <c r="O4733"/>
  <c r="O4734"/>
  <c r="O4735"/>
  <c r="O4736"/>
  <c r="O4737"/>
  <c r="O4738"/>
  <c r="O4739"/>
  <c r="O4740"/>
  <c r="O4741"/>
  <c r="O4742"/>
  <c r="O4743"/>
  <c r="O4744"/>
  <c r="O4745"/>
  <c r="O4746"/>
  <c r="O4747"/>
  <c r="O4748"/>
  <c r="O4749"/>
  <c r="O4750"/>
  <c r="O4751"/>
  <c r="O4752"/>
  <c r="O4753"/>
  <c r="O4754"/>
  <c r="O4755"/>
  <c r="O4756"/>
  <c r="O4757"/>
  <c r="O4758"/>
  <c r="O4759"/>
  <c r="O4760"/>
  <c r="O4761"/>
  <c r="O4762"/>
  <c r="O4763"/>
  <c r="O4764"/>
  <c r="O4765"/>
  <c r="O4766"/>
  <c r="O4767"/>
  <c r="O4768"/>
  <c r="O4769"/>
  <c r="O4770"/>
  <c r="O4771"/>
  <c r="O4772"/>
  <c r="O4773"/>
  <c r="O4774"/>
  <c r="O4775"/>
  <c r="O4776"/>
  <c r="O4777"/>
  <c r="O4778"/>
  <c r="O4779"/>
  <c r="O4780"/>
  <c r="O4781"/>
  <c r="O4782"/>
  <c r="O4783"/>
  <c r="O4784"/>
  <c r="O4785"/>
  <c r="O4786"/>
  <c r="O4787"/>
  <c r="O4788"/>
  <c r="O4789"/>
  <c r="O4790"/>
  <c r="O4791"/>
  <c r="O4792"/>
  <c r="O4793"/>
  <c r="O4794"/>
  <c r="O4795"/>
  <c r="O4796"/>
  <c r="O4797"/>
  <c r="O4798"/>
  <c r="O4799"/>
  <c r="O4800"/>
  <c r="O4801"/>
  <c r="O4802"/>
  <c r="O4803"/>
  <c r="O4804"/>
  <c r="O4805"/>
  <c r="O4806"/>
  <c r="O4807"/>
  <c r="O4808"/>
  <c r="O4809"/>
  <c r="O4810"/>
  <c r="O4811"/>
  <c r="O4812"/>
  <c r="O4813"/>
  <c r="O4814"/>
  <c r="O4815"/>
  <c r="O4816"/>
  <c r="O4817"/>
  <c r="O4818"/>
  <c r="O4819"/>
  <c r="O4820"/>
  <c r="O4821"/>
  <c r="O4822"/>
  <c r="O4823"/>
  <c r="O4824"/>
  <c r="O4825"/>
  <c r="O4826"/>
  <c r="O4827"/>
  <c r="O4828"/>
  <c r="O4829"/>
  <c r="O4830"/>
  <c r="O4831"/>
  <c r="O4832"/>
  <c r="O4833"/>
  <c r="O4834"/>
  <c r="O4835"/>
  <c r="O4836"/>
  <c r="O4837"/>
  <c r="O4838"/>
  <c r="O4839"/>
  <c r="O4840"/>
  <c r="O4841"/>
  <c r="O4842"/>
  <c r="O4843"/>
  <c r="O4844"/>
  <c r="O4845"/>
  <c r="O4846"/>
  <c r="O4847"/>
  <c r="O4848"/>
  <c r="O4849"/>
  <c r="O4850"/>
  <c r="O4851"/>
  <c r="O4852"/>
  <c r="O4853"/>
  <c r="O4854"/>
  <c r="O4855"/>
  <c r="O4856"/>
  <c r="O4857"/>
  <c r="O4858"/>
  <c r="O4859"/>
  <c r="O4860"/>
  <c r="O4861"/>
  <c r="O4862"/>
  <c r="O4863"/>
  <c r="O4864"/>
  <c r="O4865"/>
  <c r="O4866"/>
  <c r="O4867"/>
  <c r="O4868"/>
  <c r="O4869"/>
  <c r="O4870"/>
  <c r="O4871"/>
  <c r="O4872"/>
  <c r="O4873"/>
  <c r="O4874"/>
  <c r="O4875"/>
  <c r="O4876"/>
  <c r="O4877"/>
  <c r="O4878"/>
  <c r="O4879"/>
  <c r="O4880"/>
  <c r="O4881"/>
  <c r="O4882"/>
  <c r="O4883"/>
  <c r="O4884"/>
  <c r="O4885"/>
  <c r="O4886"/>
  <c r="O4887"/>
  <c r="O4888"/>
  <c r="O4889"/>
  <c r="O4890"/>
  <c r="O4891"/>
  <c r="O4892"/>
  <c r="O4893"/>
  <c r="O4894"/>
  <c r="O4895"/>
  <c r="O4896"/>
  <c r="O4897"/>
  <c r="O4898"/>
  <c r="O4899"/>
  <c r="O4900"/>
  <c r="O4901"/>
  <c r="O4902"/>
  <c r="O4903"/>
  <c r="O4904"/>
  <c r="O4905"/>
  <c r="O4906"/>
  <c r="O4907"/>
  <c r="O4908"/>
  <c r="O4909"/>
  <c r="O4910"/>
  <c r="O4911"/>
  <c r="O4912"/>
  <c r="O4913"/>
  <c r="O4914"/>
  <c r="O4915"/>
  <c r="O4916"/>
  <c r="O4917"/>
  <c r="O4918"/>
  <c r="O4919"/>
  <c r="O4920"/>
  <c r="O4921"/>
  <c r="O4922"/>
  <c r="O4923"/>
  <c r="O4924"/>
  <c r="O4925"/>
  <c r="O4926"/>
  <c r="O4927"/>
  <c r="O4928"/>
  <c r="O4929"/>
  <c r="O4930"/>
  <c r="O4931"/>
  <c r="O4932"/>
  <c r="O4933"/>
  <c r="O4934"/>
  <c r="O4935"/>
  <c r="O4936"/>
  <c r="O4937"/>
  <c r="O4938"/>
  <c r="O4939"/>
  <c r="O4940"/>
  <c r="O4941"/>
  <c r="O4942"/>
  <c r="O4943"/>
  <c r="O4944"/>
  <c r="O4945"/>
  <c r="O4946"/>
  <c r="O4947"/>
  <c r="O4948"/>
  <c r="O4949"/>
  <c r="O4950"/>
  <c r="O4951"/>
  <c r="O4952"/>
  <c r="O4953"/>
  <c r="O4954"/>
  <c r="O4955"/>
  <c r="O4956"/>
  <c r="O4957"/>
  <c r="O4958"/>
  <c r="O4959"/>
  <c r="O4960"/>
  <c r="O4961"/>
  <c r="O4962"/>
  <c r="O4963"/>
  <c r="O4964"/>
  <c r="O4965"/>
  <c r="O4966"/>
  <c r="O4967"/>
  <c r="O4968"/>
  <c r="O4969"/>
  <c r="O4970"/>
  <c r="O4971"/>
  <c r="O4972"/>
  <c r="O4973"/>
  <c r="O4974"/>
  <c r="O4975"/>
  <c r="O4976"/>
  <c r="O4977"/>
  <c r="O4978"/>
  <c r="O4979"/>
  <c r="O4980"/>
  <c r="O4981"/>
  <c r="O4982"/>
  <c r="O4983"/>
  <c r="O4984"/>
  <c r="O4985"/>
  <c r="O4986"/>
  <c r="O4987"/>
  <c r="O4988"/>
  <c r="O4989"/>
  <c r="O4990"/>
  <c r="O4991"/>
  <c r="O4992"/>
  <c r="O4993"/>
  <c r="O4994"/>
  <c r="O4995"/>
  <c r="O4996"/>
  <c r="O4997"/>
  <c r="O4998"/>
  <c r="O4999"/>
  <c r="O5000"/>
  <c r="O5001"/>
  <c r="O5002"/>
  <c r="O5003"/>
  <c r="O5004"/>
  <c r="O5005"/>
  <c r="O5006"/>
  <c r="O5007"/>
  <c r="O5008"/>
  <c r="O5009"/>
  <c r="O5010"/>
  <c r="O5011"/>
  <c r="O5012"/>
  <c r="O5013"/>
  <c r="O5014"/>
  <c r="O5015"/>
  <c r="O5016"/>
  <c r="O5017"/>
  <c r="O5018"/>
  <c r="O5019"/>
  <c r="O5020"/>
  <c r="O5021"/>
  <c r="O5022"/>
  <c r="O5023"/>
  <c r="O5024"/>
  <c r="O5025"/>
  <c r="O5026"/>
  <c r="O5027"/>
  <c r="O5028"/>
  <c r="O5029"/>
  <c r="O5030"/>
  <c r="O5031"/>
  <c r="O5032"/>
  <c r="O5033"/>
  <c r="O5034"/>
  <c r="O5035"/>
  <c r="O5036"/>
  <c r="O5037"/>
  <c r="O5038"/>
  <c r="O5039"/>
  <c r="O5040"/>
  <c r="O5041"/>
  <c r="O5042"/>
  <c r="O5043"/>
  <c r="O5044"/>
  <c r="O5045"/>
  <c r="O5046"/>
  <c r="O5047"/>
  <c r="O5048"/>
  <c r="O5049"/>
  <c r="O5050"/>
  <c r="O5051"/>
  <c r="O5052"/>
  <c r="O5053"/>
  <c r="O5054"/>
  <c r="O5055"/>
  <c r="O5056"/>
  <c r="O5057"/>
  <c r="O5058"/>
  <c r="O5059"/>
  <c r="O5060"/>
  <c r="O5061"/>
  <c r="O5062"/>
  <c r="O5063"/>
  <c r="O5064"/>
  <c r="O5065"/>
  <c r="O5066"/>
  <c r="O5067"/>
  <c r="O5068"/>
  <c r="O5069"/>
  <c r="O5070"/>
  <c r="O5071"/>
  <c r="O5072"/>
  <c r="O5073"/>
  <c r="O5074"/>
  <c r="O5075"/>
  <c r="O5076"/>
  <c r="O5077"/>
  <c r="O5078"/>
  <c r="O5079"/>
  <c r="O5080"/>
  <c r="O5081"/>
  <c r="O5082"/>
  <c r="O5083"/>
  <c r="O5084"/>
  <c r="O5085"/>
  <c r="O5086"/>
  <c r="O5087"/>
  <c r="O5088"/>
  <c r="O5089"/>
  <c r="O5090"/>
  <c r="O5091"/>
  <c r="O5092"/>
  <c r="O5093"/>
  <c r="O5094"/>
  <c r="O5095"/>
  <c r="O5096"/>
  <c r="O5097"/>
  <c r="O5098"/>
  <c r="O5099"/>
  <c r="O5100"/>
  <c r="O5101"/>
  <c r="O5102"/>
  <c r="O5103"/>
  <c r="O5104"/>
  <c r="O5105"/>
  <c r="O5106"/>
  <c r="O5107"/>
  <c r="O5108"/>
  <c r="O5109"/>
  <c r="O5110"/>
  <c r="O5111"/>
  <c r="O5112"/>
  <c r="O5113"/>
  <c r="O5114"/>
  <c r="O5115"/>
  <c r="O5116"/>
  <c r="O5117"/>
  <c r="O5118"/>
  <c r="O5119"/>
  <c r="O5120"/>
  <c r="O5121"/>
  <c r="O5122"/>
  <c r="O5123"/>
  <c r="O5124"/>
  <c r="O5125"/>
  <c r="O5126"/>
  <c r="O5127"/>
  <c r="O5128"/>
  <c r="O5129"/>
  <c r="O5130"/>
  <c r="O5131"/>
  <c r="O5132"/>
  <c r="O5133"/>
  <c r="O5134"/>
  <c r="O5135"/>
  <c r="O5136"/>
  <c r="O5137"/>
  <c r="O5138"/>
  <c r="O5139"/>
  <c r="O5140"/>
  <c r="O5141"/>
  <c r="O5142"/>
  <c r="O5143"/>
  <c r="O5144"/>
  <c r="O5145"/>
  <c r="O5146"/>
  <c r="O5147"/>
  <c r="O5148"/>
  <c r="O5149"/>
  <c r="O5150"/>
  <c r="O5151"/>
  <c r="O5152"/>
  <c r="O5153"/>
  <c r="O5154"/>
  <c r="O5155"/>
  <c r="O5156"/>
  <c r="O5157"/>
  <c r="O5158"/>
  <c r="O5159"/>
  <c r="O5160"/>
  <c r="O5161"/>
  <c r="O5162"/>
  <c r="O5163"/>
  <c r="O5164"/>
  <c r="O5165"/>
  <c r="O5166"/>
  <c r="O5167"/>
  <c r="O5168"/>
  <c r="O5169"/>
  <c r="O5170"/>
  <c r="O5171"/>
  <c r="O5172"/>
  <c r="O5173"/>
  <c r="O5174"/>
  <c r="O5175"/>
  <c r="O5176"/>
  <c r="O5177"/>
  <c r="O5178"/>
  <c r="O5179"/>
  <c r="O5180"/>
  <c r="O5181"/>
  <c r="O5182"/>
  <c r="O5183"/>
  <c r="O5184"/>
  <c r="O5185"/>
  <c r="O5186"/>
  <c r="O5187"/>
  <c r="O5188"/>
  <c r="O5189"/>
  <c r="O5190"/>
  <c r="O5191"/>
  <c r="O5192"/>
  <c r="O5193"/>
  <c r="O5194"/>
  <c r="O5195"/>
  <c r="O5196"/>
  <c r="O5197"/>
  <c r="O5198"/>
  <c r="O5199"/>
  <c r="O5200"/>
  <c r="O5201"/>
  <c r="O5202"/>
  <c r="O5203"/>
  <c r="O5204"/>
  <c r="O5205"/>
  <c r="O5206"/>
  <c r="O5207"/>
  <c r="O5208"/>
  <c r="O5209"/>
  <c r="O5210"/>
  <c r="O5211"/>
  <c r="O5212"/>
  <c r="O5213"/>
  <c r="O5214"/>
  <c r="O5215"/>
  <c r="O5216"/>
  <c r="O5217"/>
  <c r="O5218"/>
  <c r="O5219"/>
  <c r="O5220"/>
  <c r="O5221"/>
  <c r="O5222"/>
  <c r="O5223"/>
  <c r="O5224"/>
  <c r="O5225"/>
  <c r="O5226"/>
  <c r="O5227"/>
  <c r="O5228"/>
  <c r="O5229"/>
  <c r="O5230"/>
  <c r="O5231"/>
  <c r="O5232"/>
  <c r="O5233"/>
  <c r="O5234"/>
  <c r="O5235"/>
  <c r="O5236"/>
  <c r="O5237"/>
  <c r="O5238"/>
  <c r="O5239"/>
  <c r="O5240"/>
  <c r="O5241"/>
  <c r="O5242"/>
  <c r="O5243"/>
  <c r="O5244"/>
  <c r="O5245"/>
  <c r="O5246"/>
  <c r="O5247"/>
  <c r="O5248"/>
  <c r="O5249"/>
  <c r="O5250"/>
  <c r="O5251"/>
  <c r="O5252"/>
  <c r="O5253"/>
  <c r="O5254"/>
  <c r="O5255"/>
  <c r="O5256"/>
  <c r="O5257"/>
  <c r="O5258"/>
  <c r="O5259"/>
  <c r="O5260"/>
  <c r="O5261"/>
  <c r="O5262"/>
  <c r="O5263"/>
  <c r="O5264"/>
  <c r="O5265"/>
  <c r="O5266"/>
  <c r="O5267"/>
  <c r="O5268"/>
  <c r="O5269"/>
  <c r="O5270"/>
  <c r="O5271"/>
  <c r="O5272"/>
  <c r="O5273"/>
  <c r="O5274"/>
  <c r="O5275"/>
  <c r="O5276"/>
  <c r="O5277"/>
  <c r="O5278"/>
  <c r="O5279"/>
  <c r="O5280"/>
  <c r="O5281"/>
  <c r="O5282"/>
  <c r="O5283"/>
  <c r="O5284"/>
  <c r="O5285"/>
  <c r="O5286"/>
  <c r="O5287"/>
  <c r="O5288"/>
  <c r="O5289"/>
  <c r="O5290"/>
  <c r="O5291"/>
  <c r="O5292"/>
  <c r="O5293"/>
  <c r="O5294"/>
  <c r="O5295"/>
  <c r="O5296"/>
  <c r="O5297"/>
  <c r="O5298"/>
  <c r="O5299"/>
  <c r="O5300"/>
  <c r="O5301"/>
  <c r="O5302"/>
  <c r="O5303"/>
  <c r="O5304"/>
  <c r="O5305"/>
  <c r="O5306"/>
  <c r="O5307"/>
  <c r="O5308"/>
  <c r="O5309"/>
  <c r="O5310"/>
  <c r="O5311"/>
  <c r="O5312"/>
  <c r="O5313"/>
  <c r="O5314"/>
  <c r="O5315"/>
  <c r="O5316"/>
  <c r="O5317"/>
  <c r="O5318"/>
  <c r="O5319"/>
  <c r="O5320"/>
  <c r="O5321"/>
  <c r="O5322"/>
  <c r="O5323"/>
  <c r="O5324"/>
  <c r="O5325"/>
  <c r="O5326"/>
  <c r="O5327"/>
  <c r="O5328"/>
  <c r="O5329"/>
  <c r="O5330"/>
  <c r="O5331"/>
  <c r="O5332"/>
  <c r="O5333"/>
  <c r="O5334"/>
  <c r="O5335"/>
  <c r="O5336"/>
  <c r="O5337"/>
  <c r="O5338"/>
  <c r="O5339"/>
  <c r="O5340"/>
  <c r="O5341"/>
  <c r="O5342"/>
  <c r="O5343"/>
  <c r="O5344"/>
  <c r="O5345"/>
  <c r="O5346"/>
  <c r="O5347"/>
  <c r="O5348"/>
  <c r="O5349"/>
  <c r="O5350"/>
  <c r="O5351"/>
  <c r="O5352"/>
  <c r="O5353"/>
  <c r="O5354"/>
  <c r="O5355"/>
  <c r="O5356"/>
  <c r="O5357"/>
  <c r="O5358"/>
  <c r="O5359"/>
  <c r="O5360"/>
  <c r="O5361"/>
  <c r="O5362"/>
  <c r="O5363"/>
  <c r="O5364"/>
  <c r="O5365"/>
  <c r="O5366"/>
  <c r="O5367"/>
  <c r="O5368"/>
  <c r="O5369"/>
  <c r="O5370"/>
  <c r="O5371"/>
  <c r="O5372"/>
  <c r="O5373"/>
  <c r="O5374"/>
  <c r="O5375"/>
  <c r="O5376"/>
  <c r="O5377"/>
  <c r="O5378"/>
  <c r="O5379"/>
  <c r="O5380"/>
  <c r="O5381"/>
  <c r="O5382"/>
  <c r="O5383"/>
  <c r="O5384"/>
  <c r="O5385"/>
  <c r="O5386"/>
  <c r="O5387"/>
  <c r="O5388"/>
  <c r="O5389"/>
  <c r="O5390"/>
  <c r="O5391"/>
  <c r="O5392"/>
  <c r="O5393"/>
  <c r="O5394"/>
  <c r="O5395"/>
  <c r="O5396"/>
  <c r="O5397"/>
  <c r="O5398"/>
  <c r="O5399"/>
  <c r="O5400"/>
  <c r="O5401"/>
  <c r="O5402"/>
  <c r="O5403"/>
  <c r="O5404"/>
  <c r="O5405"/>
  <c r="O5406"/>
  <c r="O5407"/>
  <c r="O5408"/>
  <c r="O5409"/>
  <c r="O5410"/>
  <c r="O5411"/>
  <c r="O5412"/>
  <c r="O5413"/>
  <c r="O5414"/>
  <c r="O5415"/>
  <c r="O5416"/>
  <c r="O5417"/>
  <c r="O5418"/>
  <c r="O5419"/>
  <c r="O5420"/>
  <c r="O5421"/>
  <c r="O5422"/>
  <c r="O5423"/>
  <c r="O5424"/>
  <c r="O5425"/>
  <c r="O5426"/>
  <c r="O5427"/>
  <c r="O5428"/>
  <c r="O5429"/>
  <c r="O5430"/>
  <c r="O5431"/>
  <c r="O5432"/>
  <c r="O5433"/>
  <c r="O5434"/>
  <c r="O5435"/>
  <c r="O5436"/>
  <c r="O5437"/>
  <c r="O5438"/>
  <c r="O5439"/>
  <c r="O5440"/>
  <c r="O5441"/>
  <c r="O5442"/>
  <c r="O5443"/>
  <c r="O5444"/>
  <c r="O5445"/>
  <c r="O5446"/>
  <c r="O5447"/>
  <c r="O5448"/>
  <c r="O5449"/>
  <c r="O5450"/>
  <c r="O5451"/>
  <c r="O5452"/>
  <c r="O5453"/>
  <c r="O5454"/>
  <c r="O5455"/>
  <c r="O5456"/>
  <c r="O5457"/>
  <c r="O5458"/>
  <c r="O5459"/>
  <c r="O5460"/>
  <c r="O5461"/>
  <c r="O5462"/>
  <c r="O5463"/>
  <c r="O5464"/>
  <c r="O5465"/>
  <c r="O5466"/>
  <c r="O5467"/>
  <c r="O5468"/>
  <c r="O5469"/>
  <c r="O5470"/>
  <c r="O5471"/>
  <c r="O5472"/>
  <c r="O5473"/>
  <c r="O5474"/>
  <c r="O5475"/>
  <c r="O5476"/>
  <c r="O5477"/>
  <c r="O5478"/>
  <c r="O5479"/>
  <c r="O5480"/>
  <c r="O5481"/>
  <c r="O5482"/>
  <c r="O5483"/>
  <c r="O5484"/>
  <c r="O5485"/>
  <c r="O5486"/>
  <c r="O5487"/>
  <c r="O5488"/>
  <c r="O5489"/>
  <c r="O5490"/>
  <c r="O5491"/>
  <c r="O5492"/>
  <c r="O5493"/>
  <c r="O5494"/>
  <c r="O5495"/>
  <c r="O5496"/>
  <c r="O5497"/>
  <c r="O5498"/>
  <c r="O5499"/>
  <c r="O5500"/>
  <c r="O5501"/>
  <c r="O5502"/>
  <c r="O5503"/>
  <c r="O5504"/>
  <c r="O5505"/>
  <c r="O5506"/>
  <c r="O5507"/>
  <c r="O5508"/>
  <c r="O5509"/>
  <c r="O5510"/>
  <c r="O5511"/>
  <c r="O5512"/>
  <c r="O5513"/>
  <c r="O5514"/>
  <c r="O5515"/>
  <c r="O5516"/>
  <c r="O5517"/>
  <c r="O5518"/>
  <c r="O5519"/>
  <c r="O5520"/>
  <c r="O5521"/>
  <c r="O5522"/>
  <c r="O5523"/>
  <c r="O5524"/>
  <c r="O5525"/>
  <c r="O5526"/>
  <c r="O5527"/>
  <c r="O5528"/>
  <c r="O5529"/>
  <c r="O5530"/>
  <c r="O5531"/>
  <c r="O5532"/>
  <c r="O5533"/>
  <c r="O5534"/>
  <c r="O5535"/>
  <c r="O5536"/>
  <c r="O5537"/>
  <c r="O5538"/>
  <c r="O5539"/>
  <c r="O5540"/>
  <c r="O5541"/>
  <c r="O5542"/>
  <c r="O5543"/>
  <c r="O5544"/>
  <c r="O5545"/>
  <c r="O5546"/>
  <c r="O5547"/>
  <c r="O5548"/>
  <c r="O5549"/>
  <c r="O5550"/>
  <c r="O5551"/>
  <c r="O5552"/>
  <c r="O5553"/>
  <c r="O5554"/>
  <c r="O5555"/>
  <c r="O5556"/>
  <c r="O5557"/>
  <c r="O5558"/>
  <c r="O5559"/>
  <c r="O5560"/>
  <c r="O5561"/>
  <c r="O5562"/>
  <c r="O5563"/>
  <c r="O5564"/>
  <c r="O5565"/>
  <c r="O5566"/>
  <c r="O5567"/>
  <c r="O5568"/>
  <c r="O5569"/>
  <c r="O5570"/>
  <c r="O5571"/>
  <c r="O5572"/>
  <c r="O5573"/>
  <c r="O5574"/>
  <c r="O5575"/>
  <c r="O5576"/>
  <c r="O5577"/>
  <c r="O5578"/>
  <c r="O5579"/>
  <c r="O5580"/>
  <c r="O5581"/>
  <c r="O5582"/>
  <c r="O5583"/>
  <c r="O5584"/>
  <c r="O5585"/>
  <c r="O5586"/>
  <c r="O5587"/>
  <c r="O5588"/>
  <c r="O5589"/>
  <c r="O5590"/>
  <c r="O5591"/>
  <c r="O5592"/>
  <c r="O5593"/>
  <c r="O5594"/>
  <c r="O5595"/>
  <c r="O5596"/>
  <c r="O5597"/>
  <c r="O5598"/>
  <c r="O5599"/>
  <c r="O5600"/>
  <c r="O5601"/>
  <c r="O5602"/>
  <c r="O5603"/>
  <c r="O5604"/>
  <c r="O5605"/>
  <c r="O5606"/>
  <c r="O5607"/>
  <c r="O5608"/>
  <c r="O5609"/>
  <c r="O5610"/>
  <c r="O5611"/>
  <c r="O5612"/>
  <c r="O5613"/>
  <c r="O5614"/>
  <c r="O5615"/>
  <c r="O5616"/>
  <c r="O5617"/>
  <c r="O5618"/>
  <c r="O5619"/>
  <c r="O5620"/>
  <c r="O5621"/>
  <c r="O5622"/>
  <c r="O5623"/>
  <c r="O5624"/>
  <c r="O5625"/>
  <c r="O5626"/>
  <c r="O5627"/>
  <c r="O5628"/>
  <c r="O5629"/>
  <c r="O5630"/>
  <c r="O5631"/>
  <c r="O5632"/>
  <c r="O5633"/>
  <c r="O5634"/>
  <c r="O5635"/>
  <c r="O5636"/>
  <c r="O5637"/>
  <c r="O5638"/>
  <c r="O5639"/>
  <c r="O5640"/>
  <c r="O5641"/>
  <c r="O5642"/>
  <c r="O5643"/>
  <c r="O5644"/>
  <c r="O5645"/>
  <c r="O5646"/>
  <c r="O5647"/>
  <c r="O5648"/>
  <c r="O5649"/>
  <c r="O5650"/>
  <c r="O5651"/>
  <c r="O5652"/>
  <c r="O5653"/>
  <c r="O5654"/>
  <c r="O5655"/>
  <c r="O5656"/>
  <c r="O5657"/>
  <c r="O5658"/>
  <c r="O5659"/>
  <c r="O5660"/>
  <c r="O5661"/>
  <c r="O5662"/>
  <c r="O5663"/>
  <c r="O5664"/>
  <c r="O5665"/>
  <c r="O5666"/>
  <c r="O5667"/>
  <c r="O5668"/>
  <c r="O5669"/>
  <c r="O5670"/>
  <c r="O5671"/>
  <c r="O5672"/>
  <c r="O5673"/>
  <c r="O5674"/>
  <c r="O5675"/>
  <c r="O5676"/>
  <c r="O5677"/>
  <c r="O5678"/>
  <c r="O5679"/>
  <c r="O5680"/>
  <c r="O5681"/>
  <c r="O5682"/>
  <c r="O5683"/>
  <c r="O5684"/>
  <c r="O5685"/>
  <c r="O5686"/>
  <c r="O5687"/>
  <c r="O5688"/>
  <c r="O5689"/>
  <c r="O5690"/>
  <c r="O5691"/>
  <c r="O5692"/>
  <c r="O5693"/>
  <c r="O5694"/>
  <c r="O5695"/>
  <c r="O5696"/>
  <c r="O5697"/>
  <c r="O5698"/>
  <c r="O5699"/>
  <c r="O5700"/>
  <c r="O5701"/>
  <c r="O5702"/>
  <c r="O5703"/>
  <c r="O5704"/>
  <c r="O5705"/>
  <c r="O5706"/>
  <c r="O5707"/>
  <c r="O5708"/>
  <c r="O5709"/>
  <c r="O5710"/>
  <c r="O5711"/>
  <c r="O5712"/>
  <c r="O5713"/>
  <c r="O5714"/>
  <c r="O5715"/>
  <c r="O5716"/>
  <c r="O5717"/>
  <c r="O5718"/>
  <c r="O5719"/>
  <c r="O5720"/>
  <c r="O5721"/>
  <c r="O5722"/>
  <c r="O5723"/>
  <c r="O5724"/>
  <c r="O5725"/>
  <c r="O5726"/>
  <c r="O5727"/>
  <c r="O5728"/>
  <c r="O5729"/>
  <c r="O5730"/>
  <c r="O5731"/>
  <c r="O5732"/>
  <c r="O5733"/>
  <c r="O5734"/>
  <c r="O5735"/>
  <c r="O5736"/>
  <c r="O5737"/>
  <c r="O5738"/>
  <c r="O5739"/>
  <c r="O5740"/>
  <c r="O5741"/>
  <c r="O5742"/>
  <c r="O5743"/>
  <c r="O5744"/>
  <c r="O5745"/>
  <c r="O5746"/>
  <c r="O5747"/>
  <c r="O5748"/>
  <c r="O5749"/>
  <c r="O5750"/>
  <c r="O5751"/>
  <c r="O5752"/>
  <c r="O5753"/>
  <c r="O5754"/>
  <c r="O5755"/>
  <c r="O5756"/>
  <c r="O5757"/>
  <c r="O5758"/>
  <c r="O5759"/>
  <c r="O5760"/>
  <c r="O5761"/>
  <c r="O5762"/>
  <c r="O5763"/>
  <c r="O5764"/>
  <c r="O5765"/>
  <c r="O5766"/>
  <c r="O5767"/>
  <c r="O5768"/>
  <c r="O5769"/>
  <c r="O5770"/>
  <c r="O5771"/>
  <c r="O5772"/>
  <c r="O5773"/>
  <c r="O5774"/>
  <c r="O5775"/>
  <c r="O5776"/>
  <c r="O5777"/>
  <c r="O5778"/>
  <c r="O5779"/>
  <c r="O5780"/>
  <c r="O5781"/>
  <c r="O5782"/>
  <c r="O5783"/>
  <c r="O5784"/>
  <c r="O5785"/>
  <c r="O5786"/>
  <c r="O5787"/>
  <c r="O5788"/>
  <c r="O5789"/>
  <c r="O5790"/>
  <c r="O5791"/>
  <c r="O5792"/>
  <c r="O5793"/>
  <c r="O5794"/>
  <c r="O5795"/>
  <c r="O5796"/>
  <c r="O5797"/>
  <c r="O5798"/>
  <c r="O5799"/>
  <c r="O5800"/>
  <c r="O5801"/>
  <c r="O5802"/>
  <c r="O5803"/>
  <c r="O5804"/>
  <c r="O5805"/>
  <c r="O5806"/>
  <c r="O5807"/>
  <c r="O5808"/>
  <c r="O5809"/>
  <c r="O5810"/>
  <c r="O5811"/>
  <c r="O5812"/>
  <c r="O5813"/>
  <c r="O5814"/>
  <c r="O5815"/>
  <c r="O5816"/>
  <c r="O5817"/>
  <c r="O5818"/>
  <c r="O5819"/>
  <c r="O5820"/>
  <c r="O5821"/>
  <c r="O5822"/>
  <c r="O5823"/>
  <c r="O5824"/>
  <c r="O5825"/>
  <c r="O5826"/>
  <c r="O5827"/>
  <c r="O5828"/>
  <c r="O5829"/>
  <c r="O5830"/>
  <c r="O5831"/>
  <c r="O5832"/>
  <c r="O5833"/>
  <c r="O5834"/>
  <c r="O5835"/>
  <c r="O5836"/>
  <c r="O5837"/>
  <c r="O5838"/>
  <c r="O5839"/>
  <c r="O5840"/>
  <c r="O5841"/>
  <c r="O5842"/>
  <c r="O5843"/>
  <c r="O5844"/>
  <c r="O5845"/>
  <c r="O5846"/>
  <c r="O5847"/>
  <c r="O5848"/>
  <c r="O5849"/>
  <c r="O5850"/>
  <c r="O5851"/>
  <c r="O5852"/>
  <c r="O5853"/>
  <c r="O5854"/>
  <c r="O5855"/>
  <c r="O5856"/>
  <c r="O5857"/>
  <c r="O5858"/>
  <c r="O5859"/>
  <c r="O5860"/>
  <c r="O5861"/>
  <c r="O5862"/>
  <c r="O5863"/>
  <c r="O5864"/>
  <c r="O5865"/>
  <c r="O5866"/>
  <c r="O5867"/>
  <c r="O5868"/>
  <c r="O5869"/>
  <c r="O5870"/>
  <c r="O5871"/>
  <c r="O5872"/>
  <c r="O5873"/>
  <c r="O5874"/>
  <c r="O5875"/>
  <c r="O5876"/>
  <c r="O5877"/>
  <c r="O5878"/>
  <c r="O5879"/>
  <c r="O5880"/>
  <c r="O5881"/>
  <c r="O5882"/>
  <c r="O5883"/>
  <c r="O5884"/>
  <c r="O5885"/>
  <c r="O5886"/>
  <c r="O5887"/>
  <c r="O5888"/>
  <c r="O5889"/>
  <c r="O5890"/>
  <c r="O5891"/>
  <c r="O5892"/>
  <c r="O5893"/>
  <c r="O5894"/>
  <c r="O5895"/>
  <c r="O5896"/>
  <c r="O5897"/>
  <c r="O5898"/>
  <c r="O5899"/>
  <c r="O5900"/>
  <c r="O5901"/>
  <c r="O5902"/>
  <c r="O5903"/>
  <c r="O5904"/>
  <c r="O5905"/>
  <c r="O5906"/>
  <c r="O5907"/>
  <c r="O5908"/>
  <c r="O5909"/>
  <c r="O5910"/>
  <c r="O5911"/>
  <c r="O5912"/>
  <c r="O5913"/>
  <c r="O5914"/>
  <c r="O5915"/>
  <c r="O5916"/>
  <c r="O5917"/>
  <c r="O5918"/>
  <c r="O5919"/>
  <c r="O5920"/>
  <c r="O5921"/>
  <c r="O5922"/>
  <c r="O5923"/>
  <c r="O5924"/>
  <c r="O5925"/>
  <c r="O5926"/>
  <c r="O5927"/>
  <c r="O5928"/>
  <c r="O5929"/>
  <c r="O5930"/>
  <c r="O5931"/>
  <c r="O5932"/>
  <c r="O5933"/>
  <c r="O5934"/>
  <c r="O5935"/>
  <c r="O5936"/>
  <c r="O5937"/>
  <c r="O5938"/>
  <c r="O5939"/>
  <c r="O5940"/>
  <c r="O5941"/>
  <c r="O5942"/>
  <c r="O5943"/>
  <c r="O5944"/>
  <c r="O5945"/>
  <c r="O5946"/>
  <c r="O5947"/>
  <c r="O5948"/>
  <c r="O5949"/>
  <c r="O5950"/>
  <c r="O5951"/>
  <c r="O5952"/>
  <c r="O5953"/>
  <c r="O5954"/>
  <c r="O5955"/>
  <c r="O5956"/>
  <c r="O5957"/>
  <c r="O5958"/>
  <c r="O5959"/>
  <c r="O5960"/>
  <c r="O5961"/>
  <c r="O5962"/>
  <c r="O5963"/>
  <c r="O5964"/>
  <c r="O5965"/>
  <c r="O5966"/>
  <c r="O5967"/>
  <c r="O5968"/>
  <c r="O5969"/>
  <c r="O5970"/>
  <c r="O5971"/>
  <c r="O5972"/>
  <c r="O5973"/>
  <c r="O5974"/>
  <c r="O5975"/>
  <c r="O5976"/>
  <c r="O5977"/>
  <c r="O5978"/>
  <c r="O5979"/>
  <c r="O5980"/>
  <c r="O5981"/>
  <c r="O5982"/>
  <c r="O5983"/>
  <c r="O5984"/>
  <c r="O5985"/>
  <c r="O5986"/>
  <c r="O5987"/>
  <c r="O5988"/>
  <c r="O5989"/>
  <c r="O5990"/>
  <c r="O5991"/>
  <c r="O5992"/>
  <c r="O5993"/>
  <c r="O5994"/>
  <c r="O5995"/>
  <c r="O5996"/>
  <c r="O5997"/>
  <c r="O5998"/>
  <c r="O5999"/>
  <c r="O6000"/>
  <c r="O6001"/>
  <c r="O6002"/>
  <c r="O6003"/>
  <c r="O6004"/>
  <c r="O6005"/>
  <c r="O6006"/>
  <c r="O6007"/>
  <c r="O6008"/>
  <c r="O6009"/>
  <c r="O6010"/>
  <c r="O6011"/>
  <c r="O6012"/>
  <c r="O6013"/>
  <c r="O6014"/>
  <c r="O6015"/>
  <c r="O6016"/>
  <c r="O6017"/>
  <c r="O6018"/>
  <c r="O6019"/>
  <c r="O6020"/>
  <c r="O6021"/>
  <c r="O6022"/>
  <c r="O6023"/>
  <c r="O6024"/>
  <c r="O6025"/>
  <c r="O6026"/>
  <c r="O6027"/>
  <c r="O6028"/>
  <c r="O6029"/>
  <c r="O6030"/>
  <c r="O6031"/>
  <c r="O6032"/>
  <c r="O6033"/>
  <c r="O6034"/>
  <c r="O6035"/>
  <c r="O6036"/>
  <c r="O6037"/>
  <c r="O6038"/>
  <c r="O6039"/>
  <c r="O6040"/>
  <c r="O6041"/>
  <c r="O6042"/>
  <c r="O6043"/>
  <c r="O6044"/>
  <c r="O6045"/>
  <c r="O6046"/>
  <c r="O6047"/>
  <c r="O6048"/>
  <c r="O6049"/>
  <c r="O6050"/>
  <c r="O6051"/>
  <c r="O6052"/>
  <c r="O6053"/>
  <c r="O6054"/>
  <c r="O6055"/>
  <c r="O6056"/>
  <c r="O6057"/>
  <c r="O6058"/>
  <c r="O6059"/>
  <c r="O6060"/>
  <c r="O6061"/>
  <c r="O6062"/>
  <c r="O6063"/>
  <c r="O6064"/>
  <c r="O6065"/>
  <c r="O6066"/>
  <c r="O6067"/>
  <c r="O6068"/>
  <c r="O6069"/>
  <c r="O6070"/>
  <c r="O6071"/>
  <c r="O6072"/>
  <c r="O6073"/>
  <c r="O6074"/>
  <c r="O6075"/>
  <c r="O6076"/>
  <c r="O6077"/>
  <c r="O6078"/>
  <c r="O6079"/>
  <c r="O6080"/>
  <c r="O6081"/>
  <c r="O6082"/>
  <c r="O6083"/>
  <c r="O6084"/>
  <c r="O6085"/>
  <c r="O6086"/>
  <c r="O6087"/>
  <c r="O6088"/>
  <c r="O6089"/>
  <c r="O6090"/>
  <c r="O6091"/>
  <c r="O6092"/>
  <c r="O6093"/>
  <c r="O6094"/>
  <c r="O6095"/>
  <c r="O6096"/>
  <c r="O6097"/>
  <c r="O6098"/>
  <c r="O6099"/>
  <c r="O6100"/>
  <c r="O6101"/>
  <c r="O6102"/>
  <c r="O6103"/>
  <c r="O6104"/>
  <c r="O6105"/>
  <c r="O6106"/>
  <c r="O6107"/>
  <c r="O6108"/>
  <c r="O6109"/>
  <c r="O6110"/>
  <c r="O6111"/>
  <c r="O6112"/>
  <c r="O6113"/>
  <c r="O6114"/>
  <c r="O6115"/>
  <c r="O6116"/>
  <c r="O6117"/>
  <c r="O6118"/>
  <c r="O6119"/>
  <c r="O6120"/>
  <c r="O6121"/>
  <c r="O6122"/>
  <c r="O6123"/>
  <c r="O6124"/>
  <c r="O6125"/>
  <c r="O6126"/>
  <c r="O6127"/>
  <c r="O6128"/>
  <c r="O6129"/>
  <c r="O6130"/>
  <c r="O6131"/>
  <c r="O6132"/>
  <c r="O6133"/>
  <c r="O6134"/>
  <c r="O6135"/>
  <c r="O6136"/>
  <c r="O6137"/>
  <c r="O6138"/>
  <c r="O6139"/>
  <c r="O6140"/>
  <c r="O6141"/>
  <c r="O6142"/>
  <c r="O6143"/>
  <c r="O6144"/>
  <c r="O6145"/>
  <c r="O6146"/>
  <c r="O6147"/>
  <c r="O6148"/>
  <c r="O6149"/>
  <c r="O6150"/>
  <c r="O6151"/>
  <c r="O6152"/>
  <c r="O6153"/>
  <c r="O6154"/>
  <c r="O6155"/>
  <c r="O6156"/>
  <c r="O6157"/>
  <c r="O6158"/>
  <c r="O6159"/>
  <c r="O6160"/>
  <c r="O6161"/>
  <c r="O6162"/>
  <c r="O6163"/>
  <c r="O6164"/>
  <c r="O6165"/>
  <c r="O6166"/>
  <c r="O6167"/>
  <c r="O6168"/>
  <c r="O6169"/>
  <c r="O6170"/>
  <c r="O6171"/>
  <c r="O6172"/>
  <c r="O6173"/>
  <c r="O6174"/>
  <c r="O6175"/>
  <c r="O6176"/>
  <c r="O6177"/>
  <c r="O6178"/>
  <c r="O6179"/>
  <c r="O6180"/>
  <c r="O6181"/>
  <c r="O6182"/>
  <c r="O6183"/>
  <c r="O6184"/>
  <c r="O6185"/>
  <c r="O6186"/>
  <c r="O6187"/>
  <c r="O6188"/>
  <c r="O6189"/>
  <c r="O6190"/>
  <c r="O6191"/>
  <c r="O6192"/>
  <c r="O6193"/>
  <c r="O6194"/>
  <c r="O6195"/>
  <c r="O6196"/>
  <c r="O6197"/>
  <c r="O6198"/>
  <c r="O6199"/>
  <c r="O6200"/>
  <c r="O6201"/>
  <c r="O6202"/>
  <c r="O6203"/>
  <c r="O6204"/>
  <c r="O6205"/>
  <c r="O6206"/>
  <c r="O6207"/>
  <c r="O6208"/>
  <c r="O6209"/>
  <c r="O6210"/>
  <c r="O6211"/>
  <c r="O6212"/>
  <c r="O6213"/>
  <c r="O6214"/>
  <c r="O6215"/>
  <c r="O6216"/>
  <c r="O6217"/>
  <c r="O6218"/>
  <c r="O6219"/>
  <c r="O6220"/>
  <c r="O6221"/>
  <c r="O6222"/>
  <c r="O6223"/>
  <c r="O6224"/>
  <c r="O6225"/>
  <c r="O6226"/>
  <c r="O6227"/>
  <c r="O6228"/>
  <c r="O6229"/>
  <c r="O6230"/>
  <c r="O6231"/>
  <c r="O6232"/>
  <c r="O6233"/>
  <c r="O6234"/>
  <c r="O6235"/>
  <c r="O6236"/>
  <c r="O6237"/>
  <c r="O6238"/>
  <c r="O6239"/>
  <c r="O6240"/>
  <c r="O6241"/>
  <c r="O6242"/>
  <c r="O6243"/>
  <c r="O6244"/>
  <c r="O6245"/>
  <c r="O6246"/>
  <c r="O6247"/>
  <c r="O6248"/>
  <c r="O6249"/>
  <c r="O6250"/>
  <c r="O6251"/>
  <c r="O6252"/>
  <c r="O6253"/>
  <c r="O6254"/>
  <c r="O6255"/>
  <c r="O6256"/>
  <c r="O6257"/>
  <c r="O6258"/>
  <c r="O6259"/>
  <c r="O6260"/>
  <c r="O6261"/>
  <c r="O6262"/>
  <c r="O6263"/>
  <c r="O6264"/>
  <c r="O6265"/>
  <c r="O6266"/>
  <c r="O6267"/>
  <c r="O6268"/>
  <c r="O6269"/>
  <c r="O6270"/>
  <c r="O6271"/>
  <c r="O6272"/>
  <c r="O6273"/>
  <c r="O6274"/>
  <c r="O6275"/>
  <c r="O6276"/>
  <c r="O6277"/>
  <c r="O6278"/>
  <c r="O6279"/>
  <c r="O6280"/>
  <c r="O6281"/>
  <c r="O6282"/>
  <c r="O6283"/>
  <c r="O6284"/>
  <c r="O6285"/>
  <c r="O6286"/>
  <c r="O6287"/>
  <c r="O6288"/>
  <c r="O6289"/>
  <c r="O6290"/>
  <c r="O6291"/>
  <c r="O6292"/>
  <c r="O6293"/>
  <c r="O6294"/>
  <c r="O6295"/>
  <c r="O6296"/>
  <c r="O6297"/>
  <c r="O6298"/>
  <c r="O6299"/>
  <c r="O6300"/>
  <c r="O6301"/>
  <c r="O6302"/>
  <c r="O6303"/>
  <c r="O6304"/>
  <c r="O6305"/>
  <c r="O6306"/>
  <c r="O6307"/>
  <c r="O6308"/>
  <c r="O6309"/>
  <c r="O6310"/>
  <c r="O6311"/>
  <c r="O6312"/>
  <c r="O6313"/>
  <c r="O6314"/>
  <c r="O6315"/>
  <c r="O6316"/>
  <c r="O6317"/>
  <c r="O6318"/>
  <c r="O6319"/>
  <c r="O6320"/>
  <c r="O6321"/>
  <c r="O6322"/>
  <c r="O6323"/>
  <c r="O6324"/>
  <c r="O6325"/>
  <c r="O6326"/>
  <c r="O6327"/>
  <c r="O6328"/>
  <c r="O6329"/>
  <c r="O6330"/>
  <c r="O6331"/>
  <c r="O6332"/>
  <c r="O6333"/>
  <c r="O6334"/>
  <c r="O6335"/>
  <c r="O6336"/>
  <c r="O6337"/>
  <c r="O6338"/>
  <c r="O6339"/>
  <c r="O6340"/>
  <c r="O6341"/>
  <c r="O6342"/>
  <c r="O6343"/>
  <c r="O6344"/>
  <c r="O6345"/>
  <c r="O6346"/>
  <c r="O6347"/>
  <c r="O6348"/>
  <c r="O6349"/>
  <c r="O6350"/>
  <c r="O6351"/>
  <c r="O6352"/>
  <c r="O6353"/>
  <c r="O6354"/>
  <c r="O6355"/>
  <c r="O6356"/>
  <c r="O6357"/>
  <c r="O6358"/>
  <c r="O6359"/>
  <c r="O6360"/>
  <c r="O6361"/>
  <c r="O6362"/>
  <c r="O6363"/>
  <c r="O6364"/>
  <c r="O6365"/>
  <c r="O6366"/>
  <c r="O6367"/>
  <c r="O6368"/>
  <c r="O6369"/>
  <c r="O6370"/>
  <c r="O6371"/>
  <c r="O6372"/>
  <c r="O6373"/>
  <c r="O6374"/>
  <c r="O6375"/>
  <c r="O6376"/>
  <c r="O6377"/>
  <c r="O6378"/>
  <c r="O6379"/>
  <c r="O6380"/>
  <c r="O6381"/>
  <c r="O6382"/>
  <c r="O6383"/>
  <c r="O6384"/>
  <c r="O6385"/>
  <c r="O6386"/>
  <c r="O6387"/>
  <c r="O6388"/>
  <c r="O6389"/>
  <c r="O6390"/>
  <c r="O6391"/>
  <c r="O6392"/>
  <c r="O6393"/>
  <c r="O6394"/>
  <c r="O6395"/>
  <c r="O6396"/>
  <c r="O6397"/>
  <c r="O6398"/>
  <c r="O6399"/>
  <c r="O6400"/>
  <c r="O6401"/>
  <c r="O6402"/>
  <c r="O6403"/>
  <c r="O6404"/>
  <c r="O6405"/>
  <c r="O6406"/>
  <c r="O6407"/>
  <c r="O6408"/>
  <c r="O6409"/>
  <c r="O6410"/>
  <c r="O6411"/>
  <c r="O6412"/>
  <c r="O6413"/>
  <c r="O6414"/>
  <c r="O6415"/>
  <c r="O6416"/>
  <c r="O6417"/>
  <c r="O6418"/>
  <c r="O6419"/>
  <c r="O6420"/>
  <c r="O6421"/>
  <c r="O6422"/>
  <c r="O6423"/>
  <c r="O6424"/>
  <c r="O6425"/>
  <c r="O6426"/>
  <c r="O6427"/>
  <c r="O6428"/>
  <c r="O6429"/>
  <c r="O6430"/>
  <c r="O6431"/>
  <c r="O6432"/>
  <c r="O6433"/>
  <c r="O6434"/>
  <c r="O6435"/>
  <c r="O6436"/>
  <c r="O6437"/>
  <c r="O6438"/>
  <c r="O6439"/>
  <c r="O6440"/>
  <c r="O6441"/>
  <c r="O6442"/>
  <c r="O6443"/>
  <c r="O6444"/>
  <c r="O6445"/>
  <c r="O6446"/>
  <c r="O6447"/>
  <c r="O6448"/>
  <c r="O6449"/>
  <c r="O6450"/>
  <c r="O6451"/>
  <c r="O6452"/>
  <c r="O6453"/>
  <c r="O6454"/>
  <c r="O6455"/>
  <c r="O6456"/>
  <c r="O6457"/>
  <c r="O6458"/>
  <c r="O6459"/>
  <c r="O6460"/>
  <c r="O6461"/>
  <c r="O6462"/>
  <c r="O6463"/>
  <c r="O6464"/>
  <c r="O6465"/>
  <c r="O6466"/>
  <c r="O6467"/>
  <c r="O6468"/>
  <c r="O6469"/>
  <c r="O6470"/>
  <c r="O6471"/>
  <c r="O6472"/>
  <c r="O6473"/>
  <c r="O6474"/>
  <c r="O6475"/>
  <c r="O6476"/>
  <c r="O6477"/>
  <c r="O6478"/>
  <c r="O6479"/>
  <c r="O6480"/>
  <c r="O6481"/>
  <c r="O6482"/>
  <c r="O6483"/>
  <c r="O6484"/>
  <c r="O6485"/>
  <c r="O6486"/>
  <c r="O6487"/>
  <c r="O6488"/>
  <c r="O6489"/>
  <c r="O6490"/>
  <c r="O6491"/>
  <c r="O6492"/>
  <c r="O6493"/>
  <c r="O6494"/>
  <c r="O6495"/>
  <c r="O6496"/>
  <c r="O6497"/>
  <c r="O6498"/>
  <c r="O6499"/>
  <c r="O6500"/>
  <c r="O6501"/>
  <c r="O6502"/>
  <c r="O6503"/>
  <c r="O6504"/>
  <c r="O6505"/>
  <c r="O6506"/>
  <c r="O6507"/>
  <c r="O6508"/>
  <c r="O6509"/>
  <c r="O6510"/>
  <c r="O6511"/>
  <c r="O6512"/>
  <c r="O6513"/>
  <c r="O6514"/>
  <c r="O6515"/>
  <c r="O6516"/>
  <c r="O6517"/>
  <c r="O6518"/>
  <c r="O6519"/>
  <c r="O6520"/>
  <c r="O6521"/>
  <c r="O6522"/>
  <c r="O6523"/>
  <c r="O6524"/>
  <c r="O6525"/>
  <c r="O6526"/>
  <c r="O6527"/>
  <c r="O6528"/>
  <c r="O6529"/>
  <c r="O6530"/>
  <c r="O6531"/>
  <c r="O6532"/>
  <c r="O6533"/>
  <c r="O6534"/>
  <c r="O6535"/>
  <c r="O6536"/>
  <c r="O6537"/>
  <c r="O6538"/>
  <c r="O6539"/>
  <c r="O6540"/>
  <c r="O6541"/>
  <c r="O6542"/>
  <c r="O6543"/>
  <c r="O6544"/>
  <c r="O6545"/>
  <c r="O6546"/>
  <c r="O6547"/>
  <c r="O6548"/>
  <c r="O6549"/>
  <c r="O6550"/>
  <c r="O6551"/>
  <c r="O6552"/>
  <c r="O6553"/>
  <c r="O6554"/>
  <c r="O6555"/>
  <c r="O6556"/>
  <c r="O6557"/>
  <c r="O6558"/>
  <c r="O6559"/>
  <c r="O6560"/>
  <c r="O6561"/>
  <c r="O6562"/>
  <c r="O6563"/>
  <c r="O6564"/>
  <c r="O6565"/>
  <c r="O6566"/>
  <c r="O6567"/>
  <c r="O6568"/>
  <c r="O6569"/>
  <c r="O6570"/>
  <c r="O6571"/>
  <c r="O6572"/>
  <c r="O6573"/>
  <c r="O6574"/>
  <c r="O6575"/>
  <c r="O6576"/>
  <c r="O6577"/>
  <c r="O6578"/>
  <c r="O6579"/>
  <c r="O6580"/>
  <c r="O6581"/>
  <c r="O6582"/>
  <c r="O6583"/>
  <c r="O6584"/>
  <c r="O6585"/>
  <c r="O6586"/>
  <c r="O6587"/>
  <c r="O6588"/>
  <c r="O6589"/>
  <c r="O6590"/>
  <c r="O6591"/>
  <c r="O6592"/>
  <c r="O6593"/>
  <c r="O6594"/>
  <c r="O6595"/>
  <c r="O6596"/>
  <c r="O6597"/>
  <c r="O6598"/>
  <c r="O6599"/>
  <c r="O6600"/>
  <c r="O6601"/>
  <c r="O6602"/>
  <c r="O6603"/>
  <c r="O6604"/>
  <c r="O6605"/>
  <c r="O6606"/>
  <c r="O6607"/>
  <c r="O6608"/>
  <c r="O6609"/>
  <c r="O6610"/>
  <c r="O6611"/>
  <c r="O6612"/>
  <c r="O6613"/>
  <c r="O6614"/>
  <c r="O6615"/>
  <c r="O6616"/>
  <c r="O6617"/>
  <c r="O6618"/>
  <c r="O6619"/>
  <c r="O6620"/>
  <c r="O6621"/>
  <c r="O6622"/>
  <c r="O6623"/>
  <c r="O6624"/>
  <c r="O6625"/>
  <c r="O6626"/>
  <c r="O6627"/>
  <c r="O6628"/>
  <c r="O6629"/>
  <c r="O6630"/>
  <c r="O6631"/>
  <c r="O6632"/>
  <c r="O6633"/>
  <c r="O6634"/>
  <c r="O6635"/>
  <c r="O6636"/>
  <c r="O6637"/>
  <c r="O6638"/>
  <c r="O6639"/>
  <c r="O6640"/>
  <c r="O6641"/>
  <c r="O6642"/>
  <c r="O6643"/>
  <c r="O6644"/>
  <c r="O6645"/>
  <c r="O6646"/>
  <c r="O6647"/>
  <c r="O6648"/>
  <c r="O6649"/>
  <c r="O6650"/>
  <c r="O6651"/>
  <c r="O6652"/>
  <c r="O6653"/>
  <c r="O6654"/>
  <c r="O6655"/>
  <c r="O6656"/>
  <c r="O6657"/>
  <c r="O6658"/>
  <c r="O6659"/>
  <c r="O6660"/>
  <c r="O6661"/>
  <c r="O6662"/>
  <c r="O6663"/>
  <c r="O6664"/>
  <c r="O6665"/>
  <c r="O6666"/>
  <c r="O6667"/>
  <c r="O6668"/>
  <c r="O6669"/>
  <c r="O6670"/>
  <c r="O6671"/>
  <c r="O6672"/>
  <c r="O6673"/>
  <c r="O6674"/>
  <c r="O6675"/>
  <c r="O6676"/>
  <c r="O6677"/>
  <c r="O6678"/>
  <c r="O6679"/>
  <c r="O6680"/>
  <c r="O6681"/>
  <c r="O6682"/>
  <c r="O6683"/>
  <c r="O6684"/>
  <c r="O6685"/>
  <c r="O6686"/>
  <c r="O6687"/>
  <c r="O6688"/>
  <c r="O6689"/>
  <c r="O6690"/>
  <c r="O6691"/>
  <c r="O6692"/>
  <c r="O6693"/>
  <c r="O6694"/>
  <c r="O6695"/>
  <c r="O6696"/>
  <c r="O6697"/>
  <c r="O6698"/>
  <c r="O6699"/>
  <c r="O6700"/>
  <c r="O6701"/>
  <c r="O6702"/>
  <c r="O6703"/>
  <c r="O6704"/>
  <c r="O6705"/>
  <c r="O6706"/>
  <c r="O6707"/>
  <c r="O6708"/>
  <c r="O6709"/>
  <c r="O6710"/>
  <c r="O6711"/>
  <c r="O6712"/>
  <c r="O6713"/>
  <c r="O6714"/>
  <c r="O6715"/>
  <c r="O6716"/>
  <c r="O6717"/>
  <c r="O6718"/>
  <c r="O6719"/>
  <c r="O6720"/>
  <c r="O6721"/>
  <c r="O6722"/>
  <c r="O6723"/>
  <c r="O6724"/>
  <c r="O6725"/>
  <c r="O6726"/>
  <c r="O6727"/>
  <c r="O6728"/>
  <c r="O6729"/>
  <c r="O6730"/>
  <c r="O6731"/>
  <c r="O6732"/>
  <c r="O6733"/>
  <c r="O6734"/>
  <c r="O6735"/>
  <c r="O6736"/>
  <c r="O6737"/>
  <c r="O6738"/>
  <c r="O6739"/>
  <c r="O6740"/>
  <c r="O6741"/>
  <c r="O6742"/>
  <c r="O6743"/>
  <c r="O6744"/>
  <c r="O6745"/>
  <c r="O6746"/>
  <c r="O6747"/>
  <c r="O6748"/>
  <c r="O6749"/>
  <c r="O6750"/>
  <c r="O6751"/>
  <c r="O6752"/>
  <c r="O6753"/>
  <c r="O6754"/>
  <c r="O6755"/>
  <c r="O6756"/>
  <c r="O6757"/>
  <c r="O6758"/>
  <c r="O6759"/>
  <c r="O6760"/>
  <c r="O6761"/>
  <c r="O6762"/>
  <c r="O6763"/>
  <c r="O6764"/>
  <c r="O6765"/>
  <c r="O6766"/>
  <c r="O6767"/>
  <c r="O6768"/>
  <c r="O6769"/>
  <c r="O6770"/>
  <c r="O6771"/>
  <c r="O6772"/>
  <c r="O6773"/>
  <c r="O6774"/>
  <c r="O6775"/>
  <c r="O6776"/>
  <c r="O6777"/>
  <c r="O6778"/>
  <c r="O6779"/>
  <c r="O6780"/>
  <c r="O6781"/>
  <c r="O6782"/>
  <c r="O6783"/>
  <c r="O6784"/>
  <c r="O6785"/>
  <c r="O6786"/>
  <c r="O6787"/>
  <c r="O6788"/>
  <c r="O6789"/>
  <c r="O6790"/>
  <c r="O6791"/>
  <c r="O6792"/>
  <c r="O6793"/>
  <c r="O6794"/>
  <c r="O6795"/>
  <c r="O6796"/>
  <c r="O6797"/>
  <c r="O6798"/>
  <c r="O6799"/>
  <c r="O6800"/>
  <c r="O6801"/>
  <c r="O6802"/>
  <c r="O6803"/>
  <c r="O6804"/>
  <c r="O6805"/>
  <c r="O6806"/>
  <c r="O6807"/>
  <c r="O6808"/>
  <c r="O6809"/>
  <c r="O6810"/>
  <c r="O6811"/>
  <c r="O6812"/>
  <c r="O6813"/>
  <c r="O6814"/>
  <c r="O6815"/>
  <c r="O6816"/>
  <c r="O6817"/>
  <c r="O6818"/>
  <c r="O6819"/>
  <c r="O6820"/>
  <c r="O6821"/>
  <c r="O6822"/>
  <c r="O6823"/>
  <c r="O6824"/>
  <c r="O6825"/>
  <c r="O6826"/>
  <c r="O6827"/>
  <c r="O6828"/>
  <c r="O6829"/>
  <c r="O6830"/>
  <c r="O6831"/>
  <c r="O6832"/>
  <c r="O6833"/>
  <c r="O6834"/>
  <c r="O6835"/>
  <c r="O6836"/>
  <c r="O6837"/>
  <c r="O6838"/>
  <c r="O6839"/>
  <c r="O6840"/>
  <c r="O6841"/>
  <c r="O6842"/>
  <c r="O6843"/>
  <c r="O6844"/>
  <c r="O6845"/>
  <c r="O6846"/>
  <c r="O6847"/>
  <c r="O6848"/>
  <c r="O6849"/>
  <c r="O6850"/>
  <c r="O6851"/>
  <c r="O6852"/>
  <c r="O6853"/>
  <c r="O6854"/>
  <c r="O6855"/>
  <c r="O6856"/>
  <c r="O6857"/>
  <c r="O6858"/>
  <c r="O6859"/>
  <c r="O6860"/>
  <c r="O6861"/>
  <c r="O6862"/>
  <c r="O6863"/>
  <c r="O6864"/>
  <c r="O6865"/>
  <c r="O6866"/>
  <c r="O6867"/>
  <c r="O6868"/>
  <c r="O6869"/>
  <c r="O6870"/>
  <c r="O6871"/>
  <c r="O6872"/>
  <c r="O6873"/>
  <c r="O6874"/>
  <c r="O6875"/>
  <c r="O6876"/>
  <c r="O6877"/>
  <c r="O6878"/>
  <c r="O6879"/>
  <c r="O6880"/>
  <c r="O6881"/>
  <c r="O6882"/>
  <c r="O6883"/>
  <c r="O6884"/>
  <c r="O6885"/>
  <c r="O6886"/>
  <c r="O6887"/>
  <c r="O6888"/>
  <c r="O6889"/>
  <c r="O6890"/>
  <c r="O6891"/>
  <c r="O6892"/>
  <c r="O6893"/>
  <c r="O6894"/>
  <c r="O6895"/>
  <c r="O6896"/>
  <c r="O6897"/>
  <c r="O6898"/>
  <c r="O6899"/>
  <c r="O6900"/>
  <c r="O6901"/>
  <c r="O6902"/>
  <c r="O6903"/>
  <c r="O6904"/>
  <c r="O6905"/>
  <c r="O6906"/>
  <c r="O6907"/>
  <c r="O6908"/>
  <c r="O6909"/>
  <c r="O6910"/>
  <c r="O6911"/>
  <c r="O6912"/>
  <c r="O6913"/>
  <c r="O6914"/>
  <c r="O6915"/>
  <c r="O6916"/>
  <c r="O6917"/>
  <c r="O6918"/>
  <c r="O6919"/>
  <c r="O6920"/>
  <c r="O6921"/>
  <c r="O6922"/>
  <c r="O6923"/>
  <c r="O6924"/>
  <c r="O6925"/>
  <c r="O6926"/>
  <c r="O6927"/>
  <c r="O6928"/>
  <c r="O6929"/>
  <c r="O6930"/>
  <c r="O6931"/>
  <c r="O6932"/>
  <c r="O6933"/>
  <c r="O6934"/>
  <c r="O6935"/>
  <c r="O6936"/>
  <c r="O6937"/>
  <c r="O6938"/>
  <c r="O6939"/>
  <c r="O6940"/>
  <c r="O6941"/>
  <c r="O6942"/>
  <c r="O6943"/>
  <c r="O6944"/>
  <c r="O6945"/>
  <c r="O6946"/>
  <c r="O6947"/>
  <c r="O6948"/>
  <c r="O6949"/>
  <c r="O6950"/>
  <c r="O6951"/>
  <c r="O6952"/>
  <c r="O6953"/>
  <c r="O6954"/>
  <c r="O6955"/>
  <c r="O6956"/>
  <c r="O6957"/>
  <c r="O6958"/>
  <c r="O6959"/>
  <c r="O6960"/>
  <c r="O6961"/>
  <c r="O6962"/>
  <c r="O6963"/>
  <c r="O6964"/>
  <c r="O6965"/>
  <c r="O6966"/>
  <c r="O6967"/>
  <c r="O6968"/>
  <c r="O6969"/>
  <c r="O6970"/>
  <c r="O6971"/>
  <c r="O6972"/>
  <c r="O6973"/>
  <c r="O6974"/>
  <c r="O6975"/>
  <c r="O6976"/>
  <c r="O6977"/>
  <c r="O6978"/>
  <c r="O6979"/>
  <c r="O6980"/>
  <c r="O6981"/>
  <c r="O6982"/>
  <c r="O6983"/>
  <c r="O6984"/>
  <c r="O6985"/>
  <c r="O6986"/>
  <c r="O6987"/>
  <c r="O6988"/>
  <c r="O6989"/>
  <c r="O6990"/>
  <c r="O6991"/>
  <c r="O6992"/>
  <c r="O6993"/>
  <c r="O6994"/>
  <c r="O6995"/>
  <c r="O6996"/>
  <c r="O6997"/>
  <c r="O6998"/>
  <c r="O6999"/>
  <c r="O7000"/>
  <c r="O7001"/>
  <c r="O7002"/>
  <c r="O7003"/>
  <c r="O7004"/>
  <c r="O7005"/>
  <c r="O7006"/>
  <c r="O7007"/>
  <c r="O7008"/>
  <c r="O7009"/>
  <c r="O7010"/>
  <c r="O7011"/>
  <c r="O7012"/>
  <c r="O7013"/>
  <c r="O7014"/>
  <c r="O7015"/>
  <c r="O7016"/>
  <c r="O7017"/>
  <c r="O7018"/>
  <c r="O7019"/>
  <c r="O7020"/>
  <c r="O7021"/>
  <c r="O7022"/>
  <c r="O7023"/>
  <c r="O7024"/>
  <c r="O7025"/>
  <c r="O7026"/>
  <c r="O7027"/>
  <c r="O7028"/>
  <c r="O7029"/>
  <c r="O7030"/>
  <c r="O7031"/>
  <c r="O7032"/>
  <c r="O7033"/>
  <c r="O7034"/>
  <c r="O7035"/>
  <c r="O7036"/>
  <c r="O7037"/>
  <c r="O7038"/>
  <c r="O7039"/>
  <c r="O7040"/>
  <c r="O7041"/>
  <c r="O7042"/>
  <c r="O7043"/>
  <c r="O7044"/>
  <c r="O7045"/>
  <c r="O7046"/>
  <c r="O7047"/>
  <c r="O7048"/>
  <c r="O7049"/>
  <c r="O7050"/>
  <c r="O7051"/>
  <c r="O7052"/>
  <c r="O7053"/>
  <c r="O7054"/>
  <c r="O7055"/>
  <c r="O7056"/>
  <c r="O7057"/>
  <c r="O7058"/>
  <c r="O7059"/>
  <c r="O7060"/>
  <c r="O7061"/>
  <c r="O7062"/>
  <c r="O7063"/>
  <c r="O7064"/>
  <c r="O7065"/>
  <c r="O7066"/>
  <c r="O7067"/>
  <c r="O7068"/>
  <c r="O7069"/>
  <c r="O7070"/>
  <c r="O7071"/>
  <c r="O7072"/>
  <c r="O7073"/>
  <c r="O7074"/>
  <c r="O7075"/>
  <c r="O7076"/>
  <c r="O7077"/>
  <c r="O7078"/>
  <c r="O7079"/>
  <c r="O7080"/>
  <c r="O7081"/>
  <c r="O7082"/>
  <c r="O7083"/>
  <c r="O7084"/>
  <c r="O7085"/>
  <c r="O7086"/>
  <c r="O7087"/>
  <c r="O7088"/>
  <c r="O7089"/>
  <c r="O7090"/>
  <c r="O7091"/>
  <c r="O7092"/>
  <c r="O7093"/>
  <c r="O7094"/>
  <c r="O7095"/>
  <c r="O7096"/>
  <c r="O7097"/>
  <c r="O7098"/>
  <c r="O7099"/>
  <c r="O7100"/>
  <c r="O7101"/>
  <c r="O7102"/>
  <c r="O7103"/>
  <c r="O7104"/>
  <c r="O7105"/>
  <c r="O7106"/>
  <c r="O7107"/>
  <c r="O7108"/>
  <c r="O7109"/>
  <c r="O7110"/>
  <c r="O7111"/>
  <c r="O7112"/>
  <c r="O7113"/>
  <c r="O7114"/>
  <c r="O7115"/>
  <c r="O7116"/>
  <c r="O7117"/>
  <c r="O7118"/>
  <c r="O7119"/>
  <c r="O7120"/>
  <c r="O7121"/>
  <c r="O7122"/>
  <c r="O7123"/>
  <c r="O7124"/>
  <c r="O7125"/>
  <c r="O7126"/>
  <c r="O7127"/>
  <c r="O7128"/>
  <c r="O7129"/>
  <c r="O7130"/>
  <c r="O7131"/>
  <c r="O7132"/>
  <c r="O7133"/>
  <c r="O7134"/>
  <c r="O7135"/>
  <c r="O7136"/>
  <c r="O7137"/>
  <c r="O7138"/>
  <c r="O7139"/>
  <c r="O7140"/>
  <c r="O7141"/>
  <c r="O7142"/>
  <c r="O7143"/>
  <c r="O7144"/>
  <c r="O7145"/>
  <c r="O7146"/>
  <c r="O7147"/>
  <c r="O7148"/>
  <c r="O7149"/>
  <c r="O7150"/>
  <c r="O7151"/>
  <c r="O7152"/>
  <c r="O7153"/>
  <c r="O7154"/>
  <c r="O7155"/>
  <c r="O7156"/>
  <c r="O7157"/>
  <c r="O7158"/>
  <c r="O7159"/>
  <c r="O7160"/>
  <c r="O7161"/>
  <c r="O7162"/>
  <c r="O7163"/>
  <c r="O7164"/>
  <c r="O7165"/>
  <c r="O7166"/>
  <c r="O7167"/>
  <c r="O7168"/>
  <c r="O7169"/>
  <c r="O7170"/>
  <c r="O7171"/>
  <c r="O7172"/>
  <c r="O7173"/>
  <c r="O7174"/>
  <c r="O7175"/>
  <c r="O7176"/>
  <c r="O7177"/>
  <c r="O7178"/>
  <c r="O7179"/>
  <c r="O7180"/>
  <c r="O7181"/>
  <c r="O7182"/>
  <c r="O7183"/>
  <c r="O7184"/>
  <c r="O7185"/>
  <c r="O7186"/>
  <c r="O7187"/>
  <c r="O7188"/>
  <c r="O7189"/>
  <c r="O7190"/>
  <c r="O7191"/>
  <c r="O7192"/>
  <c r="O7193"/>
  <c r="O7194"/>
  <c r="O7195"/>
  <c r="O7196"/>
  <c r="O7197"/>
  <c r="O7198"/>
  <c r="O7199"/>
  <c r="O7200"/>
  <c r="O7201"/>
  <c r="O7202"/>
  <c r="O7203"/>
  <c r="O7204"/>
  <c r="O7205"/>
  <c r="O7206"/>
  <c r="O7207"/>
  <c r="O7208"/>
  <c r="O7209"/>
  <c r="O7210"/>
  <c r="O7211"/>
  <c r="O7212"/>
  <c r="O7213"/>
  <c r="O7214"/>
  <c r="O7215"/>
  <c r="O7216"/>
  <c r="O7217"/>
  <c r="O7218"/>
  <c r="O7219"/>
  <c r="O7220"/>
  <c r="O7221"/>
  <c r="O7222"/>
  <c r="O7223"/>
  <c r="O7224"/>
  <c r="O7225"/>
  <c r="O7226"/>
  <c r="O7227"/>
  <c r="O7228"/>
  <c r="O7229"/>
  <c r="O7230"/>
  <c r="O7231"/>
  <c r="O7232"/>
  <c r="O7233"/>
  <c r="O7234"/>
  <c r="O7235"/>
  <c r="O7236"/>
  <c r="O7237"/>
  <c r="O7238"/>
  <c r="O7239"/>
  <c r="O7240"/>
  <c r="O7241"/>
  <c r="O7242"/>
  <c r="O7243"/>
  <c r="O7244"/>
  <c r="O7245"/>
  <c r="O7246"/>
  <c r="O7247"/>
  <c r="O7248"/>
  <c r="O7249"/>
  <c r="O7250"/>
  <c r="O7251"/>
  <c r="O7252"/>
  <c r="O7253"/>
  <c r="O7254"/>
  <c r="O7255"/>
  <c r="O7256"/>
  <c r="O7257"/>
  <c r="O7258"/>
  <c r="O7259"/>
  <c r="O7260"/>
  <c r="O7261"/>
  <c r="O7262"/>
  <c r="O7263"/>
  <c r="O7264"/>
  <c r="O7265"/>
  <c r="O7266"/>
  <c r="O7267"/>
  <c r="O7268"/>
  <c r="O7269"/>
  <c r="O7270"/>
  <c r="O7271"/>
  <c r="O7272"/>
  <c r="O7273"/>
  <c r="O7274"/>
  <c r="O7275"/>
  <c r="O7276"/>
  <c r="O7277"/>
  <c r="O7278"/>
  <c r="O7279"/>
  <c r="O7280"/>
  <c r="O7281"/>
  <c r="O7282"/>
  <c r="O7283"/>
  <c r="O7284"/>
  <c r="O7285"/>
  <c r="O7286"/>
  <c r="O7287"/>
  <c r="O7288"/>
  <c r="O7289"/>
  <c r="O7290"/>
  <c r="O7291"/>
  <c r="O7292"/>
  <c r="O7293"/>
  <c r="O7294"/>
  <c r="O7295"/>
  <c r="O7296"/>
  <c r="O7297"/>
  <c r="O7298"/>
  <c r="O7299"/>
  <c r="O7300"/>
  <c r="O7301"/>
  <c r="O7302"/>
  <c r="O7303"/>
  <c r="O7304"/>
  <c r="O7305"/>
  <c r="O7306"/>
  <c r="O7307"/>
  <c r="O7308"/>
  <c r="O7309"/>
  <c r="O7310"/>
  <c r="O7311"/>
  <c r="O7312"/>
  <c r="O7313"/>
  <c r="O7314"/>
  <c r="O7315"/>
  <c r="O7316"/>
  <c r="O7317"/>
  <c r="O7318"/>
  <c r="O7319"/>
  <c r="O7320"/>
  <c r="O7321"/>
  <c r="O7322"/>
  <c r="O7323"/>
  <c r="O7324"/>
  <c r="O7325"/>
  <c r="O7326"/>
  <c r="O7327"/>
  <c r="O7328"/>
  <c r="O7329"/>
  <c r="O7330"/>
  <c r="O7331"/>
  <c r="O7332"/>
  <c r="O7333"/>
  <c r="O7334"/>
  <c r="O7335"/>
  <c r="O7336"/>
  <c r="O7337"/>
  <c r="O7338"/>
  <c r="O7339"/>
  <c r="O7340"/>
  <c r="O7341"/>
  <c r="O7342"/>
  <c r="O7343"/>
  <c r="O7344"/>
  <c r="O7345"/>
  <c r="O7346"/>
  <c r="O7347"/>
  <c r="O7348"/>
  <c r="O7349"/>
  <c r="O7350"/>
  <c r="O7351"/>
  <c r="O7352"/>
  <c r="O7353"/>
  <c r="O7354"/>
  <c r="O7355"/>
  <c r="O7356"/>
  <c r="O7357"/>
  <c r="O7358"/>
  <c r="O7359"/>
  <c r="O7360"/>
  <c r="O7361"/>
  <c r="O7362"/>
  <c r="O7363"/>
  <c r="O7364"/>
  <c r="O7365"/>
  <c r="O7366"/>
  <c r="O7367"/>
  <c r="O7368"/>
  <c r="O7369"/>
  <c r="O7370"/>
  <c r="O7371"/>
  <c r="O7372"/>
  <c r="O7373"/>
  <c r="O7374"/>
  <c r="O7375"/>
  <c r="O7376"/>
  <c r="O7377"/>
  <c r="O7378"/>
  <c r="O7379"/>
  <c r="O7380"/>
  <c r="O7381"/>
  <c r="O7382"/>
  <c r="O7383"/>
  <c r="O7384"/>
  <c r="O7385"/>
  <c r="O7386"/>
  <c r="O7387"/>
  <c r="O7388"/>
  <c r="O7389"/>
  <c r="O7390"/>
  <c r="O7391"/>
  <c r="O7392"/>
  <c r="O7393"/>
  <c r="O7394"/>
  <c r="O7395"/>
  <c r="O7396"/>
  <c r="O7397"/>
  <c r="O7398"/>
  <c r="O7399"/>
  <c r="O7400"/>
  <c r="O7401"/>
  <c r="O7402"/>
  <c r="O7403"/>
  <c r="O7404"/>
  <c r="O7405"/>
  <c r="O7406"/>
  <c r="O7407"/>
  <c r="O7408"/>
  <c r="O7409"/>
  <c r="O7410"/>
  <c r="O7411"/>
  <c r="O7412"/>
  <c r="O7413"/>
  <c r="O7414"/>
  <c r="O7415"/>
  <c r="O7416"/>
  <c r="O7417"/>
  <c r="O7418"/>
  <c r="O7419"/>
  <c r="O7420"/>
  <c r="O7421"/>
  <c r="O7422"/>
  <c r="O7423"/>
  <c r="O7424"/>
  <c r="O7425"/>
  <c r="O7426"/>
  <c r="O7427"/>
  <c r="O7428"/>
  <c r="O7429"/>
  <c r="O7430"/>
  <c r="O7431"/>
  <c r="O7432"/>
  <c r="O7433"/>
  <c r="O7434"/>
  <c r="O7435"/>
  <c r="O7436"/>
  <c r="O7437"/>
  <c r="O7438"/>
  <c r="O7439"/>
  <c r="O7440"/>
  <c r="O7441"/>
  <c r="O7442"/>
  <c r="O7443"/>
  <c r="O7444"/>
  <c r="O7445"/>
  <c r="O7446"/>
  <c r="O7447"/>
  <c r="O7448"/>
  <c r="O7449"/>
  <c r="O7450"/>
  <c r="O7451"/>
  <c r="O7452"/>
  <c r="O7453"/>
  <c r="O7454"/>
  <c r="O7455"/>
  <c r="O7456"/>
  <c r="O7457"/>
  <c r="O7458"/>
  <c r="O7459"/>
  <c r="O7460"/>
  <c r="O7461"/>
  <c r="O7462"/>
  <c r="O7463"/>
  <c r="O7464"/>
  <c r="O7465"/>
  <c r="O7466"/>
  <c r="O7467"/>
  <c r="O7468"/>
  <c r="O7469"/>
  <c r="O7470"/>
  <c r="O7471"/>
  <c r="O7472"/>
  <c r="O7473"/>
  <c r="O7474"/>
  <c r="O7475"/>
  <c r="O7476"/>
  <c r="O7477"/>
  <c r="O7478"/>
  <c r="O7479"/>
  <c r="O7480"/>
  <c r="O7481"/>
  <c r="O7482"/>
  <c r="O7483"/>
  <c r="O7484"/>
  <c r="O7485"/>
  <c r="O7486"/>
  <c r="O7487"/>
  <c r="O7488"/>
  <c r="O7489"/>
  <c r="O7490"/>
  <c r="O7491"/>
  <c r="O7492"/>
  <c r="O7493"/>
  <c r="O7494"/>
  <c r="O7495"/>
  <c r="O7496"/>
  <c r="O7497"/>
  <c r="O7498"/>
  <c r="O7499"/>
  <c r="O7500"/>
  <c r="O7501"/>
  <c r="O7502"/>
  <c r="O7503"/>
  <c r="O7504"/>
  <c r="O7505"/>
  <c r="O7506"/>
  <c r="O7507"/>
  <c r="O7508"/>
  <c r="O7509"/>
  <c r="O7510"/>
  <c r="O7511"/>
  <c r="O7512"/>
  <c r="O7513"/>
  <c r="O7514"/>
  <c r="O7515"/>
  <c r="O7516"/>
  <c r="O7517"/>
  <c r="O7518"/>
  <c r="O7519"/>
  <c r="O7520"/>
  <c r="O7521"/>
  <c r="O7522"/>
  <c r="O7523"/>
  <c r="O7524"/>
  <c r="O7525"/>
  <c r="O7526"/>
  <c r="O7527"/>
  <c r="O7528"/>
  <c r="O7529"/>
  <c r="O7530"/>
  <c r="O7531"/>
  <c r="O7532"/>
  <c r="O7533"/>
  <c r="O7534"/>
  <c r="O7535"/>
  <c r="O7536"/>
  <c r="O7537"/>
  <c r="O7538"/>
  <c r="O7539"/>
  <c r="O7540"/>
  <c r="O7541"/>
  <c r="O7542"/>
  <c r="O7543"/>
  <c r="O7544"/>
  <c r="O7545"/>
  <c r="O7546"/>
  <c r="O7547"/>
  <c r="O7548"/>
  <c r="O7549"/>
  <c r="O7550"/>
  <c r="O7551"/>
  <c r="O7552"/>
  <c r="O7553"/>
  <c r="O7554"/>
  <c r="O7555"/>
  <c r="O7556"/>
  <c r="O7557"/>
  <c r="O7558"/>
  <c r="O7559"/>
  <c r="O7560"/>
  <c r="O7561"/>
  <c r="O7562"/>
  <c r="O7563"/>
  <c r="O7564"/>
  <c r="O7565"/>
  <c r="O7566"/>
  <c r="O7567"/>
  <c r="O7568"/>
  <c r="O7569"/>
  <c r="O7570"/>
  <c r="O7571"/>
  <c r="O7572"/>
  <c r="O7573"/>
  <c r="O7574"/>
  <c r="O7575"/>
  <c r="O7576"/>
  <c r="O7577"/>
  <c r="O7578"/>
  <c r="O7579"/>
  <c r="O7580"/>
  <c r="O7581"/>
  <c r="O7582"/>
  <c r="O7583"/>
  <c r="O7584"/>
  <c r="O7585"/>
  <c r="O7586"/>
  <c r="O7587"/>
  <c r="O7588"/>
  <c r="O7589"/>
  <c r="O7590"/>
  <c r="O7591"/>
  <c r="O7592"/>
  <c r="O7593"/>
  <c r="O7594"/>
  <c r="O7595"/>
  <c r="O7596"/>
  <c r="O7597"/>
  <c r="O7598"/>
  <c r="O7599"/>
  <c r="O7600"/>
  <c r="O7601"/>
  <c r="O7602"/>
  <c r="O7603"/>
  <c r="O7604"/>
  <c r="O7605"/>
  <c r="O7606"/>
  <c r="O7607"/>
  <c r="O7608"/>
  <c r="O7609"/>
  <c r="O7610"/>
  <c r="O7611"/>
  <c r="O7612"/>
  <c r="O7613"/>
  <c r="O7614"/>
  <c r="O7615"/>
  <c r="O7616"/>
  <c r="O7617"/>
  <c r="O7618"/>
  <c r="O7619"/>
  <c r="O7620"/>
  <c r="O7621"/>
  <c r="O7622"/>
  <c r="O7623"/>
  <c r="O7624"/>
  <c r="O7625"/>
  <c r="O7626"/>
  <c r="O7627"/>
  <c r="O7628"/>
  <c r="O7629"/>
  <c r="O7630"/>
  <c r="O7631"/>
  <c r="O7632"/>
  <c r="O7633"/>
  <c r="O7634"/>
  <c r="O7635"/>
  <c r="O7636"/>
  <c r="O7637"/>
  <c r="O7638"/>
  <c r="O7639"/>
  <c r="O7640"/>
  <c r="O7641"/>
  <c r="O7642"/>
  <c r="O7643"/>
  <c r="O7644"/>
  <c r="O7645"/>
  <c r="O7646"/>
  <c r="O7647"/>
  <c r="O7648"/>
  <c r="O7649"/>
  <c r="O7650"/>
  <c r="O7651"/>
  <c r="O7652"/>
  <c r="O7653"/>
  <c r="O7654"/>
  <c r="O7655"/>
  <c r="O7656"/>
  <c r="O7657"/>
  <c r="O7658"/>
  <c r="O7659"/>
  <c r="O7660"/>
  <c r="O7661"/>
  <c r="O7662"/>
  <c r="O7663"/>
  <c r="O7664"/>
  <c r="O7665"/>
  <c r="O7666"/>
  <c r="O7667"/>
  <c r="O7668"/>
  <c r="O7669"/>
  <c r="O7670"/>
  <c r="O7671"/>
  <c r="O7672"/>
  <c r="O7673"/>
  <c r="O7674"/>
  <c r="O7675"/>
  <c r="O7676"/>
  <c r="O7677"/>
  <c r="O7678"/>
  <c r="O7679"/>
  <c r="O7680"/>
  <c r="O7681"/>
  <c r="O7682"/>
  <c r="O7683"/>
  <c r="O7684"/>
  <c r="O7685"/>
  <c r="O7686"/>
  <c r="O7687"/>
  <c r="O7688"/>
  <c r="O7689"/>
  <c r="O7690"/>
  <c r="O7691"/>
  <c r="O7692"/>
  <c r="O7693"/>
  <c r="O7694"/>
  <c r="O7695"/>
  <c r="O7696"/>
  <c r="O7697"/>
  <c r="O7698"/>
  <c r="O7699"/>
  <c r="O7700"/>
  <c r="O7701"/>
  <c r="O7702"/>
  <c r="O7703"/>
  <c r="O7704"/>
  <c r="O7705"/>
  <c r="O7706"/>
  <c r="O7707"/>
  <c r="O7708"/>
  <c r="O7709"/>
  <c r="O7710"/>
  <c r="O7711"/>
  <c r="O7712"/>
  <c r="O7713"/>
  <c r="O7714"/>
  <c r="O7715"/>
  <c r="O7716"/>
  <c r="O7717"/>
  <c r="O7718"/>
  <c r="O7719"/>
  <c r="O7720"/>
  <c r="O7721"/>
  <c r="O7722"/>
  <c r="O7723"/>
  <c r="O7724"/>
  <c r="O7725"/>
  <c r="O7726"/>
  <c r="O7727"/>
  <c r="O7728"/>
  <c r="O7729"/>
  <c r="O7730"/>
  <c r="O7731"/>
  <c r="O7732"/>
  <c r="O7733"/>
  <c r="O7734"/>
  <c r="O7735"/>
  <c r="O7736"/>
  <c r="O7737"/>
  <c r="O7738"/>
  <c r="O7739"/>
  <c r="O7740"/>
  <c r="O7741"/>
  <c r="O7742"/>
  <c r="O7743"/>
  <c r="O7744"/>
  <c r="O7745"/>
  <c r="O7746"/>
  <c r="O7747"/>
  <c r="O7748"/>
  <c r="O7749"/>
  <c r="O7750"/>
  <c r="O7751"/>
  <c r="O7752"/>
  <c r="O7753"/>
  <c r="O7754"/>
  <c r="O7755"/>
  <c r="O7756"/>
  <c r="O7757"/>
  <c r="O7758"/>
  <c r="O7759"/>
  <c r="O7760"/>
  <c r="O7761"/>
  <c r="O7762"/>
  <c r="O7763"/>
  <c r="O7764"/>
  <c r="O7765"/>
  <c r="O7766"/>
  <c r="O7767"/>
  <c r="O7768"/>
  <c r="O7769"/>
  <c r="O7770"/>
  <c r="O7771"/>
  <c r="O7772"/>
  <c r="O7773"/>
  <c r="O7774"/>
  <c r="O7775"/>
  <c r="O7776"/>
  <c r="O7777"/>
  <c r="O7778"/>
  <c r="O7779"/>
  <c r="O7780"/>
  <c r="O7781"/>
  <c r="O7782"/>
  <c r="O7783"/>
  <c r="O7784"/>
  <c r="O7785"/>
  <c r="O7786"/>
  <c r="O7787"/>
  <c r="O7788"/>
  <c r="O7789"/>
  <c r="O7790"/>
  <c r="O7791"/>
  <c r="O7792"/>
  <c r="O7793"/>
  <c r="O7794"/>
  <c r="O7795"/>
  <c r="O7796"/>
  <c r="O7797"/>
  <c r="O7798"/>
  <c r="O7799"/>
  <c r="O7800"/>
  <c r="O7801"/>
  <c r="O7802"/>
  <c r="O7803"/>
  <c r="O7804"/>
  <c r="O7805"/>
  <c r="O7806"/>
  <c r="O7807"/>
  <c r="O7808"/>
  <c r="O7809"/>
  <c r="O7810"/>
  <c r="O7811"/>
  <c r="O7812"/>
  <c r="O7813"/>
  <c r="O7814"/>
  <c r="O7815"/>
  <c r="O7816"/>
  <c r="O7817"/>
  <c r="O7818"/>
  <c r="O7819"/>
  <c r="O7820"/>
  <c r="O7821"/>
  <c r="O7822"/>
  <c r="O7823"/>
  <c r="O7824"/>
  <c r="O7825"/>
  <c r="O7826"/>
  <c r="O7827"/>
  <c r="O7828"/>
  <c r="O7829"/>
  <c r="O7830"/>
  <c r="O7831"/>
  <c r="O7832"/>
  <c r="O7833"/>
  <c r="O7834"/>
  <c r="O7835"/>
  <c r="O7836"/>
  <c r="O7837"/>
  <c r="O7838"/>
  <c r="O7839"/>
  <c r="O7840"/>
  <c r="O7841"/>
  <c r="O7842"/>
  <c r="O7843"/>
  <c r="O7844"/>
  <c r="O7845"/>
  <c r="O7846"/>
  <c r="O7847"/>
  <c r="O7848"/>
  <c r="O7849"/>
  <c r="O7850"/>
  <c r="O7851"/>
  <c r="O7852"/>
  <c r="O7853"/>
  <c r="O7854"/>
  <c r="O7855"/>
  <c r="O7856"/>
  <c r="O7857"/>
  <c r="O7858"/>
  <c r="O7859"/>
  <c r="O7860"/>
  <c r="O7861"/>
  <c r="O7862"/>
  <c r="O7863"/>
  <c r="O7864"/>
  <c r="O7865"/>
  <c r="O7866"/>
  <c r="O7867"/>
  <c r="O7868"/>
  <c r="O7869"/>
  <c r="O7870"/>
  <c r="O7871"/>
  <c r="O7872"/>
  <c r="O7873"/>
  <c r="O7874"/>
  <c r="O7875"/>
  <c r="O7876"/>
  <c r="O7877"/>
  <c r="O7878"/>
  <c r="O7879"/>
  <c r="O7880"/>
  <c r="O7881"/>
  <c r="O7882"/>
  <c r="O7883"/>
  <c r="O7884"/>
  <c r="O7885"/>
  <c r="O7886"/>
  <c r="O7887"/>
  <c r="O7888"/>
  <c r="O7889"/>
  <c r="O7890"/>
  <c r="O7891"/>
  <c r="O7892"/>
  <c r="O7893"/>
  <c r="O7894"/>
  <c r="O7895"/>
  <c r="O7896"/>
  <c r="O7897"/>
  <c r="O7898"/>
  <c r="O7899"/>
  <c r="O7900"/>
  <c r="O7901"/>
  <c r="O7902"/>
  <c r="O7903"/>
  <c r="O7904"/>
  <c r="O7905"/>
  <c r="O7906"/>
  <c r="O7907"/>
  <c r="O7908"/>
  <c r="O7909"/>
  <c r="O7910"/>
  <c r="O7911"/>
  <c r="O7912"/>
  <c r="O7913"/>
  <c r="O7914"/>
  <c r="O7915"/>
  <c r="O7916"/>
  <c r="O7917"/>
  <c r="O7918"/>
  <c r="O7919"/>
  <c r="O7920"/>
  <c r="O7921"/>
  <c r="O7922"/>
  <c r="O7923"/>
  <c r="O7924"/>
  <c r="O7925"/>
  <c r="O7926"/>
  <c r="O7927"/>
  <c r="O7928"/>
  <c r="O7929"/>
  <c r="O7930"/>
  <c r="O7931"/>
  <c r="O7932"/>
  <c r="O7933"/>
  <c r="O7934"/>
  <c r="O7935"/>
  <c r="O7936"/>
  <c r="O7937"/>
  <c r="O7938"/>
  <c r="O7939"/>
  <c r="O7940"/>
  <c r="O7941"/>
  <c r="O7942"/>
  <c r="O7943"/>
  <c r="O7944"/>
  <c r="O7945"/>
  <c r="O7946"/>
  <c r="O7947"/>
  <c r="O7948"/>
  <c r="O7949"/>
  <c r="O7950"/>
  <c r="O7951"/>
  <c r="O7952"/>
  <c r="O7953"/>
  <c r="O7954"/>
  <c r="O7955"/>
  <c r="O7956"/>
  <c r="O7957"/>
  <c r="O7958"/>
  <c r="O7959"/>
  <c r="O7960"/>
  <c r="O7961"/>
  <c r="O7962"/>
  <c r="O7963"/>
  <c r="O7964"/>
  <c r="O7965"/>
  <c r="O7966"/>
  <c r="O7967"/>
  <c r="O7968"/>
  <c r="O7969"/>
  <c r="O7970"/>
  <c r="O7971"/>
  <c r="O7972"/>
  <c r="O7973"/>
  <c r="O7974"/>
  <c r="O7975"/>
  <c r="O7976"/>
  <c r="O7977"/>
  <c r="O7978"/>
  <c r="O7979"/>
  <c r="O7980"/>
  <c r="O7981"/>
  <c r="O7982"/>
  <c r="O7983"/>
  <c r="O7984"/>
  <c r="O7985"/>
  <c r="O7986"/>
  <c r="O7987"/>
  <c r="O7988"/>
  <c r="O7989"/>
  <c r="O7990"/>
  <c r="O7991"/>
  <c r="O7992"/>
  <c r="O7993"/>
  <c r="O7994"/>
  <c r="O7995"/>
  <c r="O7996"/>
  <c r="O7997"/>
  <c r="O7998"/>
  <c r="O7999"/>
  <c r="O8000"/>
  <c r="O8001"/>
  <c r="O8002"/>
  <c r="O8003"/>
  <c r="O8004"/>
  <c r="O8005"/>
  <c r="O8006"/>
  <c r="O8007"/>
  <c r="O8008"/>
  <c r="O8009"/>
  <c r="O8010"/>
  <c r="O8011"/>
  <c r="O8012"/>
  <c r="O8013"/>
  <c r="O8014"/>
  <c r="O8015"/>
  <c r="O8016"/>
  <c r="O8017"/>
  <c r="O8018"/>
  <c r="O8019"/>
  <c r="O8020"/>
  <c r="O8021"/>
  <c r="O8022"/>
  <c r="O8023"/>
  <c r="O8024"/>
  <c r="O8025"/>
  <c r="O8026"/>
  <c r="O8027"/>
  <c r="O8028"/>
  <c r="O8029"/>
  <c r="O8030"/>
  <c r="O8031"/>
  <c r="O8032"/>
  <c r="O8033"/>
  <c r="O8034"/>
  <c r="O8035"/>
  <c r="O8036"/>
  <c r="O8037"/>
  <c r="O8038"/>
  <c r="O8039"/>
  <c r="O8040"/>
  <c r="O8041"/>
  <c r="O8042"/>
  <c r="O8043"/>
  <c r="O8044"/>
  <c r="O8045"/>
  <c r="O8046"/>
  <c r="O8047"/>
  <c r="O8048"/>
  <c r="O8049"/>
  <c r="O8050"/>
  <c r="O8051"/>
  <c r="O8052"/>
  <c r="O8053"/>
  <c r="O8054"/>
  <c r="O8055"/>
  <c r="O8056"/>
  <c r="O8057"/>
  <c r="O8058"/>
  <c r="O8059"/>
  <c r="O8060"/>
  <c r="O8061"/>
  <c r="O8062"/>
  <c r="O8063"/>
  <c r="O8064"/>
  <c r="O8065"/>
  <c r="O8066"/>
  <c r="O8067"/>
  <c r="O8068"/>
  <c r="O8069"/>
  <c r="O8070"/>
  <c r="O8071"/>
  <c r="O8072"/>
  <c r="O8073"/>
  <c r="O8074"/>
  <c r="O8075"/>
  <c r="O8076"/>
  <c r="O8077"/>
  <c r="O8078"/>
  <c r="O8079"/>
  <c r="O8080"/>
  <c r="O8081"/>
  <c r="O8082"/>
  <c r="O8083"/>
  <c r="O8084"/>
  <c r="O8085"/>
  <c r="O8086"/>
  <c r="O8087"/>
  <c r="O8088"/>
  <c r="O8089"/>
  <c r="O8090"/>
  <c r="O8091"/>
  <c r="O8092"/>
  <c r="O8093"/>
  <c r="O8094"/>
  <c r="O8095"/>
  <c r="O8096"/>
  <c r="O8097"/>
  <c r="O8098"/>
  <c r="O8099"/>
  <c r="O8100"/>
  <c r="O8101"/>
  <c r="O8102"/>
  <c r="O8103"/>
  <c r="O8104"/>
  <c r="O8105"/>
  <c r="O8106"/>
  <c r="O8107"/>
  <c r="O8108"/>
  <c r="O8109"/>
  <c r="O8110"/>
  <c r="O8111"/>
  <c r="O8112"/>
  <c r="O8113"/>
  <c r="O8114"/>
  <c r="O8115"/>
  <c r="O8116"/>
  <c r="O8117"/>
  <c r="O8118"/>
  <c r="O8119"/>
  <c r="O8120"/>
  <c r="O8121"/>
  <c r="O8122"/>
  <c r="O8123"/>
  <c r="O8124"/>
  <c r="O8125"/>
  <c r="O8126"/>
  <c r="O8127"/>
  <c r="O8128"/>
  <c r="O8129"/>
  <c r="O8130"/>
  <c r="O8131"/>
  <c r="O8132"/>
  <c r="O8133"/>
  <c r="O8134"/>
  <c r="O8135"/>
  <c r="O8136"/>
  <c r="O8137"/>
  <c r="O8138"/>
  <c r="O8139"/>
  <c r="O8140"/>
  <c r="O8141"/>
  <c r="O8142"/>
  <c r="O8143"/>
  <c r="O8144"/>
  <c r="O8145"/>
  <c r="O8146"/>
  <c r="O8147"/>
  <c r="O8148"/>
  <c r="O8149"/>
  <c r="O8150"/>
  <c r="O8151"/>
  <c r="O8152"/>
  <c r="O8153"/>
  <c r="O8154"/>
  <c r="O8155"/>
  <c r="O8156"/>
  <c r="O8157"/>
  <c r="O8158"/>
  <c r="O8159"/>
  <c r="O8160"/>
  <c r="O8161"/>
  <c r="O8162"/>
  <c r="O8163"/>
  <c r="O8164"/>
  <c r="O8165"/>
  <c r="O8166"/>
  <c r="O8167"/>
  <c r="O8168"/>
  <c r="O8169"/>
  <c r="O8170"/>
  <c r="O8171"/>
  <c r="O8172"/>
  <c r="O8173"/>
  <c r="O8174"/>
  <c r="O8175"/>
  <c r="O8176"/>
  <c r="O8177"/>
  <c r="O8178"/>
  <c r="O8179"/>
  <c r="O8180"/>
  <c r="O8181"/>
  <c r="O8182"/>
  <c r="O8183"/>
  <c r="O8184"/>
  <c r="O8185"/>
  <c r="O8186"/>
  <c r="O8187"/>
  <c r="O8188"/>
  <c r="O8189"/>
  <c r="O8190"/>
  <c r="O8191"/>
  <c r="O8192"/>
  <c r="O8193"/>
  <c r="O8194"/>
  <c r="O8195"/>
  <c r="O8196"/>
  <c r="O8197"/>
  <c r="O8198"/>
  <c r="O8199"/>
  <c r="O8200"/>
  <c r="O8201"/>
  <c r="O8202"/>
  <c r="O8203"/>
  <c r="O8204"/>
  <c r="O8205"/>
  <c r="O8206"/>
  <c r="O8207"/>
  <c r="O8208"/>
  <c r="O8209"/>
  <c r="O8210"/>
  <c r="O8211"/>
  <c r="O8212"/>
  <c r="O8213"/>
  <c r="O8214"/>
  <c r="O8215"/>
  <c r="O8216"/>
  <c r="O8217"/>
  <c r="O8218"/>
  <c r="O8219"/>
  <c r="O8220"/>
  <c r="O8221"/>
  <c r="O8222"/>
  <c r="O8223"/>
  <c r="O8224"/>
  <c r="O8225"/>
  <c r="O8226"/>
  <c r="O8227"/>
  <c r="O8228"/>
  <c r="O8229"/>
  <c r="O8230"/>
  <c r="O8231"/>
  <c r="O8232"/>
  <c r="O8233"/>
  <c r="O8234"/>
  <c r="O8235"/>
  <c r="O8236"/>
  <c r="O8237"/>
  <c r="O8238"/>
  <c r="O8239"/>
  <c r="O8240"/>
  <c r="O8241"/>
  <c r="O8242"/>
  <c r="O8243"/>
  <c r="O8244"/>
  <c r="O8245"/>
  <c r="O8246"/>
  <c r="O8247"/>
  <c r="O8248"/>
  <c r="O8249"/>
  <c r="O8250"/>
  <c r="O8251"/>
  <c r="O8252"/>
  <c r="O8253"/>
  <c r="O8254"/>
  <c r="O8255"/>
  <c r="O8256"/>
  <c r="O8257"/>
  <c r="O8258"/>
  <c r="O8259"/>
  <c r="O8260"/>
  <c r="O8261"/>
  <c r="O8262"/>
  <c r="O8263"/>
  <c r="O8264"/>
  <c r="O8265"/>
  <c r="O8266"/>
  <c r="O8267"/>
  <c r="O8268"/>
  <c r="O8269"/>
  <c r="O8270"/>
  <c r="O8271"/>
  <c r="O8272"/>
  <c r="O8273"/>
  <c r="O8274"/>
  <c r="O8275"/>
  <c r="O8276"/>
  <c r="O8277"/>
  <c r="O8278"/>
  <c r="O8279"/>
  <c r="O8280"/>
  <c r="O8281"/>
  <c r="O8282"/>
  <c r="O8283"/>
  <c r="O8284"/>
  <c r="O8285"/>
  <c r="O8286"/>
  <c r="O8287"/>
  <c r="O8288"/>
  <c r="O8289"/>
  <c r="O8290"/>
  <c r="O8291"/>
  <c r="O8292"/>
  <c r="O8293"/>
  <c r="O8294"/>
  <c r="O8295"/>
  <c r="O8296"/>
  <c r="O8297"/>
  <c r="O8298"/>
  <c r="O8299"/>
  <c r="O8300"/>
  <c r="O8301"/>
  <c r="O8302"/>
  <c r="O8303"/>
  <c r="O8304"/>
  <c r="O8305"/>
  <c r="O8306"/>
  <c r="O8307"/>
  <c r="O8308"/>
  <c r="O8309"/>
  <c r="O8310"/>
  <c r="O8311"/>
  <c r="O8312"/>
  <c r="O8313"/>
  <c r="O8314"/>
  <c r="O8315"/>
  <c r="O8316"/>
  <c r="O8317"/>
  <c r="O8318"/>
  <c r="O8319"/>
  <c r="O8320"/>
  <c r="O8321"/>
  <c r="O8322"/>
  <c r="O8323"/>
  <c r="O8324"/>
  <c r="O8325"/>
  <c r="O8326"/>
  <c r="O8327"/>
  <c r="O8328"/>
  <c r="O8329"/>
  <c r="O8330"/>
  <c r="O8331"/>
  <c r="O8332"/>
  <c r="O8333"/>
  <c r="O8334"/>
  <c r="O8335"/>
  <c r="O8336"/>
  <c r="O8337"/>
  <c r="O8338"/>
  <c r="O8339"/>
  <c r="O8340"/>
  <c r="O8341"/>
  <c r="O8342"/>
  <c r="O8343"/>
  <c r="O8344"/>
  <c r="O8345"/>
  <c r="O8346"/>
  <c r="O8347"/>
  <c r="O8348"/>
  <c r="O8349"/>
  <c r="O8350"/>
  <c r="O8351"/>
  <c r="O8352"/>
  <c r="O8353"/>
  <c r="O8354"/>
  <c r="O8355"/>
  <c r="O8356"/>
  <c r="O8357"/>
  <c r="O8358"/>
  <c r="O8359"/>
  <c r="O8360"/>
  <c r="O8361"/>
  <c r="O8362"/>
  <c r="O8363"/>
  <c r="O8364"/>
  <c r="O8365"/>
  <c r="O8366"/>
  <c r="O8367"/>
  <c r="O8368"/>
  <c r="O8369"/>
  <c r="O8370"/>
  <c r="O8371"/>
  <c r="O8372"/>
  <c r="O8373"/>
  <c r="O8374"/>
  <c r="O8375"/>
  <c r="O8376"/>
  <c r="O8377"/>
  <c r="O8378"/>
  <c r="O8379"/>
  <c r="O8380"/>
  <c r="O8381"/>
  <c r="O8382"/>
  <c r="O8383"/>
  <c r="O8384"/>
  <c r="O8385"/>
  <c r="O8386"/>
  <c r="O8387"/>
  <c r="O8388"/>
  <c r="O8389"/>
  <c r="O8390"/>
  <c r="O8391"/>
  <c r="O8392"/>
  <c r="O8393"/>
  <c r="O8394"/>
  <c r="O8395"/>
  <c r="O8396"/>
  <c r="O8397"/>
  <c r="O8398"/>
  <c r="O8399"/>
  <c r="O8400"/>
  <c r="O8401"/>
  <c r="O8402"/>
  <c r="O8403"/>
  <c r="O8404"/>
  <c r="O8405"/>
  <c r="O8406"/>
  <c r="O8407"/>
  <c r="O8408"/>
  <c r="O8409"/>
  <c r="O8410"/>
  <c r="O8411"/>
  <c r="O8412"/>
  <c r="O8413"/>
  <c r="O8414"/>
  <c r="O8415"/>
  <c r="O8416"/>
  <c r="O8417"/>
  <c r="O8418"/>
  <c r="O8419"/>
  <c r="O8420"/>
  <c r="O8421"/>
  <c r="O8422"/>
  <c r="O8423"/>
  <c r="O8424"/>
  <c r="O8425"/>
  <c r="O8426"/>
  <c r="O8427"/>
  <c r="O8428"/>
  <c r="O8429"/>
  <c r="O8430"/>
  <c r="O8431"/>
  <c r="O8432"/>
  <c r="O8433"/>
  <c r="O8434"/>
  <c r="O8435"/>
  <c r="O8436"/>
  <c r="O8437"/>
  <c r="O8438"/>
  <c r="O8439"/>
  <c r="O8440"/>
  <c r="O8441"/>
  <c r="O8442"/>
  <c r="O8443"/>
  <c r="O8444"/>
  <c r="O8445"/>
  <c r="O8446"/>
  <c r="O8447"/>
  <c r="O8448"/>
  <c r="O8449"/>
  <c r="O8450"/>
  <c r="O8451"/>
  <c r="O8452"/>
  <c r="O8453"/>
  <c r="O8454"/>
  <c r="O8455"/>
  <c r="O8456"/>
  <c r="O8457"/>
  <c r="O8458"/>
  <c r="O8459"/>
  <c r="O8460"/>
  <c r="O8461"/>
  <c r="O8462"/>
  <c r="O8463"/>
  <c r="O8464"/>
  <c r="O8465"/>
  <c r="O8466"/>
  <c r="O8467"/>
  <c r="O8468"/>
  <c r="O8469"/>
  <c r="O8470"/>
  <c r="O8471"/>
  <c r="O8472"/>
  <c r="O8473"/>
  <c r="O8474"/>
  <c r="O8475"/>
  <c r="O8476"/>
  <c r="O8477"/>
  <c r="O8478"/>
  <c r="O8479"/>
  <c r="O8480"/>
  <c r="O8481"/>
  <c r="O8482"/>
  <c r="O8483"/>
  <c r="O8484"/>
  <c r="O8485"/>
  <c r="O8486"/>
  <c r="O8487"/>
  <c r="O8488"/>
  <c r="O8489"/>
  <c r="O8490"/>
  <c r="O8491"/>
  <c r="O8492"/>
  <c r="O8493"/>
  <c r="O8494"/>
  <c r="O8495"/>
  <c r="O8496"/>
  <c r="O8497"/>
  <c r="O8498"/>
  <c r="O8499"/>
  <c r="O8500"/>
  <c r="O8501"/>
  <c r="O8502"/>
  <c r="O8503"/>
  <c r="O8504"/>
  <c r="O8505"/>
  <c r="O8506"/>
  <c r="O8507"/>
  <c r="O8508"/>
  <c r="O8509"/>
  <c r="O8510"/>
  <c r="O8511"/>
  <c r="O8512"/>
  <c r="O8513"/>
  <c r="O8514"/>
  <c r="O8515"/>
  <c r="O8516"/>
  <c r="O8517"/>
  <c r="O8518"/>
  <c r="O8519"/>
  <c r="O8520"/>
  <c r="O8521"/>
  <c r="O8522"/>
  <c r="O8523"/>
  <c r="O8524"/>
  <c r="O8525"/>
  <c r="O8526"/>
  <c r="O8527"/>
  <c r="O8528"/>
  <c r="O8529"/>
  <c r="O8530"/>
  <c r="O8531"/>
  <c r="O8532"/>
  <c r="O8533"/>
  <c r="O8534"/>
  <c r="O8535"/>
  <c r="O8536"/>
  <c r="O8537"/>
  <c r="O8538"/>
  <c r="O8539"/>
  <c r="O8540"/>
  <c r="O8541"/>
  <c r="O8542"/>
  <c r="O8543"/>
  <c r="O8544"/>
  <c r="O8545"/>
  <c r="O8546"/>
  <c r="O8547"/>
  <c r="O8548"/>
  <c r="O8549"/>
  <c r="O8550"/>
  <c r="O8551"/>
  <c r="O8552"/>
  <c r="O8553"/>
  <c r="O8554"/>
  <c r="O8555"/>
  <c r="O8556"/>
  <c r="O8557"/>
  <c r="O8558"/>
  <c r="O8559"/>
  <c r="O8560"/>
  <c r="O8561"/>
  <c r="O8562"/>
  <c r="O8563"/>
  <c r="O8564"/>
  <c r="O8565"/>
  <c r="O8566"/>
  <c r="O8567"/>
  <c r="O8568"/>
  <c r="O8569"/>
  <c r="O8570"/>
  <c r="O8571"/>
  <c r="O8572"/>
  <c r="O8573"/>
  <c r="O8574"/>
  <c r="O8575"/>
  <c r="O8576"/>
  <c r="O8577"/>
  <c r="O8578"/>
  <c r="O8579"/>
  <c r="O8580"/>
  <c r="O8581"/>
  <c r="O8582"/>
  <c r="O8583"/>
  <c r="O8584"/>
  <c r="O8585"/>
  <c r="O8586"/>
  <c r="O8587"/>
  <c r="O8588"/>
  <c r="O8589"/>
  <c r="O8590"/>
  <c r="O8591"/>
  <c r="O8592"/>
  <c r="O8593"/>
  <c r="O8594"/>
  <c r="O8595"/>
  <c r="O8596"/>
  <c r="O8597"/>
  <c r="O8598"/>
  <c r="O8599"/>
  <c r="O8600"/>
  <c r="O8601"/>
  <c r="O8602"/>
  <c r="O8603"/>
  <c r="O8604"/>
  <c r="O8605"/>
  <c r="O8606"/>
  <c r="O8607"/>
  <c r="O8608"/>
  <c r="O8609"/>
  <c r="O8610"/>
  <c r="O8611"/>
  <c r="O8612"/>
  <c r="O8613"/>
  <c r="O8614"/>
  <c r="O8615"/>
  <c r="O8616"/>
  <c r="O8617"/>
  <c r="O8618"/>
  <c r="O8619"/>
  <c r="O8620"/>
  <c r="O8621"/>
  <c r="O8622"/>
  <c r="O8623"/>
  <c r="O8624"/>
  <c r="O8625"/>
  <c r="O8626"/>
  <c r="O8627"/>
  <c r="O8628"/>
  <c r="O8629"/>
  <c r="O8630"/>
  <c r="O8631"/>
  <c r="O8632"/>
  <c r="O8633"/>
  <c r="O8634"/>
  <c r="O8635"/>
  <c r="O8636"/>
  <c r="O8637"/>
  <c r="O8638"/>
  <c r="O8639"/>
  <c r="O8640"/>
  <c r="O8641"/>
  <c r="O8642"/>
  <c r="O8643"/>
  <c r="O8644"/>
  <c r="O8645"/>
  <c r="O8646"/>
  <c r="O8647"/>
  <c r="O8648"/>
  <c r="O8649"/>
  <c r="O8650"/>
  <c r="O8651"/>
  <c r="O8652"/>
  <c r="O8653"/>
  <c r="O8654"/>
  <c r="O8655"/>
  <c r="O8656"/>
  <c r="O8657"/>
  <c r="O8658"/>
  <c r="O8659"/>
  <c r="O8660"/>
  <c r="O8661"/>
  <c r="O8662"/>
  <c r="O8663"/>
  <c r="O8664"/>
  <c r="O8665"/>
  <c r="O8666"/>
  <c r="O8667"/>
  <c r="O8668"/>
  <c r="O8669"/>
  <c r="O8670"/>
  <c r="O8671"/>
  <c r="O8672"/>
  <c r="O8673"/>
  <c r="O8674"/>
  <c r="O8675"/>
  <c r="O8676"/>
  <c r="O8677"/>
  <c r="O8678"/>
  <c r="O8679"/>
  <c r="O8680"/>
  <c r="O8681"/>
  <c r="O8682"/>
  <c r="O8683"/>
  <c r="O8684"/>
  <c r="O8685"/>
  <c r="O8686"/>
  <c r="O8687"/>
  <c r="O8688"/>
  <c r="O8689"/>
  <c r="O8690"/>
  <c r="O8691"/>
  <c r="O8692"/>
  <c r="O8693"/>
  <c r="O8694"/>
  <c r="O8695"/>
  <c r="O8696"/>
  <c r="O8697"/>
  <c r="O8698"/>
  <c r="O8699"/>
  <c r="O8700"/>
  <c r="O8701"/>
  <c r="O8702"/>
  <c r="O8703"/>
  <c r="O8704"/>
  <c r="O8705"/>
  <c r="O8706"/>
  <c r="O8707"/>
  <c r="O8708"/>
  <c r="O8709"/>
  <c r="O8710"/>
  <c r="O8711"/>
  <c r="O8712"/>
  <c r="O8713"/>
  <c r="O8714"/>
  <c r="O8715"/>
  <c r="O8716"/>
  <c r="O8717"/>
  <c r="O8718"/>
  <c r="O8719"/>
  <c r="O8720"/>
  <c r="O8721"/>
  <c r="O8722"/>
  <c r="O8723"/>
  <c r="O8724"/>
  <c r="O8725"/>
  <c r="O8726"/>
  <c r="O8727"/>
  <c r="O8728"/>
  <c r="O8729"/>
  <c r="O8730"/>
  <c r="O8731"/>
  <c r="O8732"/>
  <c r="O8733"/>
  <c r="O8734"/>
  <c r="O8735"/>
  <c r="O8736"/>
  <c r="O8737"/>
  <c r="O8738"/>
  <c r="O8739"/>
  <c r="O8740"/>
  <c r="O8741"/>
  <c r="O8742"/>
  <c r="O8743"/>
  <c r="O8744"/>
  <c r="O8745"/>
  <c r="O8746"/>
  <c r="O8747"/>
  <c r="O8748"/>
  <c r="O8749"/>
  <c r="O8750"/>
  <c r="O8751"/>
  <c r="O8752"/>
  <c r="O8753"/>
  <c r="O8754"/>
  <c r="O8755"/>
  <c r="O8756"/>
  <c r="O8757"/>
  <c r="O8758"/>
  <c r="O8759"/>
  <c r="O8760"/>
  <c r="O8761"/>
  <c r="O8762"/>
  <c r="O8763"/>
  <c r="O8764"/>
  <c r="O8765"/>
  <c r="O6"/>
  <c r="B7" i="2"/>
  <c r="C7" s="1"/>
  <c r="C4"/>
  <c r="O8766" i="1" l="1"/>
  <c r="D5" s="1"/>
  <c r="B4" i="2" s="1"/>
  <c r="M4" l="1"/>
  <c r="M6"/>
  <c r="M8"/>
  <c r="M10"/>
  <c r="M12"/>
  <c r="M14"/>
  <c r="M16"/>
  <c r="M18"/>
  <c r="M20"/>
  <c r="M22"/>
  <c r="M24"/>
  <c r="M26"/>
  <c r="M28"/>
  <c r="M30"/>
  <c r="M2"/>
  <c r="M3"/>
  <c r="M5"/>
  <c r="M7"/>
  <c r="M9"/>
  <c r="M11"/>
  <c r="M13"/>
  <c r="M15"/>
  <c r="M17"/>
  <c r="M19"/>
  <c r="M21"/>
  <c r="M23"/>
  <c r="M25"/>
  <c r="M27"/>
  <c r="M29"/>
  <c r="M31"/>
  <c r="L4"/>
  <c r="N4" s="1"/>
  <c r="L6"/>
  <c r="N6" s="1"/>
  <c r="L8"/>
  <c r="N8" s="1"/>
  <c r="L10"/>
  <c r="N10" s="1"/>
  <c r="L12"/>
  <c r="N12" s="1"/>
  <c r="L14"/>
  <c r="N14" s="1"/>
  <c r="L16"/>
  <c r="N16" s="1"/>
  <c r="L18"/>
  <c r="N18" s="1"/>
  <c r="L20"/>
  <c r="N20" s="1"/>
  <c r="L22"/>
  <c r="N22" s="1"/>
  <c r="L24"/>
  <c r="N24" s="1"/>
  <c r="L26"/>
  <c r="N26" s="1"/>
  <c r="L28"/>
  <c r="N28" s="1"/>
  <c r="L30"/>
  <c r="N30" s="1"/>
  <c r="L2"/>
  <c r="N2" s="1"/>
  <c r="L3"/>
  <c r="N3" s="1"/>
  <c r="L5"/>
  <c r="N5" s="1"/>
  <c r="L7"/>
  <c r="N7" s="1"/>
  <c r="L9"/>
  <c r="N9" s="1"/>
  <c r="L11"/>
  <c r="N11" s="1"/>
  <c r="L13"/>
  <c r="N13" s="1"/>
  <c r="L15"/>
  <c r="N15" s="1"/>
  <c r="L17"/>
  <c r="N17" s="1"/>
  <c r="L19"/>
  <c r="N19" s="1"/>
  <c r="L21"/>
  <c r="N21" s="1"/>
  <c r="L23"/>
  <c r="N23" s="1"/>
  <c r="L25"/>
  <c r="N25" s="1"/>
  <c r="L27"/>
  <c r="N27" s="1"/>
  <c r="L29"/>
  <c r="N29" s="1"/>
  <c r="L31"/>
  <c r="N31" s="1"/>
  <c r="G11"/>
  <c r="I12" s="1"/>
  <c r="E5" i="1"/>
</calcChain>
</file>

<file path=xl/sharedStrings.xml><?xml version="1.0" encoding="utf-8"?>
<sst xmlns="http://schemas.openxmlformats.org/spreadsheetml/2006/main" count="32" uniqueCount="32">
  <si>
    <t xml:space="preserve">Lokacija: </t>
  </si>
  <si>
    <t>Beograd</t>
  </si>
  <si>
    <t xml:space="preserve">Godina: </t>
  </si>
  <si>
    <t>2000.</t>
  </si>
  <si>
    <t>Redni</t>
  </si>
  <si>
    <t>Sat</t>
  </si>
  <si>
    <t>Iradijansa</t>
  </si>
  <si>
    <t>Temperatura</t>
  </si>
  <si>
    <t>br. dana</t>
  </si>
  <si>
    <r>
      <t>[W/mm</t>
    </r>
    <r>
      <rPr>
        <vertAlign val="superscript"/>
        <sz val="10"/>
        <color indexed="8"/>
        <rFont val="Calibri"/>
        <family val="2"/>
      </rPr>
      <t>2</t>
    </r>
    <r>
      <rPr>
        <sz val="10"/>
        <color indexed="8"/>
        <rFont val="Calibri"/>
        <family val="2"/>
        <charset val="238"/>
      </rPr>
      <t>]</t>
    </r>
  </si>
  <si>
    <t>ambijenta [°C]</t>
  </si>
  <si>
    <t>Snaga [W]</t>
  </si>
  <si>
    <t>Podaci</t>
  </si>
  <si>
    <t>Vmp [V]</t>
  </si>
  <si>
    <t>Imp [A]</t>
  </si>
  <si>
    <t>Voc [V]</t>
  </si>
  <si>
    <t>Isc [A]</t>
  </si>
  <si>
    <t>Tc [oC]</t>
  </si>
  <si>
    <t>Pm [W]</t>
  </si>
  <si>
    <t>ukupno [kW]</t>
  </si>
  <si>
    <t>stepen iskor.</t>
  </si>
  <si>
    <t>Ukupna sn. [kW]</t>
  </si>
  <si>
    <t>Pocetna ulaganja</t>
  </si>
  <si>
    <t>God. odrz.</t>
  </si>
  <si>
    <t>Kamatna st.</t>
  </si>
  <si>
    <t>Cena po Kw</t>
  </si>
  <si>
    <t>Godina</t>
  </si>
  <si>
    <t>Ukupno</t>
  </si>
  <si>
    <t>Prihodi</t>
  </si>
  <si>
    <t>Rashodi</t>
  </si>
  <si>
    <t>Σ</t>
  </si>
  <si>
    <t>Br. panela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</si>
</sst>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\ [$€-1]"/>
  </numFmts>
  <fonts count="9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vertAlign val="superscript"/>
      <sz val="10"/>
      <color indexed="8"/>
      <name val="Calibri"/>
      <family val="2"/>
    </font>
    <font>
      <sz val="10"/>
      <color indexed="8"/>
      <name val="Calibri"/>
      <family val="2"/>
      <charset val="238"/>
    </font>
    <font>
      <sz val="10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</cellStyleXfs>
  <cellXfs count="18">
    <xf numFmtId="0" fontId="0" fillId="0" borderId="0" xfId="0"/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1" xfId="0" applyFont="1" applyBorder="1" applyAlignment="1">
      <alignment horizontal="right"/>
    </xf>
    <xf numFmtId="0" fontId="8" fillId="0" borderId="0" xfId="4" applyFont="1"/>
    <xf numFmtId="2" fontId="8" fillId="0" borderId="0" xfId="5" applyNumberFormat="1" applyFont="1"/>
    <xf numFmtId="164" fontId="8" fillId="0" borderId="0" xfId="6" applyNumberFormat="1" applyFont="1"/>
    <xf numFmtId="0" fontId="4" fillId="0" borderId="0" xfId="0" applyFont="1" applyFill="1" applyBorder="1" applyAlignment="1">
      <alignment horizontal="right"/>
    </xf>
    <xf numFmtId="2" fontId="0" fillId="0" borderId="0" xfId="0" applyNumberFormat="1"/>
    <xf numFmtId="10" fontId="0" fillId="0" borderId="0" xfId="0" applyNumberFormat="1"/>
    <xf numFmtId="0" fontId="1" fillId="2" borderId="0" xfId="1"/>
    <xf numFmtId="0" fontId="2" fillId="3" borderId="0" xfId="2"/>
    <xf numFmtId="0" fontId="3" fillId="4" borderId="0" xfId="3"/>
    <xf numFmtId="165" fontId="0" fillId="0" borderId="0" xfId="0" applyNumberFormat="1"/>
    <xf numFmtId="9" fontId="0" fillId="0" borderId="0" xfId="0" applyNumberFormat="1"/>
    <xf numFmtId="165" fontId="3" fillId="4" borderId="0" xfId="3" applyNumberFormat="1"/>
    <xf numFmtId="9" fontId="3" fillId="4" borderId="0" xfId="3" applyNumberFormat="1"/>
    <xf numFmtId="2" fontId="3" fillId="4" borderId="0" xfId="3" applyNumberFormat="1"/>
  </cellXfs>
  <cellStyles count="7">
    <cellStyle name="Bad" xfId="2" builtinId="27"/>
    <cellStyle name="Good" xfId="1" builtinId="26"/>
    <cellStyle name="Neutral" xfId="3" builtinId="28"/>
    <cellStyle name="Normal" xfId="0" builtinId="0"/>
    <cellStyle name="Normal 2" xfId="4"/>
    <cellStyle name="Normal 3" xfId="5"/>
    <cellStyle name="Normal 4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v>Prihodi za panele</c:v>
          </c:tx>
          <c:val>
            <c:numRef>
              <c:f>Troskovi!$L$2:$L$31</c:f>
              <c:numCache>
                <c:formatCode>#,##0.00\ [$€-1]</c:formatCode>
                <c:ptCount val="30"/>
                <c:pt idx="0">
                  <c:v>2074.6110819408314</c:v>
                </c:pt>
                <c:pt idx="1">
                  <c:v>4149.2221638816627</c:v>
                </c:pt>
                <c:pt idx="2">
                  <c:v>6223.8332458224941</c:v>
                </c:pt>
                <c:pt idx="3">
                  <c:v>8298.4443277633254</c:v>
                </c:pt>
                <c:pt idx="4">
                  <c:v>10373.055409704157</c:v>
                </c:pt>
                <c:pt idx="5">
                  <c:v>12447.666491644988</c:v>
                </c:pt>
                <c:pt idx="6">
                  <c:v>14522.277573585819</c:v>
                </c:pt>
                <c:pt idx="7">
                  <c:v>16596.888655526651</c:v>
                </c:pt>
                <c:pt idx="8">
                  <c:v>18671.499737467482</c:v>
                </c:pt>
                <c:pt idx="9">
                  <c:v>20746.110819408314</c:v>
                </c:pt>
                <c:pt idx="10">
                  <c:v>22820.721901349145</c:v>
                </c:pt>
                <c:pt idx="11">
                  <c:v>24895.332983289976</c:v>
                </c:pt>
                <c:pt idx="12">
                  <c:v>26969.944065230808</c:v>
                </c:pt>
                <c:pt idx="13">
                  <c:v>29044.555147171639</c:v>
                </c:pt>
                <c:pt idx="14">
                  <c:v>31119.16622911247</c:v>
                </c:pt>
                <c:pt idx="15">
                  <c:v>33193.777311053302</c:v>
                </c:pt>
                <c:pt idx="16">
                  <c:v>35268.388392994137</c:v>
                </c:pt>
                <c:pt idx="17">
                  <c:v>37342.999474934964</c:v>
                </c:pt>
                <c:pt idx="18">
                  <c:v>39417.610556875792</c:v>
                </c:pt>
                <c:pt idx="19">
                  <c:v>41492.221638816627</c:v>
                </c:pt>
                <c:pt idx="20">
                  <c:v>43566.832720757462</c:v>
                </c:pt>
                <c:pt idx="21">
                  <c:v>45641.44380269829</c:v>
                </c:pt>
                <c:pt idx="22">
                  <c:v>47716.054884639118</c:v>
                </c:pt>
                <c:pt idx="23">
                  <c:v>49790.665966579953</c:v>
                </c:pt>
                <c:pt idx="24">
                  <c:v>51865.277048520788</c:v>
                </c:pt>
                <c:pt idx="25">
                  <c:v>53939.888130461615</c:v>
                </c:pt>
                <c:pt idx="26">
                  <c:v>56014.499212402443</c:v>
                </c:pt>
                <c:pt idx="27">
                  <c:v>58089.110294343278</c:v>
                </c:pt>
                <c:pt idx="28">
                  <c:v>60163.721376284113</c:v>
                </c:pt>
                <c:pt idx="29">
                  <c:v>62238.332458224941</c:v>
                </c:pt>
              </c:numCache>
            </c:numRef>
          </c:val>
        </c:ser>
        <c:ser>
          <c:idx val="1"/>
          <c:order val="1"/>
          <c:tx>
            <c:v>Troskovi za panele</c:v>
          </c:tx>
          <c:marker>
            <c:symbol val="diamond"/>
            <c:size val="7"/>
          </c:marker>
          <c:val>
            <c:numRef>
              <c:f>Troskovi!$M$2:$M$31</c:f>
              <c:numCache>
                <c:formatCode>#,##0.00\ [$€-1]</c:formatCode>
                <c:ptCount val="30"/>
                <c:pt idx="0">
                  <c:v>1622.0496760388928</c:v>
                </c:pt>
                <c:pt idx="1">
                  <c:v>3244.0993520777856</c:v>
                </c:pt>
                <c:pt idx="2">
                  <c:v>4866.1490281166789</c:v>
                </c:pt>
                <c:pt idx="3">
                  <c:v>6488.1987041555712</c:v>
                </c:pt>
                <c:pt idx="4">
                  <c:v>8110.2483801944645</c:v>
                </c:pt>
                <c:pt idx="5">
                  <c:v>9732.2980562333578</c:v>
                </c:pt>
                <c:pt idx="6">
                  <c:v>11354.34773227225</c:v>
                </c:pt>
                <c:pt idx="7">
                  <c:v>12976.397408311142</c:v>
                </c:pt>
                <c:pt idx="8">
                  <c:v>14598.447084350037</c:v>
                </c:pt>
                <c:pt idx="9">
                  <c:v>16220.496760388929</c:v>
                </c:pt>
                <c:pt idx="10">
                  <c:v>17842.546436427823</c:v>
                </c:pt>
                <c:pt idx="11">
                  <c:v>19464.596112466716</c:v>
                </c:pt>
                <c:pt idx="12">
                  <c:v>21086.645788505608</c:v>
                </c:pt>
                <c:pt idx="13">
                  <c:v>22708.6954645445</c:v>
                </c:pt>
                <c:pt idx="14">
                  <c:v>24330.745140583393</c:v>
                </c:pt>
                <c:pt idx="15">
                  <c:v>25952.794816622285</c:v>
                </c:pt>
                <c:pt idx="16">
                  <c:v>27574.844492661181</c:v>
                </c:pt>
                <c:pt idx="17">
                  <c:v>29196.894168700073</c:v>
                </c:pt>
                <c:pt idx="18">
                  <c:v>30818.943844738966</c:v>
                </c:pt>
                <c:pt idx="19">
                  <c:v>32440.993520777858</c:v>
                </c:pt>
                <c:pt idx="20">
                  <c:v>34063.043196816754</c:v>
                </c:pt>
                <c:pt idx="21">
                  <c:v>35685.092872855646</c:v>
                </c:pt>
                <c:pt idx="22">
                  <c:v>37307.142548894539</c:v>
                </c:pt>
                <c:pt idx="23">
                  <c:v>38929.192224933431</c:v>
                </c:pt>
                <c:pt idx="24">
                  <c:v>40551.241900972323</c:v>
                </c:pt>
                <c:pt idx="25">
                  <c:v>42173.291577011216</c:v>
                </c:pt>
                <c:pt idx="26">
                  <c:v>43795.341253050108</c:v>
                </c:pt>
                <c:pt idx="27">
                  <c:v>45417.390929089001</c:v>
                </c:pt>
                <c:pt idx="28">
                  <c:v>47039.440605127893</c:v>
                </c:pt>
                <c:pt idx="29">
                  <c:v>48661.490281166785</c:v>
                </c:pt>
              </c:numCache>
            </c:numRef>
          </c:val>
        </c:ser>
        <c:marker val="1"/>
        <c:axId val="76948224"/>
        <c:axId val="76949760"/>
      </c:lineChart>
      <c:catAx>
        <c:axId val="76948224"/>
        <c:scaling>
          <c:orientation val="minMax"/>
        </c:scaling>
        <c:axPos val="b"/>
        <c:tickLblPos val="nextTo"/>
        <c:crossAx val="76949760"/>
        <c:crosses val="autoZero"/>
        <c:auto val="1"/>
        <c:lblAlgn val="ctr"/>
        <c:lblOffset val="100"/>
      </c:catAx>
      <c:valAx>
        <c:axId val="76949760"/>
        <c:scaling>
          <c:orientation val="minMax"/>
        </c:scaling>
        <c:axPos val="l"/>
        <c:majorGridlines/>
        <c:numFmt formatCode="#,##0.00\ [$€-1]" sourceLinked="1"/>
        <c:tickLblPos val="nextTo"/>
        <c:crossAx val="7694822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13</xdr:row>
      <xdr:rowOff>9524</xdr:rowOff>
    </xdr:from>
    <xdr:to>
      <xdr:col>10</xdr:col>
      <xdr:colOff>219075</xdr:colOff>
      <xdr:row>33</xdr:row>
      <xdr:rowOff>190499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766"/>
  <sheetViews>
    <sheetView workbookViewId="0">
      <selection activeCell="E5" sqref="E5"/>
    </sheetView>
  </sheetViews>
  <sheetFormatPr defaultRowHeight="15"/>
  <cols>
    <col min="4" max="4" width="12.42578125" bestFit="1" customWidth="1"/>
    <col min="5" max="5" width="12.140625" bestFit="1" customWidth="1"/>
    <col min="7" max="7" width="9" bestFit="1" customWidth="1"/>
    <col min="9" max="9" width="8.42578125" bestFit="1" customWidth="1"/>
    <col min="12" max="12" width="9.28515625" bestFit="1" customWidth="1"/>
    <col min="13" max="13" width="12.140625" bestFit="1" customWidth="1"/>
    <col min="15" max="15" width="9.5703125" bestFit="1" customWidth="1"/>
  </cols>
  <sheetData>
    <row r="1" spans="1:15">
      <c r="I1" s="1" t="s">
        <v>0</v>
      </c>
      <c r="J1" s="2" t="s">
        <v>1</v>
      </c>
      <c r="K1" s="2"/>
      <c r="L1" s="2"/>
      <c r="M1" s="2"/>
    </row>
    <row r="2" spans="1:15">
      <c r="I2" s="1" t="s">
        <v>2</v>
      </c>
      <c r="J2" s="2" t="s">
        <v>3</v>
      </c>
      <c r="K2" s="2"/>
      <c r="L2" s="2"/>
      <c r="M2" s="2"/>
    </row>
    <row r="3" spans="1:15">
      <c r="I3" s="2"/>
      <c r="J3" s="2"/>
      <c r="K3" s="2"/>
      <c r="L3" s="2"/>
      <c r="M3" s="2"/>
    </row>
    <row r="4" spans="1:15">
      <c r="A4" s="10"/>
      <c r="B4" s="10" t="s">
        <v>12</v>
      </c>
      <c r="C4" s="10"/>
      <c r="D4" s="10" t="s">
        <v>19</v>
      </c>
      <c r="E4" s="10" t="s">
        <v>20</v>
      </c>
      <c r="I4" s="2"/>
      <c r="J4" s="1" t="s">
        <v>4</v>
      </c>
      <c r="K4" s="1" t="s">
        <v>5</v>
      </c>
      <c r="L4" s="1" t="s">
        <v>6</v>
      </c>
      <c r="M4" s="1" t="s">
        <v>7</v>
      </c>
    </row>
    <row r="5" spans="1:15" ht="15.75">
      <c r="A5" t="s">
        <v>18</v>
      </c>
      <c r="B5" s="12">
        <v>175</v>
      </c>
      <c r="D5" s="8">
        <f>O8766/1000</f>
        <v>263.34315636442432</v>
      </c>
      <c r="E5" s="9">
        <f>D5/(B5*24*365/1000)</f>
        <v>0.17178288086394281</v>
      </c>
      <c r="I5" s="2"/>
      <c r="J5" s="3" t="s">
        <v>8</v>
      </c>
      <c r="K5" s="3"/>
      <c r="L5" s="3" t="s">
        <v>9</v>
      </c>
      <c r="M5" s="3" t="s">
        <v>10</v>
      </c>
      <c r="O5" s="7" t="s">
        <v>11</v>
      </c>
    </row>
    <row r="6" spans="1:15">
      <c r="A6" t="s">
        <v>13</v>
      </c>
      <c r="B6" s="12">
        <v>35.9</v>
      </c>
      <c r="I6" s="2"/>
      <c r="J6" s="4">
        <v>1</v>
      </c>
      <c r="K6" s="4">
        <v>1</v>
      </c>
      <c r="L6" s="5">
        <v>0</v>
      </c>
      <c r="M6" s="6">
        <v>-2.8588104632282558</v>
      </c>
      <c r="O6" s="8">
        <f>$B$7*L6*$B$6*(1-(M6+0.03125*L6-$B$10)*0.0035)/1000</f>
        <v>0</v>
      </c>
    </row>
    <row r="7" spans="1:15">
      <c r="A7" t="s">
        <v>14</v>
      </c>
      <c r="B7" s="12">
        <v>4.87</v>
      </c>
      <c r="I7" s="2"/>
      <c r="J7" s="4">
        <v>1</v>
      </c>
      <c r="K7" s="4">
        <v>2</v>
      </c>
      <c r="L7" s="5">
        <v>0</v>
      </c>
      <c r="M7" s="6">
        <v>-3.0393322038580752</v>
      </c>
      <c r="O7" s="8">
        <f t="shared" ref="O7:O70" si="0">$B$7*L7*$B$6*(1-(M7+0.03125*L7-$B$10)*0.0035)/1000</f>
        <v>0</v>
      </c>
    </row>
    <row r="8" spans="1:15">
      <c r="A8" t="s">
        <v>15</v>
      </c>
      <c r="B8" s="12">
        <v>44.7</v>
      </c>
      <c r="I8" s="2"/>
      <c r="J8" s="4">
        <v>1</v>
      </c>
      <c r="K8" s="4">
        <v>3</v>
      </c>
      <c r="L8" s="5">
        <v>0</v>
      </c>
      <c r="M8" s="6">
        <v>-3.2019708365353106</v>
      </c>
      <c r="O8" s="8">
        <f t="shared" si="0"/>
        <v>0</v>
      </c>
    </row>
    <row r="9" spans="1:15">
      <c r="A9" t="s">
        <v>16</v>
      </c>
      <c r="B9" s="12">
        <v>5.18</v>
      </c>
      <c r="I9" s="2"/>
      <c r="J9" s="4">
        <v>1</v>
      </c>
      <c r="K9" s="4">
        <v>4</v>
      </c>
      <c r="L9" s="5">
        <v>0</v>
      </c>
      <c r="M9" s="6">
        <v>-3.3409593604553782</v>
      </c>
      <c r="O9" s="8">
        <f t="shared" si="0"/>
        <v>0</v>
      </c>
    </row>
    <row r="10" spans="1:15">
      <c r="A10" t="s">
        <v>17</v>
      </c>
      <c r="B10" s="12">
        <v>25</v>
      </c>
      <c r="I10" s="2"/>
      <c r="J10" s="4">
        <v>1</v>
      </c>
      <c r="K10" s="4">
        <v>5</v>
      </c>
      <c r="L10" s="5">
        <v>0</v>
      </c>
      <c r="M10" s="6">
        <v>-3.4513693836607171</v>
      </c>
      <c r="O10" s="8">
        <f t="shared" si="0"/>
        <v>0</v>
      </c>
    </row>
    <row r="11" spans="1:15">
      <c r="I11" s="2"/>
      <c r="J11" s="4">
        <v>1</v>
      </c>
      <c r="K11" s="4">
        <v>6</v>
      </c>
      <c r="L11" s="5">
        <v>0</v>
      </c>
      <c r="M11" s="6">
        <v>-3.5292858788163217</v>
      </c>
      <c r="O11" s="8">
        <f t="shared" si="0"/>
        <v>0</v>
      </c>
    </row>
    <row r="12" spans="1:15">
      <c r="I12" s="2"/>
      <c r="J12" s="4">
        <v>1</v>
      </c>
      <c r="K12" s="4">
        <v>7</v>
      </c>
      <c r="L12" s="5">
        <v>0</v>
      </c>
      <c r="M12" s="6">
        <v>-3.5719460061045174</v>
      </c>
      <c r="O12" s="8">
        <f t="shared" si="0"/>
        <v>0</v>
      </c>
    </row>
    <row r="13" spans="1:15">
      <c r="I13" s="2"/>
      <c r="J13" s="4">
        <v>1</v>
      </c>
      <c r="K13" s="4">
        <v>8</v>
      </c>
      <c r="L13" s="5">
        <v>90.263380734813353</v>
      </c>
      <c r="M13" s="6">
        <v>-3.5688784113812866</v>
      </c>
      <c r="O13" s="8">
        <f t="shared" si="0"/>
        <v>17.203179553552378</v>
      </c>
    </row>
    <row r="14" spans="1:15">
      <c r="I14" s="2"/>
      <c r="J14" s="4">
        <v>1</v>
      </c>
      <c r="K14" s="4">
        <v>9</v>
      </c>
      <c r="L14" s="5">
        <v>172.52634367310526</v>
      </c>
      <c r="M14" s="6">
        <v>-3.412544852570627</v>
      </c>
      <c r="O14" s="8">
        <f t="shared" si="0"/>
        <v>32.59367095397559</v>
      </c>
    </row>
    <row r="15" spans="1:15">
      <c r="I15" s="2"/>
      <c r="J15" s="4">
        <v>1</v>
      </c>
      <c r="K15" s="4">
        <v>10</v>
      </c>
      <c r="L15" s="5">
        <v>234.24392790976103</v>
      </c>
      <c r="M15" s="6">
        <v>-3.0979430710623772</v>
      </c>
      <c r="O15" s="8">
        <f t="shared" si="0"/>
        <v>43.931809266729964</v>
      </c>
    </row>
    <row r="16" spans="1:15">
      <c r="I16" s="2"/>
      <c r="J16" s="4">
        <v>1</v>
      </c>
      <c r="K16" s="4">
        <v>11</v>
      </c>
      <c r="L16" s="5">
        <v>272.57010236141775</v>
      </c>
      <c r="M16" s="6">
        <v>-2.6818125767185692</v>
      </c>
      <c r="O16" s="8">
        <f t="shared" si="0"/>
        <v>50.850609263139695</v>
      </c>
    </row>
    <row r="17" spans="9:15">
      <c r="I17" s="2"/>
      <c r="J17" s="4">
        <v>1</v>
      </c>
      <c r="K17" s="4">
        <v>12</v>
      </c>
      <c r="L17" s="5">
        <v>285.58086855698286</v>
      </c>
      <c r="M17" s="6">
        <v>-2.2392039308377352</v>
      </c>
      <c r="O17" s="8">
        <f t="shared" si="0"/>
        <v>53.129496512596212</v>
      </c>
    </row>
    <row r="18" spans="9:15">
      <c r="I18" s="2"/>
      <c r="J18" s="4">
        <v>1</v>
      </c>
      <c r="K18" s="4">
        <v>13</v>
      </c>
      <c r="L18" s="5">
        <v>272.57010236141775</v>
      </c>
      <c r="M18" s="6">
        <v>-1.8499431201246517</v>
      </c>
      <c r="O18" s="8">
        <f t="shared" si="0"/>
        <v>50.71186186422517</v>
      </c>
    </row>
    <row r="19" spans="9:15">
      <c r="I19" s="2"/>
      <c r="J19" s="4">
        <v>1</v>
      </c>
      <c r="K19" s="4">
        <v>14</v>
      </c>
      <c r="L19" s="5">
        <v>234.24392790976103</v>
      </c>
      <c r="M19" s="6">
        <v>-1.584234666316199</v>
      </c>
      <c r="O19" s="8">
        <f t="shared" si="0"/>
        <v>43.714838102994754</v>
      </c>
    </row>
    <row r="20" spans="9:15">
      <c r="I20" s="2"/>
      <c r="J20" s="4">
        <v>1</v>
      </c>
      <c r="K20" s="4">
        <v>15</v>
      </c>
      <c r="L20" s="5">
        <v>172.52634367310526</v>
      </c>
      <c r="M20" s="6">
        <v>-1.4900000000000002</v>
      </c>
      <c r="O20" s="8">
        <f t="shared" si="0"/>
        <v>32.390704925765178</v>
      </c>
    </row>
    <row r="21" spans="9:15">
      <c r="I21" s="2"/>
      <c r="J21" s="4">
        <v>1</v>
      </c>
      <c r="K21" s="4">
        <v>16</v>
      </c>
      <c r="L21" s="5">
        <v>90.263380734813353</v>
      </c>
      <c r="M21" s="6">
        <v>-1.584234666316199</v>
      </c>
      <c r="O21" s="8">
        <f t="shared" si="0"/>
        <v>17.093560610699569</v>
      </c>
    </row>
    <row r="22" spans="9:15">
      <c r="I22" s="2"/>
      <c r="J22" s="4">
        <v>1</v>
      </c>
      <c r="K22" s="4">
        <v>17</v>
      </c>
      <c r="L22" s="5">
        <v>0</v>
      </c>
      <c r="M22" s="6">
        <v>-1.5634523182968547</v>
      </c>
      <c r="O22" s="8">
        <f t="shared" si="0"/>
        <v>0</v>
      </c>
    </row>
    <row r="23" spans="9:15">
      <c r="I23" s="2"/>
      <c r="J23" s="4">
        <v>1</v>
      </c>
      <c r="K23" s="4">
        <v>18</v>
      </c>
      <c r="L23" s="5">
        <v>0</v>
      </c>
      <c r="M23" s="6">
        <v>-1.6528274115153252</v>
      </c>
      <c r="O23" s="8">
        <f t="shared" si="0"/>
        <v>0</v>
      </c>
    </row>
    <row r="24" spans="9:15">
      <c r="I24" s="2"/>
      <c r="J24" s="4">
        <v>1</v>
      </c>
      <c r="K24" s="4">
        <v>19</v>
      </c>
      <c r="L24" s="5">
        <v>0</v>
      </c>
      <c r="M24" s="6">
        <v>-1.77348344914305</v>
      </c>
      <c r="O24" s="8">
        <f t="shared" si="0"/>
        <v>0</v>
      </c>
    </row>
    <row r="25" spans="9:15">
      <c r="I25" s="2"/>
      <c r="J25" s="4">
        <v>1</v>
      </c>
      <c r="K25" s="4">
        <v>20</v>
      </c>
      <c r="L25" s="5">
        <v>0</v>
      </c>
      <c r="M25" s="6">
        <v>-1.921142090575322</v>
      </c>
      <c r="O25" s="8">
        <f t="shared" si="0"/>
        <v>0</v>
      </c>
    </row>
    <row r="26" spans="9:15">
      <c r="I26" s="2"/>
      <c r="J26" s="4">
        <v>1</v>
      </c>
      <c r="K26" s="4">
        <v>21</v>
      </c>
      <c r="L26" s="5">
        <v>0</v>
      </c>
      <c r="M26" s="6">
        <v>-2.0905675102894703</v>
      </c>
      <c r="O26" s="8">
        <f t="shared" si="0"/>
        <v>0</v>
      </c>
    </row>
    <row r="27" spans="9:15">
      <c r="I27" s="2"/>
      <c r="J27" s="4">
        <v>1</v>
      </c>
      <c r="K27" s="4">
        <v>22</v>
      </c>
      <c r="L27" s="5">
        <v>0</v>
      </c>
      <c r="M27" s="6">
        <v>-2.2757520549025023</v>
      </c>
      <c r="O27" s="8">
        <f t="shared" si="0"/>
        <v>0</v>
      </c>
    </row>
    <row r="28" spans="9:15">
      <c r="I28" s="2"/>
      <c r="J28" s="4">
        <v>1</v>
      </c>
      <c r="K28" s="4">
        <v>23</v>
      </c>
      <c r="L28" s="5">
        <v>0</v>
      </c>
      <c r="M28" s="6">
        <v>-2.4701292684611178</v>
      </c>
      <c r="O28" s="8">
        <f t="shared" si="0"/>
        <v>0</v>
      </c>
    </row>
    <row r="29" spans="9:15">
      <c r="I29" s="2"/>
      <c r="J29" s="4">
        <v>1</v>
      </c>
      <c r="K29" s="4">
        <v>24</v>
      </c>
      <c r="L29" s="5">
        <v>0</v>
      </c>
      <c r="M29" s="6">
        <v>-2.6668067323035709</v>
      </c>
      <c r="O29" s="8">
        <f t="shared" si="0"/>
        <v>0</v>
      </c>
    </row>
    <row r="30" spans="9:15">
      <c r="I30" s="2"/>
      <c r="J30" s="4">
        <v>2</v>
      </c>
      <c r="K30" s="4">
        <v>1</v>
      </c>
      <c r="L30" s="5">
        <v>0</v>
      </c>
      <c r="M30" s="6">
        <v>-2.7311818051746104</v>
      </c>
      <c r="O30" s="8">
        <f t="shared" si="0"/>
        <v>0</v>
      </c>
    </row>
    <row r="31" spans="9:15">
      <c r="I31" s="2"/>
      <c r="J31" s="4">
        <v>2</v>
      </c>
      <c r="K31" s="4">
        <v>2</v>
      </c>
      <c r="L31" s="5">
        <v>0</v>
      </c>
      <c r="M31" s="6">
        <v>-3.0015488891305475</v>
      </c>
      <c r="O31" s="8">
        <f t="shared" si="0"/>
        <v>0</v>
      </c>
    </row>
    <row r="32" spans="9:15">
      <c r="I32" s="2"/>
      <c r="J32" s="4">
        <v>2</v>
      </c>
      <c r="K32" s="4">
        <v>3</v>
      </c>
      <c r="L32" s="5">
        <v>0</v>
      </c>
      <c r="M32" s="6">
        <v>-3.2450658556187904</v>
      </c>
      <c r="O32" s="8">
        <f t="shared" si="0"/>
        <v>0</v>
      </c>
    </row>
    <row r="33" spans="9:15">
      <c r="I33" s="2"/>
      <c r="J33" s="4">
        <v>2</v>
      </c>
      <c r="K33" s="4">
        <v>4</v>
      </c>
      <c r="L33" s="5">
        <v>0</v>
      </c>
      <c r="M33" s="6">
        <v>-3.4530902239622465</v>
      </c>
      <c r="O33" s="8">
        <f t="shared" si="0"/>
        <v>0</v>
      </c>
    </row>
    <row r="34" spans="9:15">
      <c r="I34" s="2"/>
      <c r="J34" s="4">
        <v>2</v>
      </c>
      <c r="K34" s="4">
        <v>5</v>
      </c>
      <c r="L34" s="5">
        <v>0</v>
      </c>
      <c r="M34" s="6">
        <v>-3.6182391550524176</v>
      </c>
      <c r="O34" s="8">
        <f t="shared" si="0"/>
        <v>0</v>
      </c>
    </row>
    <row r="35" spans="9:15">
      <c r="I35" s="2"/>
      <c r="J35" s="4">
        <v>2</v>
      </c>
      <c r="K35" s="4">
        <v>6</v>
      </c>
      <c r="L35" s="5">
        <v>0</v>
      </c>
      <c r="M35" s="6">
        <v>-3.734651470235625</v>
      </c>
      <c r="O35" s="8">
        <f t="shared" si="0"/>
        <v>0</v>
      </c>
    </row>
    <row r="36" spans="9:15">
      <c r="I36" s="2"/>
      <c r="J36" s="4">
        <v>2</v>
      </c>
      <c r="K36" s="4">
        <v>7</v>
      </c>
      <c r="L36" s="5">
        <v>0</v>
      </c>
      <c r="M36" s="6">
        <v>-3.798195666072683</v>
      </c>
      <c r="O36" s="8">
        <f t="shared" si="0"/>
        <v>0</v>
      </c>
    </row>
    <row r="37" spans="9:15">
      <c r="I37" s="2"/>
      <c r="J37" s="4">
        <v>2</v>
      </c>
      <c r="K37" s="4">
        <v>8</v>
      </c>
      <c r="L37" s="5">
        <v>74.508991862858991</v>
      </c>
      <c r="M37" s="6">
        <v>-3.7926536942107312</v>
      </c>
      <c r="O37" s="8">
        <f t="shared" si="0"/>
        <v>14.233220498047496</v>
      </c>
    </row>
    <row r="38" spans="9:15">
      <c r="I38" s="2"/>
      <c r="J38" s="4">
        <v>2</v>
      </c>
      <c r="K38" s="4">
        <v>9</v>
      </c>
      <c r="L38" s="5">
        <v>145.99172825328699</v>
      </c>
      <c r="M38" s="6">
        <v>-3.5570272097510722</v>
      </c>
      <c r="O38" s="8">
        <f t="shared" si="0"/>
        <v>27.667736441818281</v>
      </c>
    </row>
    <row r="39" spans="9:15">
      <c r="I39" s="2"/>
      <c r="J39" s="4">
        <v>2</v>
      </c>
      <c r="K39" s="4">
        <v>10</v>
      </c>
      <c r="L39" s="5">
        <v>199.72387854895791</v>
      </c>
      <c r="M39" s="6">
        <v>-3.085238877847865</v>
      </c>
      <c r="O39" s="8">
        <f t="shared" si="0"/>
        <v>37.587954294863714</v>
      </c>
    </row>
    <row r="40" spans="9:15">
      <c r="I40" s="2"/>
      <c r="J40" s="4">
        <v>2</v>
      </c>
      <c r="K40" s="4">
        <v>11</v>
      </c>
      <c r="L40" s="5">
        <v>233.12688866044761</v>
      </c>
      <c r="M40" s="6">
        <v>-2.4622095013903351</v>
      </c>
      <c r="O40" s="8">
        <f t="shared" si="0"/>
        <v>43.636601385252874</v>
      </c>
    </row>
    <row r="41" spans="9:15">
      <c r="I41" s="2"/>
      <c r="J41" s="4">
        <v>2</v>
      </c>
      <c r="K41" s="4">
        <v>12</v>
      </c>
      <c r="L41" s="5">
        <v>244.47112527691451</v>
      </c>
      <c r="M41" s="6">
        <v>-1.8000829196695345</v>
      </c>
      <c r="O41" s="8">
        <f t="shared" si="0"/>
        <v>45.607927191758016</v>
      </c>
    </row>
    <row r="42" spans="9:15">
      <c r="I42" s="2"/>
      <c r="J42" s="4">
        <v>2</v>
      </c>
      <c r="K42" s="4">
        <v>13</v>
      </c>
      <c r="L42" s="5">
        <v>233.12688866044761</v>
      </c>
      <c r="M42" s="6">
        <v>-1.2180403780274209</v>
      </c>
      <c r="O42" s="8">
        <f t="shared" si="0"/>
        <v>43.4591157370782</v>
      </c>
    </row>
    <row r="43" spans="9:15">
      <c r="I43" s="2"/>
      <c r="J43" s="4">
        <v>2</v>
      </c>
      <c r="K43" s="4">
        <v>14</v>
      </c>
      <c r="L43" s="5">
        <v>199.72387854895791</v>
      </c>
      <c r="M43" s="6">
        <v>-0.82084818077792621</v>
      </c>
      <c r="O43" s="8">
        <f t="shared" si="0"/>
        <v>37.311213739980914</v>
      </c>
    </row>
    <row r="44" spans="9:15">
      <c r="I44" s="2"/>
      <c r="J44" s="4">
        <v>2</v>
      </c>
      <c r="K44" s="4">
        <v>15</v>
      </c>
      <c r="L44" s="5">
        <v>145.99172825328699</v>
      </c>
      <c r="M44" s="6">
        <v>-0.68000000000000016</v>
      </c>
      <c r="O44" s="8">
        <f t="shared" si="0"/>
        <v>27.41071836284706</v>
      </c>
    </row>
    <row r="45" spans="9:15">
      <c r="I45" s="2"/>
      <c r="J45" s="4">
        <v>2</v>
      </c>
      <c r="K45" s="4">
        <v>16</v>
      </c>
      <c r="L45" s="5">
        <v>74.508991862858991</v>
      </c>
      <c r="M45" s="6">
        <v>-0.82084818077792621</v>
      </c>
      <c r="O45" s="8">
        <f t="shared" si="0"/>
        <v>14.097726354079331</v>
      </c>
    </row>
    <row r="46" spans="9:15">
      <c r="I46" s="2"/>
      <c r="J46" s="4">
        <v>2</v>
      </c>
      <c r="K46" s="4">
        <v>17</v>
      </c>
      <c r="L46" s="5">
        <v>0</v>
      </c>
      <c r="M46" s="6">
        <v>-0.79009891203377758</v>
      </c>
      <c r="O46" s="8">
        <f t="shared" si="0"/>
        <v>0</v>
      </c>
    </row>
    <row r="47" spans="9:15">
      <c r="I47" s="2"/>
      <c r="J47" s="4">
        <v>2</v>
      </c>
      <c r="K47" s="4">
        <v>18</v>
      </c>
      <c r="L47" s="5">
        <v>0</v>
      </c>
      <c r="M47" s="6">
        <v>-0.92406151411678272</v>
      </c>
      <c r="O47" s="8">
        <f t="shared" si="0"/>
        <v>0</v>
      </c>
    </row>
    <row r="48" spans="9:15">
      <c r="I48" s="2"/>
      <c r="J48" s="4">
        <v>2</v>
      </c>
      <c r="K48" s="4">
        <v>19</v>
      </c>
      <c r="L48" s="5">
        <v>0</v>
      </c>
      <c r="M48" s="6">
        <v>-1.1049045677120795</v>
      </c>
      <c r="O48" s="8">
        <f t="shared" si="0"/>
        <v>0</v>
      </c>
    </row>
    <row r="49" spans="9:15">
      <c r="I49" s="2"/>
      <c r="J49" s="4">
        <v>2</v>
      </c>
      <c r="K49" s="4">
        <v>20</v>
      </c>
      <c r="L49" s="5">
        <v>0</v>
      </c>
      <c r="M49" s="6">
        <v>-1.3262099056635042</v>
      </c>
      <c r="O49" s="8">
        <f t="shared" si="0"/>
        <v>0</v>
      </c>
    </row>
    <row r="50" spans="9:15">
      <c r="I50" s="2"/>
      <c r="J50" s="4">
        <v>2</v>
      </c>
      <c r="K50" s="4">
        <v>21</v>
      </c>
      <c r="L50" s="5">
        <v>0</v>
      </c>
      <c r="M50" s="6">
        <v>-1.5801233437860098</v>
      </c>
      <c r="O50" s="8">
        <f t="shared" si="0"/>
        <v>0</v>
      </c>
    </row>
    <row r="51" spans="9:15">
      <c r="I51" s="2"/>
      <c r="J51" s="4">
        <v>2</v>
      </c>
      <c r="K51" s="4">
        <v>22</v>
      </c>
      <c r="L51" s="5">
        <v>0</v>
      </c>
      <c r="M51" s="6">
        <v>-1.8576334279116442</v>
      </c>
      <c r="O51" s="8">
        <f t="shared" si="0"/>
        <v>0</v>
      </c>
    </row>
    <row r="52" spans="9:15">
      <c r="I52" s="2"/>
      <c r="J52" s="4">
        <v>2</v>
      </c>
      <c r="K52" s="4">
        <v>23</v>
      </c>
      <c r="L52" s="5">
        <v>0</v>
      </c>
      <c r="M52" s="6">
        <v>-2.1488912527491624</v>
      </c>
      <c r="O52" s="8">
        <f t="shared" si="0"/>
        <v>0</v>
      </c>
    </row>
    <row r="53" spans="9:15">
      <c r="I53" s="2"/>
      <c r="J53" s="4">
        <v>2</v>
      </c>
      <c r="K53" s="4">
        <v>24</v>
      </c>
      <c r="L53" s="5">
        <v>0</v>
      </c>
      <c r="M53" s="6">
        <v>-2.4435600021025086</v>
      </c>
      <c r="O53" s="8">
        <f t="shared" si="0"/>
        <v>0</v>
      </c>
    </row>
    <row r="54" spans="9:15">
      <c r="I54" s="2"/>
      <c r="J54" s="4">
        <v>3</v>
      </c>
      <c r="K54" s="4">
        <v>1</v>
      </c>
      <c r="L54" s="5">
        <v>0</v>
      </c>
      <c r="M54" s="6">
        <v>-3.0533417274573544</v>
      </c>
      <c r="O54" s="8">
        <f t="shared" si="0"/>
        <v>0</v>
      </c>
    </row>
    <row r="55" spans="9:15">
      <c r="I55" s="2"/>
      <c r="J55" s="4">
        <v>3</v>
      </c>
      <c r="K55" s="4">
        <v>2</v>
      </c>
      <c r="L55" s="5">
        <v>0</v>
      </c>
      <c r="M55" s="6">
        <v>-3.2909000103174724</v>
      </c>
      <c r="O55" s="8">
        <f t="shared" si="0"/>
        <v>0</v>
      </c>
    </row>
    <row r="56" spans="9:15">
      <c r="I56" s="2"/>
      <c r="J56" s="4">
        <v>3</v>
      </c>
      <c r="K56" s="4">
        <v>3</v>
      </c>
      <c r="L56" s="5">
        <v>0</v>
      </c>
      <c r="M56" s="6">
        <v>-3.5048026686338023</v>
      </c>
      <c r="O56" s="8">
        <f t="shared" si="0"/>
        <v>0</v>
      </c>
    </row>
    <row r="57" spans="9:15">
      <c r="I57" s="2"/>
      <c r="J57" s="4">
        <v>3</v>
      </c>
      <c r="K57" s="4">
        <v>4</v>
      </c>
      <c r="L57" s="5">
        <v>0</v>
      </c>
      <c r="M57" s="6">
        <v>-3.6874509625119916</v>
      </c>
      <c r="O57" s="8">
        <f t="shared" si="0"/>
        <v>0</v>
      </c>
    </row>
    <row r="58" spans="9:15">
      <c r="I58" s="2"/>
      <c r="J58" s="4">
        <v>3</v>
      </c>
      <c r="K58" s="4">
        <v>5</v>
      </c>
      <c r="L58" s="5">
        <v>0</v>
      </c>
      <c r="M58" s="6">
        <v>-3.8323564411387028</v>
      </c>
      <c r="O58" s="8">
        <f t="shared" si="0"/>
        <v>0</v>
      </c>
    </row>
    <row r="59" spans="9:15">
      <c r="I59" s="2"/>
      <c r="J59" s="4">
        <v>3</v>
      </c>
      <c r="K59" s="4">
        <v>6</v>
      </c>
      <c r="L59" s="5">
        <v>0</v>
      </c>
      <c r="M59" s="6">
        <v>-3.9343714403847567</v>
      </c>
      <c r="O59" s="8">
        <f t="shared" si="0"/>
        <v>0</v>
      </c>
    </row>
    <row r="60" spans="9:15">
      <c r="I60" s="2"/>
      <c r="J60" s="4">
        <v>3</v>
      </c>
      <c r="K60" s="4">
        <v>7</v>
      </c>
      <c r="L60" s="5">
        <v>0</v>
      </c>
      <c r="M60" s="6">
        <v>-3.9898719499143538</v>
      </c>
      <c r="O60" s="8">
        <f t="shared" si="0"/>
        <v>0</v>
      </c>
    </row>
    <row r="61" spans="9:15">
      <c r="I61" s="2"/>
      <c r="J61" s="4">
        <v>3</v>
      </c>
      <c r="K61" s="4">
        <v>8</v>
      </c>
      <c r="L61" s="5">
        <v>154.69485309972507</v>
      </c>
      <c r="M61" s="6">
        <v>-3.9840879958889297</v>
      </c>
      <c r="O61" s="8">
        <f t="shared" si="0"/>
        <v>29.331796617250919</v>
      </c>
    </row>
    <row r="62" spans="9:15">
      <c r="I62" s="2"/>
      <c r="J62" s="4">
        <v>3</v>
      </c>
      <c r="K62" s="4">
        <v>9</v>
      </c>
      <c r="L62" s="5">
        <v>275.49245844166853</v>
      </c>
      <c r="M62" s="6">
        <v>-3.7756441054932299</v>
      </c>
      <c r="O62" s="8">
        <f t="shared" si="0"/>
        <v>51.564804156028487</v>
      </c>
    </row>
    <row r="63" spans="9:15">
      <c r="I63" s="2"/>
      <c r="J63" s="4">
        <v>3</v>
      </c>
      <c r="K63" s="4">
        <v>10</v>
      </c>
      <c r="L63" s="5">
        <v>365.61400494410947</v>
      </c>
      <c r="M63" s="6">
        <v>-3.3605303398567541</v>
      </c>
      <c r="O63" s="8">
        <f t="shared" si="0"/>
        <v>67.710194848351378</v>
      </c>
    </row>
    <row r="64" spans="9:15">
      <c r="I64" s="2"/>
      <c r="J64" s="4">
        <v>3</v>
      </c>
      <c r="K64" s="4">
        <v>11</v>
      </c>
      <c r="L64" s="5">
        <v>421.40804225816066</v>
      </c>
      <c r="M64" s="6">
        <v>-2.8133062519683412</v>
      </c>
      <c r="O64" s="8">
        <f t="shared" si="0"/>
        <v>77.452302240646247</v>
      </c>
    </row>
    <row r="65" spans="9:15">
      <c r="I65" s="2"/>
      <c r="J65" s="4">
        <v>3</v>
      </c>
      <c r="K65" s="4">
        <v>12</v>
      </c>
      <c r="L65" s="5">
        <v>440.32626191974094</v>
      </c>
      <c r="M65" s="6">
        <v>-2.2322600383543785</v>
      </c>
      <c r="O65" s="8">
        <f t="shared" si="0"/>
        <v>80.613507574527944</v>
      </c>
    </row>
    <row r="66" spans="9:15">
      <c r="I66" s="2"/>
      <c r="J66" s="4">
        <v>3</v>
      </c>
      <c r="K66" s="4">
        <v>13</v>
      </c>
      <c r="L66" s="5">
        <v>421.40804225816066</v>
      </c>
      <c r="M66" s="6">
        <v>-1.7217547665380319</v>
      </c>
      <c r="O66" s="8">
        <f t="shared" si="0"/>
        <v>77.170828102087299</v>
      </c>
    </row>
    <row r="67" spans="9:15">
      <c r="I67" s="2"/>
      <c r="J67" s="4">
        <v>3</v>
      </c>
      <c r="K67" s="4">
        <v>14</v>
      </c>
      <c r="L67" s="5">
        <v>365.61400494410947</v>
      </c>
      <c r="M67" s="6">
        <v>-1.373483480730237</v>
      </c>
      <c r="O67" s="8">
        <f t="shared" si="0"/>
        <v>67.265643034910696</v>
      </c>
    </row>
    <row r="68" spans="9:15">
      <c r="I68" s="2"/>
      <c r="J68" s="4">
        <v>3</v>
      </c>
      <c r="K68" s="4">
        <v>15</v>
      </c>
      <c r="L68" s="5">
        <v>275.49245844166853</v>
      </c>
      <c r="M68" s="6">
        <v>-1.25</v>
      </c>
      <c r="O68" s="8">
        <f t="shared" si="0"/>
        <v>51.139035857674479</v>
      </c>
    </row>
    <row r="69" spans="9:15">
      <c r="I69" s="2"/>
      <c r="J69" s="4">
        <v>3</v>
      </c>
      <c r="K69" s="4">
        <v>16</v>
      </c>
      <c r="L69" s="5">
        <v>154.69485309972507</v>
      </c>
      <c r="M69" s="6">
        <v>-1.373483480730237</v>
      </c>
      <c r="O69" s="8">
        <f t="shared" si="0"/>
        <v>29.084676328161283</v>
      </c>
    </row>
    <row r="70" spans="9:15">
      <c r="I70" s="2"/>
      <c r="J70" s="4">
        <v>3</v>
      </c>
      <c r="K70" s="4">
        <v>17</v>
      </c>
      <c r="L70" s="5">
        <v>0</v>
      </c>
      <c r="M70" s="6">
        <v>-1.3468241873987148</v>
      </c>
      <c r="O70" s="8">
        <f t="shared" si="0"/>
        <v>0</v>
      </c>
    </row>
    <row r="71" spans="9:15">
      <c r="I71" s="2"/>
      <c r="J71" s="4">
        <v>3</v>
      </c>
      <c r="K71" s="4">
        <v>18</v>
      </c>
      <c r="L71" s="5">
        <v>0</v>
      </c>
      <c r="M71" s="6">
        <v>-1.4646317131868243</v>
      </c>
      <c r="O71" s="8">
        <f t="shared" ref="O71:O134" si="1">$B$7*L71*$B$6*(1-(M71+0.03125*L71-$B$10)*0.0035)/1000</f>
        <v>0</v>
      </c>
    </row>
    <row r="72" spans="9:15">
      <c r="I72" s="2"/>
      <c r="J72" s="4">
        <v>3</v>
      </c>
      <c r="K72" s="4">
        <v>19</v>
      </c>
      <c r="L72" s="5">
        <v>0</v>
      </c>
      <c r="M72" s="6">
        <v>-1.6236604975724283</v>
      </c>
      <c r="O72" s="8">
        <f t="shared" si="1"/>
        <v>0</v>
      </c>
    </row>
    <row r="73" spans="9:15">
      <c r="I73" s="2"/>
      <c r="J73" s="4">
        <v>3</v>
      </c>
      <c r="K73" s="4">
        <v>20</v>
      </c>
      <c r="L73" s="5">
        <v>0</v>
      </c>
      <c r="M73" s="6">
        <v>-1.8182611560281301</v>
      </c>
      <c r="O73" s="8">
        <f t="shared" si="1"/>
        <v>0</v>
      </c>
    </row>
    <row r="74" spans="9:15">
      <c r="I74" s="2"/>
      <c r="J74" s="4">
        <v>3</v>
      </c>
      <c r="K74" s="4">
        <v>21</v>
      </c>
      <c r="L74" s="5">
        <v>0</v>
      </c>
      <c r="M74" s="6">
        <v>-2.0415206384847351</v>
      </c>
      <c r="O74" s="8">
        <f t="shared" si="1"/>
        <v>0</v>
      </c>
    </row>
    <row r="75" spans="9:15">
      <c r="I75" s="2"/>
      <c r="J75" s="4">
        <v>3</v>
      </c>
      <c r="K75" s="4">
        <v>22</v>
      </c>
      <c r="L75" s="5">
        <v>0</v>
      </c>
      <c r="M75" s="6">
        <v>-2.2855078105211524</v>
      </c>
      <c r="O75" s="8">
        <f t="shared" si="1"/>
        <v>0</v>
      </c>
    </row>
    <row r="76" spans="9:15">
      <c r="I76" s="2"/>
      <c r="J76" s="4">
        <v>3</v>
      </c>
      <c r="K76" s="4">
        <v>23</v>
      </c>
      <c r="L76" s="5">
        <v>0</v>
      </c>
      <c r="M76" s="6">
        <v>-2.5415552012772409</v>
      </c>
      <c r="O76" s="8">
        <f t="shared" si="1"/>
        <v>0</v>
      </c>
    </row>
    <row r="77" spans="9:15">
      <c r="I77" s="2"/>
      <c r="J77" s="4">
        <v>3</v>
      </c>
      <c r="K77" s="4">
        <v>24</v>
      </c>
      <c r="L77" s="5">
        <v>0</v>
      </c>
      <c r="M77" s="6">
        <v>-2.8005669091952652</v>
      </c>
      <c r="O77" s="8">
        <f t="shared" si="1"/>
        <v>0</v>
      </c>
    </row>
    <row r="78" spans="9:15">
      <c r="I78" s="2"/>
      <c r="J78" s="4">
        <v>4</v>
      </c>
      <c r="K78" s="4">
        <v>1</v>
      </c>
      <c r="L78" s="5">
        <v>0</v>
      </c>
      <c r="M78" s="6">
        <v>-2.8230470364587772</v>
      </c>
      <c r="O78" s="8">
        <f t="shared" si="1"/>
        <v>0</v>
      </c>
    </row>
    <row r="79" spans="9:15">
      <c r="I79" s="2"/>
      <c r="J79" s="4">
        <v>4</v>
      </c>
      <c r="K79" s="4">
        <v>2</v>
      </c>
      <c r="L79" s="5">
        <v>0</v>
      </c>
      <c r="M79" s="6">
        <v>-3.101225145555834</v>
      </c>
      <c r="O79" s="8">
        <f t="shared" si="1"/>
        <v>0</v>
      </c>
    </row>
    <row r="80" spans="9:15">
      <c r="I80" s="2"/>
      <c r="J80" s="4">
        <v>4</v>
      </c>
      <c r="K80" s="4">
        <v>3</v>
      </c>
      <c r="L80" s="5">
        <v>0</v>
      </c>
      <c r="M80" s="6">
        <v>-3.3516220714513625</v>
      </c>
      <c r="O80" s="8">
        <f t="shared" si="1"/>
        <v>0</v>
      </c>
    </row>
    <row r="81" spans="9:15">
      <c r="I81" s="2"/>
      <c r="J81" s="4">
        <v>4</v>
      </c>
      <c r="K81" s="4">
        <v>4</v>
      </c>
      <c r="L81" s="5">
        <v>0</v>
      </c>
      <c r="M81" s="6">
        <v>-3.5653334375889028</v>
      </c>
      <c r="O81" s="8">
        <f t="shared" si="1"/>
        <v>0</v>
      </c>
    </row>
    <row r="82" spans="9:15">
      <c r="I82" s="2"/>
      <c r="J82" s="4">
        <v>4</v>
      </c>
      <c r="K82" s="4">
        <v>5</v>
      </c>
      <c r="L82" s="5">
        <v>0</v>
      </c>
      <c r="M82" s="6">
        <v>-3.7347594442837044</v>
      </c>
      <c r="O82" s="8">
        <f t="shared" si="1"/>
        <v>0</v>
      </c>
    </row>
    <row r="83" spans="9:15">
      <c r="I83" s="2"/>
      <c r="J83" s="4">
        <v>4</v>
      </c>
      <c r="K83" s="4">
        <v>6</v>
      </c>
      <c r="L83" s="5">
        <v>0</v>
      </c>
      <c r="M83" s="6">
        <v>-3.8538751255475763</v>
      </c>
      <c r="O83" s="8">
        <f t="shared" si="1"/>
        <v>0</v>
      </c>
    </row>
    <row r="84" spans="9:15">
      <c r="I84" s="2"/>
      <c r="J84" s="4">
        <v>4</v>
      </c>
      <c r="K84" s="4">
        <v>7</v>
      </c>
      <c r="L84" s="5">
        <v>0</v>
      </c>
      <c r="M84" s="6">
        <v>-3.9184446031805011</v>
      </c>
      <c r="O84" s="8">
        <f t="shared" si="1"/>
        <v>0</v>
      </c>
    </row>
    <row r="85" spans="9:15">
      <c r="I85" s="2"/>
      <c r="J85" s="4">
        <v>4</v>
      </c>
      <c r="K85" s="4">
        <v>8</v>
      </c>
      <c r="L85" s="5">
        <v>184.17250874813436</v>
      </c>
      <c r="M85" s="6">
        <v>-3.9105033584449176</v>
      </c>
      <c r="O85" s="8">
        <f t="shared" si="1"/>
        <v>34.808967381836908</v>
      </c>
    </row>
    <row r="86" spans="9:15">
      <c r="I86" s="2"/>
      <c r="J86" s="4">
        <v>4</v>
      </c>
      <c r="K86" s="4">
        <v>9</v>
      </c>
      <c r="L86" s="5">
        <v>321.15319948363771</v>
      </c>
      <c r="M86" s="6">
        <v>-3.6646475467879061</v>
      </c>
      <c r="O86" s="8">
        <f t="shared" si="1"/>
        <v>59.809046079303599</v>
      </c>
    </row>
    <row r="87" spans="9:15">
      <c r="I87" s="2"/>
      <c r="J87" s="4">
        <v>4</v>
      </c>
      <c r="K87" s="4">
        <v>10</v>
      </c>
      <c r="L87" s="5">
        <v>423.15024751914746</v>
      </c>
      <c r="M87" s="6">
        <v>-3.1778334508315207</v>
      </c>
      <c r="O87" s="8">
        <f t="shared" si="1"/>
        <v>77.852799794403396</v>
      </c>
    </row>
    <row r="88" spans="9:15">
      <c r="I88" s="2"/>
      <c r="J88" s="4">
        <v>4</v>
      </c>
      <c r="K88" s="4">
        <v>11</v>
      </c>
      <c r="L88" s="5">
        <v>486.23031913296262</v>
      </c>
      <c r="M88" s="6">
        <v>-2.5372972311701218</v>
      </c>
      <c r="O88" s="8">
        <f t="shared" si="1"/>
        <v>88.6814221574854</v>
      </c>
    </row>
    <row r="89" spans="9:15">
      <c r="I89" s="2"/>
      <c r="J89" s="4">
        <v>4</v>
      </c>
      <c r="K89" s="4">
        <v>12</v>
      </c>
      <c r="L89" s="5">
        <v>507.61038091514303</v>
      </c>
      <c r="M89" s="6">
        <v>-1.857821760750535</v>
      </c>
      <c r="O89" s="8">
        <f t="shared" si="1"/>
        <v>92.162253092801436</v>
      </c>
    </row>
    <row r="90" spans="9:15">
      <c r="I90" s="2"/>
      <c r="J90" s="4">
        <v>4</v>
      </c>
      <c r="K90" s="4">
        <v>13</v>
      </c>
      <c r="L90" s="5">
        <v>486.23031913296262</v>
      </c>
      <c r="M90" s="6">
        <v>-1.2611677522345421</v>
      </c>
      <c r="O90" s="8">
        <f t="shared" si="1"/>
        <v>88.301732968726427</v>
      </c>
    </row>
    <row r="91" spans="9:15">
      <c r="I91" s="2"/>
      <c r="J91" s="4">
        <v>4</v>
      </c>
      <c r="K91" s="4">
        <v>14</v>
      </c>
      <c r="L91" s="5">
        <v>423.15024751914746</v>
      </c>
      <c r="M91" s="6">
        <v>-0.85425446974886077</v>
      </c>
      <c r="O91" s="8">
        <f t="shared" si="1"/>
        <v>77.251150387911721</v>
      </c>
    </row>
    <row r="92" spans="9:15">
      <c r="I92" s="2"/>
      <c r="J92" s="4">
        <v>4</v>
      </c>
      <c r="K92" s="4">
        <v>15</v>
      </c>
      <c r="L92" s="5">
        <v>321.15319948363771</v>
      </c>
      <c r="M92" s="6">
        <v>-0.71000000000000019</v>
      </c>
      <c r="O92" s="8">
        <f t="shared" si="1"/>
        <v>59.228402818935521</v>
      </c>
    </row>
    <row r="93" spans="9:15">
      <c r="I93" s="2"/>
      <c r="J93" s="4">
        <v>4</v>
      </c>
      <c r="K93" s="4">
        <v>16</v>
      </c>
      <c r="L93" s="5">
        <v>184.17250874813436</v>
      </c>
      <c r="M93" s="6">
        <v>-0.85425446974886077</v>
      </c>
      <c r="O93" s="8">
        <f t="shared" si="1"/>
        <v>34.464534205529347</v>
      </c>
    </row>
    <row r="94" spans="9:15">
      <c r="I94" s="2"/>
      <c r="J94" s="4">
        <v>4</v>
      </c>
      <c r="K94" s="4">
        <v>17</v>
      </c>
      <c r="L94" s="5">
        <v>0</v>
      </c>
      <c r="M94" s="6">
        <v>-0.8234885742356044</v>
      </c>
      <c r="O94" s="8">
        <f t="shared" si="1"/>
        <v>0</v>
      </c>
    </row>
    <row r="95" spans="9:15">
      <c r="I95" s="2"/>
      <c r="J95" s="4">
        <v>4</v>
      </c>
      <c r="K95" s="4">
        <v>18</v>
      </c>
      <c r="L95" s="5">
        <v>0</v>
      </c>
      <c r="M95" s="6">
        <v>-0.96156801797201408</v>
      </c>
      <c r="O95" s="8">
        <f t="shared" si="1"/>
        <v>0</v>
      </c>
    </row>
    <row r="96" spans="9:15">
      <c r="I96" s="2"/>
      <c r="J96" s="4">
        <v>4</v>
      </c>
      <c r="K96" s="4">
        <v>19</v>
      </c>
      <c r="L96" s="5">
        <v>0</v>
      </c>
      <c r="M96" s="6">
        <v>-1.1479547236728147</v>
      </c>
      <c r="O96" s="8">
        <f t="shared" si="1"/>
        <v>0</v>
      </c>
    </row>
    <row r="97" spans="9:15">
      <c r="I97" s="2"/>
      <c r="J97" s="4">
        <v>4</v>
      </c>
      <c r="K97" s="4">
        <v>20</v>
      </c>
      <c r="L97" s="5">
        <v>0</v>
      </c>
      <c r="M97" s="6">
        <v>-1.3760205851552247</v>
      </c>
      <c r="O97" s="8">
        <f t="shared" si="1"/>
        <v>0</v>
      </c>
    </row>
    <row r="98" spans="9:15">
      <c r="I98" s="2"/>
      <c r="J98" s="4">
        <v>4</v>
      </c>
      <c r="K98" s="4">
        <v>21</v>
      </c>
      <c r="L98" s="5">
        <v>0</v>
      </c>
      <c r="M98" s="6">
        <v>-1.6376553418677235</v>
      </c>
      <c r="O98" s="8">
        <f t="shared" si="1"/>
        <v>0</v>
      </c>
    </row>
    <row r="99" spans="9:15">
      <c r="I99" s="2"/>
      <c r="J99" s="4">
        <v>4</v>
      </c>
      <c r="K99" s="4">
        <v>22</v>
      </c>
      <c r="L99" s="5">
        <v>0</v>
      </c>
      <c r="M99" s="6">
        <v>-1.9235549882371854</v>
      </c>
      <c r="O99" s="8">
        <f t="shared" si="1"/>
        <v>0</v>
      </c>
    </row>
    <row r="100" spans="9:15">
      <c r="I100" s="2"/>
      <c r="J100" s="4">
        <v>4</v>
      </c>
      <c r="K100" s="4">
        <v>23</v>
      </c>
      <c r="L100" s="5">
        <v>0</v>
      </c>
      <c r="M100" s="6">
        <v>-2.2235526338374307</v>
      </c>
      <c r="O100" s="8">
        <f t="shared" si="1"/>
        <v>0</v>
      </c>
    </row>
    <row r="101" spans="9:15">
      <c r="I101" s="2"/>
      <c r="J101" s="4">
        <v>4</v>
      </c>
      <c r="K101" s="4">
        <v>24</v>
      </c>
      <c r="L101" s="5">
        <v>0</v>
      </c>
      <c r="M101" s="6">
        <v>-2.5269800486455796</v>
      </c>
      <c r="O101" s="8">
        <f t="shared" si="1"/>
        <v>0</v>
      </c>
    </row>
    <row r="102" spans="9:15">
      <c r="I102" s="2"/>
      <c r="J102" s="4">
        <v>5</v>
      </c>
      <c r="K102" s="4">
        <v>1</v>
      </c>
      <c r="L102" s="5">
        <v>0</v>
      </c>
      <c r="M102" s="6">
        <v>-3.3847943840639028</v>
      </c>
      <c r="O102" s="8">
        <f t="shared" si="1"/>
        <v>0</v>
      </c>
    </row>
    <row r="103" spans="9:15">
      <c r="I103" s="2"/>
      <c r="J103" s="4">
        <v>5</v>
      </c>
      <c r="K103" s="4">
        <v>2</v>
      </c>
      <c r="L103" s="5">
        <v>0</v>
      </c>
      <c r="M103" s="6">
        <v>-3.5748675358411393</v>
      </c>
      <c r="O103" s="8">
        <f t="shared" si="1"/>
        <v>0</v>
      </c>
    </row>
    <row r="104" spans="9:15">
      <c r="I104" s="2"/>
      <c r="J104" s="4">
        <v>5</v>
      </c>
      <c r="K104" s="4">
        <v>3</v>
      </c>
      <c r="L104" s="5">
        <v>0</v>
      </c>
      <c r="M104" s="6">
        <v>-3.7458991330911493</v>
      </c>
      <c r="O104" s="8">
        <f t="shared" si="1"/>
        <v>0</v>
      </c>
    </row>
    <row r="105" spans="9:15">
      <c r="I105" s="2"/>
      <c r="J105" s="4">
        <v>5</v>
      </c>
      <c r="K105" s="4">
        <v>4</v>
      </c>
      <c r="L105" s="5">
        <v>0</v>
      </c>
      <c r="M105" s="6">
        <v>-3.8918003645350936</v>
      </c>
      <c r="O105" s="8">
        <f t="shared" si="1"/>
        <v>0</v>
      </c>
    </row>
    <row r="106" spans="9:15">
      <c r="I106" s="2"/>
      <c r="J106" s="4">
        <v>5</v>
      </c>
      <c r="K106" s="4">
        <v>5</v>
      </c>
      <c r="L106" s="5">
        <v>0</v>
      </c>
      <c r="M106" s="6">
        <v>-4.00737707261439</v>
      </c>
      <c r="O106" s="8">
        <f t="shared" si="1"/>
        <v>0</v>
      </c>
    </row>
    <row r="107" spans="9:15">
      <c r="I107" s="2"/>
      <c r="J107" s="4">
        <v>5</v>
      </c>
      <c r="K107" s="4">
        <v>6</v>
      </c>
      <c r="L107" s="5">
        <v>0</v>
      </c>
      <c r="M107" s="6">
        <v>-4.0885146681242395</v>
      </c>
      <c r="O107" s="8">
        <f t="shared" si="1"/>
        <v>0</v>
      </c>
    </row>
    <row r="108" spans="9:15">
      <c r="I108" s="2"/>
      <c r="J108" s="4">
        <v>5</v>
      </c>
      <c r="K108" s="4">
        <v>7</v>
      </c>
      <c r="L108" s="5">
        <v>0</v>
      </c>
      <c r="M108" s="6">
        <v>-4.1323246116682872</v>
      </c>
      <c r="O108" s="8">
        <f t="shared" si="1"/>
        <v>0</v>
      </c>
    </row>
    <row r="109" spans="9:15">
      <c r="I109" s="2"/>
      <c r="J109" s="4">
        <v>5</v>
      </c>
      <c r="K109" s="4">
        <v>8</v>
      </c>
      <c r="L109" s="5">
        <v>190.98674804182406</v>
      </c>
      <c r="M109" s="6">
        <v>-4.1260325742379447</v>
      </c>
      <c r="O109" s="8">
        <f t="shared" si="1"/>
        <v>36.097174061581896</v>
      </c>
    </row>
    <row r="110" spans="9:15">
      <c r="I110" s="2"/>
      <c r="J110" s="4">
        <v>5</v>
      </c>
      <c r="K110" s="4">
        <v>9</v>
      </c>
      <c r="L110" s="5">
        <v>331.36704246405196</v>
      </c>
      <c r="M110" s="6">
        <v>-3.9567567315464398</v>
      </c>
      <c r="O110" s="8">
        <f t="shared" si="1"/>
        <v>61.705702228649777</v>
      </c>
    </row>
    <row r="111" spans="9:15">
      <c r="I111" s="2"/>
      <c r="J111" s="4">
        <v>5</v>
      </c>
      <c r="K111" s="4">
        <v>10</v>
      </c>
      <c r="L111" s="5">
        <v>435.85573148156959</v>
      </c>
      <c r="M111" s="6">
        <v>-3.6236054005916722</v>
      </c>
      <c r="O111" s="8">
        <f t="shared" si="1"/>
        <v>80.203398739665715</v>
      </c>
    </row>
    <row r="112" spans="9:15">
      <c r="I112" s="2"/>
      <c r="J112" s="4">
        <v>5</v>
      </c>
      <c r="K112" s="4">
        <v>11</v>
      </c>
      <c r="L112" s="5">
        <v>500.46528668977669</v>
      </c>
      <c r="M112" s="6">
        <v>-3.1861312796490875</v>
      </c>
      <c r="O112" s="8">
        <f t="shared" si="1"/>
        <v>91.340146458910027</v>
      </c>
    </row>
    <row r="113" spans="9:15">
      <c r="I113" s="2"/>
      <c r="J113" s="4">
        <v>5</v>
      </c>
      <c r="K113" s="4">
        <v>12</v>
      </c>
      <c r="L113" s="5">
        <v>522.36233880120869</v>
      </c>
      <c r="M113" s="6">
        <v>-2.7225353600013729</v>
      </c>
      <c r="O113" s="8">
        <f t="shared" si="1"/>
        <v>94.969677542033821</v>
      </c>
    </row>
    <row r="114" spans="9:15">
      <c r="I114" s="2"/>
      <c r="J114" s="4">
        <v>5</v>
      </c>
      <c r="K114" s="4">
        <v>13</v>
      </c>
      <c r="L114" s="5">
        <v>500.46528668977669</v>
      </c>
      <c r="M114" s="6">
        <v>-2.3156880532581274</v>
      </c>
      <c r="O114" s="8">
        <f t="shared" si="1"/>
        <v>91.073579778627447</v>
      </c>
    </row>
    <row r="115" spans="9:15">
      <c r="I115" s="2"/>
      <c r="J115" s="4">
        <v>5</v>
      </c>
      <c r="K115" s="4">
        <v>14</v>
      </c>
      <c r="L115" s="5">
        <v>435.85573148156959</v>
      </c>
      <c r="M115" s="6">
        <v>-2.0383156331917576</v>
      </c>
      <c r="O115" s="8">
        <f t="shared" si="1"/>
        <v>79.780591055303205</v>
      </c>
    </row>
    <row r="116" spans="9:15">
      <c r="I116" s="2"/>
      <c r="J116" s="4">
        <v>5</v>
      </c>
      <c r="K116" s="4">
        <v>15</v>
      </c>
      <c r="L116" s="5">
        <v>331.36704246405196</v>
      </c>
      <c r="M116" s="6">
        <v>-1.9400000000000002</v>
      </c>
      <c r="O116" s="8">
        <f t="shared" si="1"/>
        <v>61.296767230213838</v>
      </c>
    </row>
    <row r="117" spans="9:15">
      <c r="I117" s="2"/>
      <c r="J117" s="4">
        <v>5</v>
      </c>
      <c r="K117" s="4">
        <v>16</v>
      </c>
      <c r="L117" s="5">
        <v>190.98674804182406</v>
      </c>
      <c r="M117" s="6">
        <v>-2.0383156331917576</v>
      </c>
      <c r="O117" s="8">
        <f t="shared" si="1"/>
        <v>35.853187277077481</v>
      </c>
    </row>
    <row r="118" spans="9:15">
      <c r="I118" s="2"/>
      <c r="J118" s="4">
        <v>5</v>
      </c>
      <c r="K118" s="4">
        <v>17</v>
      </c>
      <c r="L118" s="5">
        <v>0</v>
      </c>
      <c r="M118" s="6">
        <v>-2.0176240438024848</v>
      </c>
      <c r="O118" s="8">
        <f t="shared" si="1"/>
        <v>0</v>
      </c>
    </row>
    <row r="119" spans="9:15">
      <c r="I119" s="2"/>
      <c r="J119" s="4">
        <v>5</v>
      </c>
      <c r="K119" s="4">
        <v>18</v>
      </c>
      <c r="L119" s="5">
        <v>0</v>
      </c>
      <c r="M119" s="6">
        <v>-2.1120649103219074</v>
      </c>
      <c r="O119" s="8">
        <f t="shared" si="1"/>
        <v>0</v>
      </c>
    </row>
    <row r="120" spans="9:15">
      <c r="I120" s="2"/>
      <c r="J120" s="4">
        <v>5</v>
      </c>
      <c r="K120" s="4">
        <v>19</v>
      </c>
      <c r="L120" s="5">
        <v>0</v>
      </c>
      <c r="M120" s="6">
        <v>-2.2395407348894847</v>
      </c>
      <c r="O120" s="8">
        <f t="shared" si="1"/>
        <v>0</v>
      </c>
    </row>
    <row r="121" spans="9:15">
      <c r="I121" s="2"/>
      <c r="J121" s="4">
        <v>5</v>
      </c>
      <c r="K121" s="4">
        <v>20</v>
      </c>
      <c r="L121" s="5">
        <v>0</v>
      </c>
      <c r="M121" s="6">
        <v>-2.3955133137411964</v>
      </c>
      <c r="O121" s="8">
        <f t="shared" si="1"/>
        <v>0</v>
      </c>
    </row>
    <row r="122" spans="9:15">
      <c r="I122" s="2"/>
      <c r="J122" s="4">
        <v>5</v>
      </c>
      <c r="K122" s="4">
        <v>21</v>
      </c>
      <c r="L122" s="5">
        <v>0</v>
      </c>
      <c r="M122" s="6">
        <v>-2.5744299442620178</v>
      </c>
      <c r="O122" s="8">
        <f t="shared" si="1"/>
        <v>0</v>
      </c>
    </row>
    <row r="123" spans="9:15">
      <c r="I123" s="2"/>
      <c r="J123" s="4">
        <v>5</v>
      </c>
      <c r="K123" s="4">
        <v>22</v>
      </c>
      <c r="L123" s="5">
        <v>0</v>
      </c>
      <c r="M123" s="6">
        <v>-2.7699211040046161</v>
      </c>
      <c r="O123" s="8">
        <f t="shared" si="1"/>
        <v>0</v>
      </c>
    </row>
    <row r="124" spans="9:15">
      <c r="I124" s="2"/>
      <c r="J124" s="4">
        <v>5</v>
      </c>
      <c r="K124" s="4">
        <v>23</v>
      </c>
      <c r="L124" s="5">
        <v>0</v>
      </c>
      <c r="M124" s="6">
        <v>-2.9750272089067886</v>
      </c>
      <c r="O124" s="8">
        <f t="shared" si="1"/>
        <v>0</v>
      </c>
    </row>
    <row r="125" spans="9:15">
      <c r="I125" s="2"/>
      <c r="J125" s="4">
        <v>5</v>
      </c>
      <c r="K125" s="4">
        <v>24</v>
      </c>
      <c r="L125" s="5">
        <v>0</v>
      </c>
      <c r="M125" s="6">
        <v>-3.182446378000531</v>
      </c>
      <c r="O125" s="8">
        <f t="shared" si="1"/>
        <v>0</v>
      </c>
    </row>
    <row r="126" spans="9:15">
      <c r="I126" s="2"/>
      <c r="J126" s="4">
        <v>6</v>
      </c>
      <c r="K126" s="4">
        <v>1</v>
      </c>
      <c r="L126" s="5">
        <v>0</v>
      </c>
      <c r="M126" s="6">
        <v>-1.8368095882935758</v>
      </c>
      <c r="O126" s="8">
        <f t="shared" si="1"/>
        <v>0</v>
      </c>
    </row>
    <row r="127" spans="9:15">
      <c r="I127" s="2"/>
      <c r="J127" s="4">
        <v>6</v>
      </c>
      <c r="K127" s="4">
        <v>2</v>
      </c>
      <c r="L127" s="5">
        <v>0</v>
      </c>
      <c r="M127" s="6">
        <v>-2.2334007559883444</v>
      </c>
      <c r="O127" s="8">
        <f t="shared" si="1"/>
        <v>0</v>
      </c>
    </row>
    <row r="128" spans="9:15">
      <c r="I128" s="2"/>
      <c r="J128" s="4">
        <v>6</v>
      </c>
      <c r="K128" s="4">
        <v>3</v>
      </c>
      <c r="L128" s="5">
        <v>0</v>
      </c>
      <c r="M128" s="6">
        <v>-2.5901291677201632</v>
      </c>
      <c r="O128" s="8">
        <f t="shared" si="1"/>
        <v>0</v>
      </c>
    </row>
    <row r="129" spans="9:15">
      <c r="I129" s="2"/>
      <c r="J129" s="4">
        <v>6</v>
      </c>
      <c r="K129" s="4">
        <v>4</v>
      </c>
      <c r="L129" s="5">
        <v>0</v>
      </c>
      <c r="M129" s="6">
        <v>-2.8942800809910731</v>
      </c>
      <c r="O129" s="8">
        <f t="shared" si="1"/>
        <v>0</v>
      </c>
    </row>
    <row r="130" spans="9:15">
      <c r="I130" s="2"/>
      <c r="J130" s="4">
        <v>6</v>
      </c>
      <c r="K130" s="4">
        <v>5</v>
      </c>
      <c r="L130" s="5">
        <v>0</v>
      </c>
      <c r="M130" s="6">
        <v>-3.1350127541736139</v>
      </c>
      <c r="O130" s="8">
        <f t="shared" si="1"/>
        <v>0</v>
      </c>
    </row>
    <row r="131" spans="9:15">
      <c r="I131" s="2"/>
      <c r="J131" s="4">
        <v>6</v>
      </c>
      <c r="K131" s="4">
        <v>6</v>
      </c>
      <c r="L131" s="5">
        <v>0</v>
      </c>
      <c r="M131" s="6">
        <v>-3.3037468391662652</v>
      </c>
      <c r="O131" s="8">
        <f t="shared" si="1"/>
        <v>0</v>
      </c>
    </row>
    <row r="132" spans="9:15">
      <c r="I132" s="2"/>
      <c r="J132" s="4">
        <v>6</v>
      </c>
      <c r="K132" s="4">
        <v>7</v>
      </c>
      <c r="L132" s="5">
        <v>0</v>
      </c>
      <c r="M132" s="6">
        <v>-3.3944682076552901</v>
      </c>
      <c r="O132" s="8">
        <f t="shared" si="1"/>
        <v>0</v>
      </c>
    </row>
    <row r="133" spans="9:15">
      <c r="I133" s="2"/>
      <c r="J133" s="4">
        <v>6</v>
      </c>
      <c r="K133" s="4">
        <v>8</v>
      </c>
      <c r="L133" s="5">
        <v>140.6166185472058</v>
      </c>
      <c r="M133" s="6">
        <v>-3.3793893846390892</v>
      </c>
      <c r="O133" s="8">
        <f t="shared" si="1"/>
        <v>26.648236641050339</v>
      </c>
    </row>
    <row r="134" spans="9:15">
      <c r="I134" s="2"/>
      <c r="J134" s="4">
        <v>6</v>
      </c>
      <c r="K134" s="4">
        <v>9</v>
      </c>
      <c r="L134" s="5">
        <v>252.32565178380872</v>
      </c>
      <c r="M134" s="6">
        <v>-3.0233483167035775</v>
      </c>
      <c r="O134" s="8">
        <f t="shared" si="1"/>
        <v>47.224224209260221</v>
      </c>
    </row>
    <row r="135" spans="9:15">
      <c r="I135" s="2"/>
      <c r="J135" s="4">
        <v>6</v>
      </c>
      <c r="K135" s="4">
        <v>10</v>
      </c>
      <c r="L135" s="5">
        <v>335.76654900421073</v>
      </c>
      <c r="M135" s="6">
        <v>-2.3270756549642764</v>
      </c>
      <c r="O135" s="8">
        <f t="shared" ref="O135:O198" si="2">$B$7*L135*$B$6*(1-(M135+0.03125*L135-$B$10)*0.0035)/1000</f>
        <v>62.161875649445456</v>
      </c>
    </row>
    <row r="136" spans="9:15">
      <c r="I136" s="2"/>
      <c r="J136" s="4">
        <v>6</v>
      </c>
      <c r="K136" s="4">
        <v>11</v>
      </c>
      <c r="L136" s="5">
        <v>387.46357325620141</v>
      </c>
      <c r="M136" s="6">
        <v>-1.4147069963413397</v>
      </c>
      <c r="O136" s="8">
        <f t="shared" si="2"/>
        <v>71.133411002368447</v>
      </c>
    </row>
    <row r="137" spans="9:15">
      <c r="I137" s="2"/>
      <c r="J137" s="4">
        <v>6</v>
      </c>
      <c r="K137" s="4">
        <v>12</v>
      </c>
      <c r="L137" s="5">
        <v>404.99801547957867</v>
      </c>
      <c r="M137" s="6">
        <v>-0.44890480666601096</v>
      </c>
      <c r="O137" s="8">
        <f t="shared" si="2"/>
        <v>73.977367498372601</v>
      </c>
    </row>
    <row r="138" spans="9:15">
      <c r="I138" s="2"/>
      <c r="J138" s="4">
        <v>6</v>
      </c>
      <c r="K138" s="4">
        <v>13</v>
      </c>
      <c r="L138" s="5">
        <v>387.46357325620141</v>
      </c>
      <c r="M138" s="6">
        <v>0.39814200315050141</v>
      </c>
      <c r="O138" s="8">
        <f t="shared" si="2"/>
        <v>70.703593630179199</v>
      </c>
    </row>
    <row r="139" spans="9:15">
      <c r="I139" s="2"/>
      <c r="J139" s="4">
        <v>6</v>
      </c>
      <c r="K139" s="4">
        <v>14</v>
      </c>
      <c r="L139" s="5">
        <v>335.76654900421073</v>
      </c>
      <c r="M139" s="6">
        <v>0.97541693176629218</v>
      </c>
      <c r="O139" s="8">
        <f t="shared" si="2"/>
        <v>61.483343026825388</v>
      </c>
    </row>
    <row r="140" spans="9:15">
      <c r="I140" s="2"/>
      <c r="J140" s="4">
        <v>6</v>
      </c>
      <c r="K140" s="4">
        <v>15</v>
      </c>
      <c r="L140" s="5">
        <v>252.32565178380872</v>
      </c>
      <c r="M140" s="6">
        <v>1.1799999999999997</v>
      </c>
      <c r="O140" s="8">
        <f t="shared" si="2"/>
        <v>46.575218917569039</v>
      </c>
    </row>
    <row r="141" spans="9:15">
      <c r="I141" s="2"/>
      <c r="J141" s="4">
        <v>6</v>
      </c>
      <c r="K141" s="4">
        <v>16</v>
      </c>
      <c r="L141" s="5">
        <v>140.6166185472058</v>
      </c>
      <c r="M141" s="6">
        <v>0.97541693176629218</v>
      </c>
      <c r="O141" s="8">
        <f t="shared" si="2"/>
        <v>26.273525204464804</v>
      </c>
    </row>
    <row r="142" spans="9:15">
      <c r="I142" s="2"/>
      <c r="J142" s="4">
        <v>6</v>
      </c>
      <c r="K142" s="4">
        <v>17</v>
      </c>
      <c r="L142" s="5">
        <v>0</v>
      </c>
      <c r="M142" s="6">
        <v>1.0178580620798581</v>
      </c>
      <c r="O142" s="8">
        <f t="shared" si="2"/>
        <v>0</v>
      </c>
    </row>
    <row r="143" spans="9:15">
      <c r="I143" s="2"/>
      <c r="J143" s="4">
        <v>6</v>
      </c>
      <c r="K143" s="4">
        <v>18</v>
      </c>
      <c r="L143" s="5">
        <v>0</v>
      </c>
      <c r="M143" s="6">
        <v>0.82059536109290154</v>
      </c>
      <c r="O143" s="8">
        <f t="shared" si="2"/>
        <v>0</v>
      </c>
    </row>
    <row r="144" spans="9:15">
      <c r="I144" s="2"/>
      <c r="J144" s="4">
        <v>6</v>
      </c>
      <c r="K144" s="4">
        <v>19</v>
      </c>
      <c r="L144" s="5">
        <v>0</v>
      </c>
      <c r="M144" s="6">
        <v>0.55434293070069618</v>
      </c>
      <c r="O144" s="8">
        <f t="shared" si="2"/>
        <v>0</v>
      </c>
    </row>
    <row r="145" spans="9:15">
      <c r="I145" s="2"/>
      <c r="J145" s="4">
        <v>6</v>
      </c>
      <c r="K145" s="4">
        <v>20</v>
      </c>
      <c r="L145" s="5">
        <v>0</v>
      </c>
      <c r="M145" s="6">
        <v>0.22859071053394886</v>
      </c>
      <c r="O145" s="8">
        <f t="shared" si="2"/>
        <v>0</v>
      </c>
    </row>
    <row r="146" spans="9:15">
      <c r="I146" s="2"/>
      <c r="J146" s="4">
        <v>6</v>
      </c>
      <c r="K146" s="4">
        <v>21</v>
      </c>
      <c r="L146" s="5">
        <v>0</v>
      </c>
      <c r="M146" s="6">
        <v>-0.14505063016613462</v>
      </c>
      <c r="O146" s="8">
        <f t="shared" si="2"/>
        <v>0</v>
      </c>
    </row>
    <row r="147" spans="9:15">
      <c r="I147" s="2"/>
      <c r="J147" s="4">
        <v>6</v>
      </c>
      <c r="K147" s="4">
        <v>22</v>
      </c>
      <c r="L147" s="5">
        <v>0</v>
      </c>
      <c r="M147" s="6">
        <v>-0.55326352745635465</v>
      </c>
      <c r="O147" s="8">
        <f t="shared" si="2"/>
        <v>0</v>
      </c>
    </row>
    <row r="148" spans="9:15">
      <c r="I148" s="2"/>
      <c r="J148" s="4">
        <v>6</v>
      </c>
      <c r="K148" s="4">
        <v>23</v>
      </c>
      <c r="L148" s="5">
        <v>0</v>
      </c>
      <c r="M148" s="6">
        <v>-0.98149819583408304</v>
      </c>
      <c r="O148" s="8">
        <f t="shared" si="2"/>
        <v>0</v>
      </c>
    </row>
    <row r="149" spans="9:15">
      <c r="I149" s="2"/>
      <c r="J149" s="4">
        <v>6</v>
      </c>
      <c r="K149" s="4">
        <v>24</v>
      </c>
      <c r="L149" s="5">
        <v>0</v>
      </c>
      <c r="M149" s="6">
        <v>-1.4144912210097522</v>
      </c>
      <c r="O149" s="8">
        <f t="shared" si="2"/>
        <v>0</v>
      </c>
    </row>
    <row r="150" spans="9:15">
      <c r="I150" s="2"/>
      <c r="J150" s="4">
        <v>7</v>
      </c>
      <c r="K150" s="4">
        <v>1</v>
      </c>
      <c r="L150" s="5">
        <v>0</v>
      </c>
      <c r="M150" s="6">
        <v>-2.6834940128548865</v>
      </c>
      <c r="O150" s="8">
        <f t="shared" si="2"/>
        <v>0</v>
      </c>
    </row>
    <row r="151" spans="9:15">
      <c r="I151" s="2"/>
      <c r="J151" s="4">
        <v>7</v>
      </c>
      <c r="K151" s="4">
        <v>2</v>
      </c>
      <c r="L151" s="5">
        <v>0</v>
      </c>
      <c r="M151" s="6">
        <v>-2.9098880332748509</v>
      </c>
      <c r="O151" s="8">
        <f t="shared" si="2"/>
        <v>0</v>
      </c>
    </row>
    <row r="152" spans="9:15">
      <c r="I152" s="2"/>
      <c r="J152" s="4">
        <v>7</v>
      </c>
      <c r="K152" s="4">
        <v>3</v>
      </c>
      <c r="L152" s="5">
        <v>0</v>
      </c>
      <c r="M152" s="6">
        <v>-3.1134460990561723</v>
      </c>
      <c r="O152" s="8">
        <f t="shared" si="2"/>
        <v>0</v>
      </c>
    </row>
    <row r="153" spans="9:15">
      <c r="I153" s="2"/>
      <c r="J153" s="4">
        <v>7</v>
      </c>
      <c r="K153" s="4">
        <v>4</v>
      </c>
      <c r="L153" s="5">
        <v>0</v>
      </c>
      <c r="M153" s="6">
        <v>-3.2869037474885183</v>
      </c>
      <c r="O153" s="8">
        <f t="shared" si="2"/>
        <v>0</v>
      </c>
    </row>
    <row r="154" spans="9:15">
      <c r="I154" s="2"/>
      <c r="J154" s="4">
        <v>7</v>
      </c>
      <c r="K154" s="4">
        <v>5</v>
      </c>
      <c r="L154" s="5">
        <v>0</v>
      </c>
      <c r="M154" s="6">
        <v>-3.4240707221749149</v>
      </c>
      <c r="O154" s="8">
        <f t="shared" si="2"/>
        <v>0</v>
      </c>
    </row>
    <row r="155" spans="9:15">
      <c r="I155" s="2"/>
      <c r="J155" s="4">
        <v>7</v>
      </c>
      <c r="K155" s="4">
        <v>6</v>
      </c>
      <c r="L155" s="5">
        <v>0</v>
      </c>
      <c r="M155" s="6">
        <v>-3.520051887327579</v>
      </c>
      <c r="O155" s="8">
        <f t="shared" si="2"/>
        <v>0</v>
      </c>
    </row>
    <row r="156" spans="9:15">
      <c r="I156" s="2"/>
      <c r="J156" s="4">
        <v>7</v>
      </c>
      <c r="K156" s="4">
        <v>7</v>
      </c>
      <c r="L156" s="5">
        <v>0</v>
      </c>
      <c r="M156" s="6">
        <v>-3.5714219225472945</v>
      </c>
      <c r="O156" s="8">
        <f t="shared" si="2"/>
        <v>0</v>
      </c>
    </row>
    <row r="157" spans="9:15">
      <c r="I157" s="2"/>
      <c r="J157" s="4">
        <v>7</v>
      </c>
      <c r="K157" s="4">
        <v>8</v>
      </c>
      <c r="L157" s="5">
        <v>258.75383252779471</v>
      </c>
      <c r="M157" s="6">
        <v>-3.5616175539386257</v>
      </c>
      <c r="O157" s="8">
        <f t="shared" si="2"/>
        <v>48.480716485261041</v>
      </c>
    </row>
    <row r="158" spans="9:15">
      <c r="I158" s="2"/>
      <c r="J158" s="4">
        <v>7</v>
      </c>
      <c r="K158" s="4">
        <v>9</v>
      </c>
      <c r="L158" s="5">
        <v>434.09168375830762</v>
      </c>
      <c r="M158" s="6">
        <v>-3.3566623948654666</v>
      </c>
      <c r="O158" s="8">
        <f t="shared" si="2"/>
        <v>79.82252562443486</v>
      </c>
    </row>
    <row r="159" spans="9:15">
      <c r="I159" s="2"/>
      <c r="J159" s="4">
        <v>7</v>
      </c>
      <c r="K159" s="4">
        <v>10</v>
      </c>
      <c r="L159" s="5">
        <v>564.14003488459389</v>
      </c>
      <c r="M159" s="6">
        <v>-2.9585100629902783</v>
      </c>
      <c r="O159" s="8">
        <f t="shared" si="2"/>
        <v>102.19597406674609</v>
      </c>
    </row>
    <row r="160" spans="9:15">
      <c r="I160" s="2"/>
      <c r="J160" s="4">
        <v>7</v>
      </c>
      <c r="K160" s="4">
        <v>11</v>
      </c>
      <c r="L160" s="5">
        <v>644.40287015223021</v>
      </c>
      <c r="M160" s="6">
        <v>-2.437947865600294</v>
      </c>
      <c r="O160" s="8">
        <f t="shared" si="2"/>
        <v>115.5415649950566</v>
      </c>
    </row>
    <row r="161" spans="9:15">
      <c r="I161" s="2"/>
      <c r="J161" s="4">
        <v>7</v>
      </c>
      <c r="K161" s="4">
        <v>12</v>
      </c>
      <c r="L161" s="5">
        <v>671.58533585201974</v>
      </c>
      <c r="M161" s="6">
        <v>-1.8875262997758939</v>
      </c>
      <c r="O161" s="8">
        <f t="shared" si="2"/>
        <v>119.84010366415686</v>
      </c>
    </row>
    <row r="162" spans="9:15">
      <c r="I162" s="2"/>
      <c r="J162" s="4">
        <v>7</v>
      </c>
      <c r="K162" s="4">
        <v>13</v>
      </c>
      <c r="L162" s="5">
        <v>644.40287015223021</v>
      </c>
      <c r="M162" s="6">
        <v>-1.4051045450276618</v>
      </c>
      <c r="O162" s="8">
        <f t="shared" si="2"/>
        <v>115.13429410896593</v>
      </c>
    </row>
    <row r="163" spans="9:15">
      <c r="I163" s="2"/>
      <c r="J163" s="4">
        <v>7</v>
      </c>
      <c r="K163" s="4">
        <v>14</v>
      </c>
      <c r="L163" s="5">
        <v>564.14003488459389</v>
      </c>
      <c r="M163" s="6">
        <v>-1.0764521278947872</v>
      </c>
      <c r="O163" s="8">
        <f t="shared" si="2"/>
        <v>101.54627631588778</v>
      </c>
    </row>
    <row r="164" spans="9:15">
      <c r="I164" s="2"/>
      <c r="J164" s="4">
        <v>7</v>
      </c>
      <c r="K164" s="4">
        <v>15</v>
      </c>
      <c r="L164" s="5">
        <v>434.09168375830762</v>
      </c>
      <c r="M164" s="6">
        <v>-0.96</v>
      </c>
      <c r="O164" s="8">
        <f t="shared" si="2"/>
        <v>79.185906352597414</v>
      </c>
    </row>
    <row r="165" spans="9:15">
      <c r="I165" s="2"/>
      <c r="J165" s="4">
        <v>7</v>
      </c>
      <c r="K165" s="4">
        <v>16</v>
      </c>
      <c r="L165" s="5">
        <v>258.75383252779471</v>
      </c>
      <c r="M165" s="6">
        <v>-1.0764521278947872</v>
      </c>
      <c r="O165" s="8">
        <f t="shared" si="2"/>
        <v>48.087226622640571</v>
      </c>
    </row>
    <row r="166" spans="9:15">
      <c r="I166" s="2"/>
      <c r="J166" s="4">
        <v>7</v>
      </c>
      <c r="K166" s="4">
        <v>17</v>
      </c>
      <c r="L166" s="5">
        <v>0</v>
      </c>
      <c r="M166" s="6">
        <v>-1.0526668442791149</v>
      </c>
      <c r="O166" s="8">
        <f t="shared" si="2"/>
        <v>0</v>
      </c>
    </row>
    <row r="167" spans="9:15">
      <c r="I167" s="2"/>
      <c r="J167" s="4">
        <v>7</v>
      </c>
      <c r="K167" s="4">
        <v>18</v>
      </c>
      <c r="L167" s="5">
        <v>0</v>
      </c>
      <c r="M167" s="6">
        <v>-1.1654019095095223</v>
      </c>
      <c r="O167" s="8">
        <f t="shared" si="2"/>
        <v>0</v>
      </c>
    </row>
    <row r="168" spans="9:15">
      <c r="I168" s="2"/>
      <c r="J168" s="4">
        <v>7</v>
      </c>
      <c r="K168" s="4">
        <v>19</v>
      </c>
      <c r="L168" s="5">
        <v>0</v>
      </c>
      <c r="M168" s="6">
        <v>-1.3175572335612697</v>
      </c>
      <c r="O168" s="8">
        <f t="shared" si="2"/>
        <v>0</v>
      </c>
    </row>
    <row r="169" spans="9:15">
      <c r="I169" s="2"/>
      <c r="J169" s="4">
        <v>7</v>
      </c>
      <c r="K169" s="4">
        <v>20</v>
      </c>
      <c r="L169" s="5">
        <v>0</v>
      </c>
      <c r="M169" s="6">
        <v>-1.5037027850891995</v>
      </c>
      <c r="O169" s="8">
        <f t="shared" si="2"/>
        <v>0</v>
      </c>
    </row>
    <row r="170" spans="9:15">
      <c r="I170" s="2"/>
      <c r="J170" s="4">
        <v>7</v>
      </c>
      <c r="K170" s="4">
        <v>21</v>
      </c>
      <c r="L170" s="5">
        <v>0</v>
      </c>
      <c r="M170" s="6">
        <v>-1.7171955091370843</v>
      </c>
      <c r="O170" s="8">
        <f t="shared" si="2"/>
        <v>0</v>
      </c>
    </row>
    <row r="171" spans="9:15">
      <c r="I171" s="2"/>
      <c r="J171" s="4">
        <v>7</v>
      </c>
      <c r="K171" s="4">
        <v>22</v>
      </c>
      <c r="L171" s="5">
        <v>0</v>
      </c>
      <c r="M171" s="6">
        <v>-1.9504164006469817</v>
      </c>
      <c r="O171" s="8">
        <f t="shared" si="2"/>
        <v>0</v>
      </c>
    </row>
    <row r="172" spans="9:15">
      <c r="I172" s="2"/>
      <c r="J172" s="4">
        <v>7</v>
      </c>
      <c r="K172" s="4">
        <v>23</v>
      </c>
      <c r="L172" s="5">
        <v>0</v>
      </c>
      <c r="M172" s="6">
        <v>-2.1950424071122723</v>
      </c>
      <c r="O172" s="8">
        <f t="shared" si="2"/>
        <v>0</v>
      </c>
    </row>
    <row r="173" spans="9:15">
      <c r="I173" s="2"/>
      <c r="J173" s="4">
        <v>7</v>
      </c>
      <c r="K173" s="4">
        <v>24</v>
      </c>
      <c r="L173" s="5">
        <v>0</v>
      </c>
      <c r="M173" s="6">
        <v>-2.442343456869505</v>
      </c>
      <c r="O173" s="8">
        <f t="shared" si="2"/>
        <v>0</v>
      </c>
    </row>
    <row r="174" spans="9:15">
      <c r="I174" s="2"/>
      <c r="J174" s="4">
        <v>8</v>
      </c>
      <c r="K174" s="4">
        <v>1</v>
      </c>
      <c r="L174" s="5">
        <v>0</v>
      </c>
      <c r="M174" s="6">
        <v>-4.1702551906062482</v>
      </c>
      <c r="O174" s="8">
        <f t="shared" si="2"/>
        <v>0</v>
      </c>
    </row>
    <row r="175" spans="9:15">
      <c r="I175" s="2"/>
      <c r="J175" s="4">
        <v>8</v>
      </c>
      <c r="K175" s="4">
        <v>2</v>
      </c>
      <c r="L175" s="5">
        <v>0</v>
      </c>
      <c r="M175" s="6">
        <v>-4.3422244805674257</v>
      </c>
      <c r="O175" s="8">
        <f t="shared" si="2"/>
        <v>0</v>
      </c>
    </row>
    <row r="176" spans="9:15">
      <c r="I176" s="2"/>
      <c r="J176" s="4">
        <v>8</v>
      </c>
      <c r="K176" s="4">
        <v>3</v>
      </c>
      <c r="L176" s="5">
        <v>0</v>
      </c>
      <c r="M176" s="6">
        <v>-4.4967828905766396</v>
      </c>
      <c r="O176" s="8">
        <f t="shared" si="2"/>
        <v>0</v>
      </c>
    </row>
    <row r="177" spans="9:15">
      <c r="I177" s="2"/>
      <c r="J177" s="4">
        <v>8</v>
      </c>
      <c r="K177" s="4">
        <v>4</v>
      </c>
      <c r="L177" s="5">
        <v>0</v>
      </c>
      <c r="M177" s="6">
        <v>-4.6284073034064814</v>
      </c>
      <c r="O177" s="8">
        <f t="shared" si="2"/>
        <v>0</v>
      </c>
    </row>
    <row r="178" spans="9:15">
      <c r="I178" s="2"/>
      <c r="J178" s="4">
        <v>8</v>
      </c>
      <c r="K178" s="4">
        <v>5</v>
      </c>
      <c r="L178" s="5">
        <v>0</v>
      </c>
      <c r="M178" s="6">
        <v>-4.7323941441301365</v>
      </c>
      <c r="O178" s="8">
        <f t="shared" si="2"/>
        <v>0</v>
      </c>
    </row>
    <row r="179" spans="9:15">
      <c r="I179" s="2"/>
      <c r="J179" s="4">
        <v>8</v>
      </c>
      <c r="K179" s="4">
        <v>6</v>
      </c>
      <c r="L179" s="5">
        <v>0</v>
      </c>
      <c r="M179" s="6">
        <v>-4.8050274615328483</v>
      </c>
      <c r="O179" s="8">
        <f t="shared" si="2"/>
        <v>0</v>
      </c>
    </row>
    <row r="180" spans="9:15">
      <c r="I180" s="2"/>
      <c r="J180" s="4">
        <v>8</v>
      </c>
      <c r="K180" s="4">
        <v>7</v>
      </c>
      <c r="L180" s="5">
        <v>0</v>
      </c>
      <c r="M180" s="6">
        <v>-4.8437117169661095</v>
      </c>
      <c r="O180" s="8">
        <f t="shared" si="2"/>
        <v>0</v>
      </c>
    </row>
    <row r="181" spans="9:15">
      <c r="I181" s="2"/>
      <c r="J181" s="4">
        <v>8</v>
      </c>
      <c r="K181" s="4">
        <v>8</v>
      </c>
      <c r="L181" s="5">
        <v>193.56465672321528</v>
      </c>
      <c r="M181" s="6">
        <v>-4.8352911207347526</v>
      </c>
      <c r="O181" s="8">
        <f t="shared" si="2"/>
        <v>36.658874338690168</v>
      </c>
    </row>
    <row r="182" spans="9:15">
      <c r="I182" s="2"/>
      <c r="J182" s="4">
        <v>8</v>
      </c>
      <c r="K182" s="4">
        <v>9</v>
      </c>
      <c r="L182" s="5">
        <v>334.24176193882442</v>
      </c>
      <c r="M182" s="6">
        <v>-4.6782463899283577</v>
      </c>
      <c r="O182" s="8">
        <f t="shared" si="2"/>
        <v>62.370210637445567</v>
      </c>
    </row>
    <row r="183" spans="9:15">
      <c r="I183" s="2"/>
      <c r="J183" s="4">
        <v>8</v>
      </c>
      <c r="K183" s="4">
        <v>10</v>
      </c>
      <c r="L183" s="5">
        <v>438.94938423819872</v>
      </c>
      <c r="M183" s="6">
        <v>-4.3752669429082145</v>
      </c>
      <c r="O183" s="8">
        <f t="shared" si="2"/>
        <v>80.94860193559866</v>
      </c>
    </row>
    <row r="184" spans="9:15">
      <c r="I184" s="2"/>
      <c r="J184" s="4">
        <v>8</v>
      </c>
      <c r="K184" s="4">
        <v>11</v>
      </c>
      <c r="L184" s="5">
        <v>503.70096283429649</v>
      </c>
      <c r="M184" s="6">
        <v>-3.9800611471332199</v>
      </c>
      <c r="O184" s="8">
        <f t="shared" si="2"/>
        <v>92.144232296304736</v>
      </c>
    </row>
    <row r="185" spans="9:15">
      <c r="I185" s="2"/>
      <c r="J185" s="4">
        <v>8</v>
      </c>
      <c r="K185" s="4">
        <v>12</v>
      </c>
      <c r="L185" s="5">
        <v>525.64741546552</v>
      </c>
      <c r="M185" s="6">
        <v>-3.5626860916572016</v>
      </c>
      <c r="O185" s="8">
        <f t="shared" si="2"/>
        <v>95.804146577961134</v>
      </c>
    </row>
    <row r="186" spans="9:15">
      <c r="I186" s="2"/>
      <c r="J186" s="4">
        <v>8</v>
      </c>
      <c r="K186" s="4">
        <v>13</v>
      </c>
      <c r="L186" s="5">
        <v>503.70096283429649</v>
      </c>
      <c r="M186" s="6">
        <v>-3.1971287517293194</v>
      </c>
      <c r="O186" s="8">
        <f t="shared" si="2"/>
        <v>91.902914973589702</v>
      </c>
    </row>
    <row r="187" spans="9:15">
      <c r="I187" s="2"/>
      <c r="J187" s="4">
        <v>8</v>
      </c>
      <c r="K187" s="4">
        <v>14</v>
      </c>
      <c r="L187" s="5">
        <v>438.94938423819872</v>
      </c>
      <c r="M187" s="6">
        <v>-2.9481905128337793</v>
      </c>
      <c r="O187" s="8">
        <f t="shared" si="2"/>
        <v>80.565289303620602</v>
      </c>
    </row>
    <row r="188" spans="9:15">
      <c r="I188" s="2"/>
      <c r="J188" s="4">
        <v>8</v>
      </c>
      <c r="K188" s="4">
        <v>15</v>
      </c>
      <c r="L188" s="5">
        <v>334.24176193882442</v>
      </c>
      <c r="M188" s="6">
        <v>-2.8599999999999994</v>
      </c>
      <c r="O188" s="8">
        <f t="shared" si="2"/>
        <v>61.99832885822893</v>
      </c>
    </row>
    <row r="189" spans="9:15">
      <c r="I189" s="2"/>
      <c r="J189" s="4">
        <v>8</v>
      </c>
      <c r="K189" s="4">
        <v>16</v>
      </c>
      <c r="L189" s="5">
        <v>193.56465672321528</v>
      </c>
      <c r="M189" s="6">
        <v>-2.9481905128337793</v>
      </c>
      <c r="O189" s="8">
        <f t="shared" si="2"/>
        <v>36.435356303911824</v>
      </c>
    </row>
    <row r="190" spans="9:15">
      <c r="I190" s="2"/>
      <c r="J190" s="4">
        <v>8</v>
      </c>
      <c r="K190" s="4">
        <v>17</v>
      </c>
      <c r="L190" s="5">
        <v>0</v>
      </c>
      <c r="M190" s="6">
        <v>-2.9304769989299091</v>
      </c>
      <c r="O190" s="8">
        <f t="shared" si="2"/>
        <v>0</v>
      </c>
    </row>
    <row r="191" spans="9:15">
      <c r="I191" s="2"/>
      <c r="J191" s="4">
        <v>8</v>
      </c>
      <c r="K191" s="4">
        <v>18</v>
      </c>
      <c r="L191" s="5">
        <v>0</v>
      </c>
      <c r="M191" s="6">
        <v>-3.0162135886745083</v>
      </c>
      <c r="O191" s="8">
        <f t="shared" si="2"/>
        <v>0</v>
      </c>
    </row>
    <row r="192" spans="9:15">
      <c r="I192" s="2"/>
      <c r="J192" s="4">
        <v>8</v>
      </c>
      <c r="K192" s="4">
        <v>19</v>
      </c>
      <c r="L192" s="5">
        <v>0</v>
      </c>
      <c r="M192" s="6">
        <v>-3.131924061291163</v>
      </c>
      <c r="O192" s="8">
        <f t="shared" si="2"/>
        <v>0</v>
      </c>
    </row>
    <row r="193" spans="9:15">
      <c r="I193" s="2"/>
      <c r="J193" s="4">
        <v>8</v>
      </c>
      <c r="K193" s="4">
        <v>20</v>
      </c>
      <c r="L193" s="5">
        <v>0</v>
      </c>
      <c r="M193" s="6">
        <v>-3.2734735236694794</v>
      </c>
      <c r="O193" s="8">
        <f t="shared" si="2"/>
        <v>0</v>
      </c>
    </row>
    <row r="194" spans="9:15">
      <c r="I194" s="2"/>
      <c r="J194" s="4">
        <v>8</v>
      </c>
      <c r="K194" s="4">
        <v>21</v>
      </c>
      <c r="L194" s="5">
        <v>0</v>
      </c>
      <c r="M194" s="6">
        <v>-3.4358037310064389</v>
      </c>
      <c r="O194" s="8">
        <f t="shared" si="2"/>
        <v>0</v>
      </c>
    </row>
    <row r="195" spans="9:15">
      <c r="I195" s="2"/>
      <c r="J195" s="4">
        <v>8</v>
      </c>
      <c r="K195" s="4">
        <v>22</v>
      </c>
      <c r="L195" s="5">
        <v>0</v>
      </c>
      <c r="M195" s="6">
        <v>-3.6131138422826621</v>
      </c>
      <c r="O195" s="8">
        <f t="shared" si="2"/>
        <v>0</v>
      </c>
    </row>
    <row r="196" spans="9:15">
      <c r="I196" s="2"/>
      <c r="J196" s="4">
        <v>8</v>
      </c>
      <c r="K196" s="4">
        <v>23</v>
      </c>
      <c r="L196" s="5">
        <v>0</v>
      </c>
      <c r="M196" s="6">
        <v>-3.7990677122820791</v>
      </c>
      <c r="O196" s="8">
        <f t="shared" si="2"/>
        <v>0</v>
      </c>
    </row>
    <row r="197" spans="9:15">
      <c r="I197" s="2"/>
      <c r="J197" s="4">
        <v>8</v>
      </c>
      <c r="K197" s="4">
        <v>24</v>
      </c>
      <c r="L197" s="5">
        <v>0</v>
      </c>
      <c r="M197" s="6">
        <v>-3.9870203126116333</v>
      </c>
      <c r="O197" s="8">
        <f t="shared" si="2"/>
        <v>0</v>
      </c>
    </row>
    <row r="198" spans="9:15">
      <c r="I198" s="2"/>
      <c r="J198" s="4">
        <v>9</v>
      </c>
      <c r="K198" s="4">
        <v>1</v>
      </c>
      <c r="L198" s="5">
        <v>0</v>
      </c>
      <c r="M198" s="6">
        <v>-5.0596795911134267</v>
      </c>
      <c r="O198" s="8">
        <f t="shared" si="2"/>
        <v>0</v>
      </c>
    </row>
    <row r="199" spans="9:15">
      <c r="I199" s="2"/>
      <c r="J199" s="4">
        <v>9</v>
      </c>
      <c r="K199" s="4">
        <v>2</v>
      </c>
      <c r="L199" s="5">
        <v>0</v>
      </c>
      <c r="M199" s="6">
        <v>-5.2524043417869324</v>
      </c>
      <c r="O199" s="8">
        <f t="shared" ref="O199:O262" si="3">$B$7*L199*$B$6*(1-(M199+0.03125*L199-$B$10)*0.0035)/1000</f>
        <v>0</v>
      </c>
    </row>
    <row r="200" spans="9:15">
      <c r="I200" s="2"/>
      <c r="J200" s="4">
        <v>9</v>
      </c>
      <c r="K200" s="4">
        <v>3</v>
      </c>
      <c r="L200" s="5">
        <v>0</v>
      </c>
      <c r="M200" s="6">
        <v>-5.4255403340230028</v>
      </c>
      <c r="O200" s="8">
        <f t="shared" si="3"/>
        <v>0</v>
      </c>
    </row>
    <row r="201" spans="9:15">
      <c r="I201" s="2"/>
      <c r="J201" s="4">
        <v>9</v>
      </c>
      <c r="K201" s="4">
        <v>4</v>
      </c>
      <c r="L201" s="5">
        <v>0</v>
      </c>
      <c r="M201" s="6">
        <v>-5.5728919298446593</v>
      </c>
      <c r="O201" s="8">
        <f t="shared" si="3"/>
        <v>0</v>
      </c>
    </row>
    <row r="202" spans="9:15">
      <c r="I202" s="2"/>
      <c r="J202" s="4">
        <v>9</v>
      </c>
      <c r="K202" s="4">
        <v>5</v>
      </c>
      <c r="L202" s="5">
        <v>0</v>
      </c>
      <c r="M202" s="6">
        <v>-5.6891861809108315</v>
      </c>
      <c r="O202" s="8">
        <f t="shared" si="3"/>
        <v>0</v>
      </c>
    </row>
    <row r="203" spans="9:15">
      <c r="I203" s="2"/>
      <c r="J203" s="4">
        <v>9</v>
      </c>
      <c r="K203" s="4">
        <v>6</v>
      </c>
      <c r="L203" s="5">
        <v>0</v>
      </c>
      <c r="M203" s="6">
        <v>-5.7702615199523191</v>
      </c>
      <c r="O203" s="8">
        <f t="shared" si="3"/>
        <v>0</v>
      </c>
    </row>
    <row r="204" spans="9:15">
      <c r="I204" s="2"/>
      <c r="J204" s="4">
        <v>9</v>
      </c>
      <c r="K204" s="4">
        <v>7</v>
      </c>
      <c r="L204" s="5">
        <v>0</v>
      </c>
      <c r="M204" s="6">
        <v>-5.8132166816511832</v>
      </c>
      <c r="O204" s="8">
        <f t="shared" si="3"/>
        <v>0</v>
      </c>
    </row>
    <row r="205" spans="9:15">
      <c r="I205" s="2"/>
      <c r="J205" s="4">
        <v>9</v>
      </c>
      <c r="K205" s="4">
        <v>8</v>
      </c>
      <c r="L205" s="5">
        <v>213.40164204976975</v>
      </c>
      <c r="M205" s="6">
        <v>-5.8026161025993028</v>
      </c>
      <c r="O205" s="8">
        <f t="shared" si="3"/>
        <v>40.461133864288136</v>
      </c>
    </row>
    <row r="206" spans="9:15">
      <c r="I206" s="2"/>
      <c r="J206" s="4">
        <v>9</v>
      </c>
      <c r="K206" s="4">
        <v>9</v>
      </c>
      <c r="L206" s="5">
        <v>364.32095916296026</v>
      </c>
      <c r="M206" s="6">
        <v>-5.6250263239150131</v>
      </c>
      <c r="O206" s="8">
        <f t="shared" si="3"/>
        <v>67.984568709545968</v>
      </c>
    </row>
    <row r="207" spans="9:15">
      <c r="I207" s="2"/>
      <c r="J207" s="4">
        <v>9</v>
      </c>
      <c r="K207" s="4">
        <v>10</v>
      </c>
      <c r="L207" s="5">
        <v>476.52813201800973</v>
      </c>
      <c r="M207" s="6">
        <v>-5.284849194935922</v>
      </c>
      <c r="O207" s="8">
        <f t="shared" si="3"/>
        <v>87.801464593525338</v>
      </c>
    </row>
    <row r="208" spans="9:15">
      <c r="I208" s="2"/>
      <c r="J208" s="4">
        <v>9</v>
      </c>
      <c r="K208" s="4">
        <v>11</v>
      </c>
      <c r="L208" s="5">
        <v>545.87822592336704</v>
      </c>
      <c r="M208" s="6">
        <v>-4.8422009282028258</v>
      </c>
      <c r="O208" s="8">
        <f t="shared" si="3"/>
        <v>99.707619731473727</v>
      </c>
    </row>
    <row r="209" spans="9:15">
      <c r="I209" s="2"/>
      <c r="J209" s="4">
        <v>9</v>
      </c>
      <c r="K209" s="4">
        <v>12</v>
      </c>
      <c r="L209" s="5">
        <v>569.37824175021478</v>
      </c>
      <c r="M209" s="6">
        <v>-4.3753064689482368</v>
      </c>
      <c r="O209" s="8">
        <f t="shared" si="3"/>
        <v>103.58148901392353</v>
      </c>
    </row>
    <row r="210" spans="9:15">
      <c r="I210" s="2"/>
      <c r="J210" s="4">
        <v>9</v>
      </c>
      <c r="K210" s="4">
        <v>13</v>
      </c>
      <c r="L210" s="5">
        <v>545.87822592336704</v>
      </c>
      <c r="M210" s="6">
        <v>-3.9666755574092614</v>
      </c>
      <c r="O210" s="8">
        <f t="shared" si="3"/>
        <v>99.415166812048952</v>
      </c>
    </row>
    <row r="211" spans="9:15">
      <c r="I211" s="2"/>
      <c r="J211" s="4">
        <v>9</v>
      </c>
      <c r="K211" s="4">
        <v>14</v>
      </c>
      <c r="L211" s="5">
        <v>476.52813201800973</v>
      </c>
      <c r="M211" s="6">
        <v>-3.688521580777862</v>
      </c>
      <c r="O211" s="8">
        <f t="shared" si="3"/>
        <v>87.335983522423319</v>
      </c>
    </row>
    <row r="212" spans="9:15">
      <c r="I212" s="2"/>
      <c r="J212" s="4">
        <v>9</v>
      </c>
      <c r="K212" s="4">
        <v>15</v>
      </c>
      <c r="L212" s="5">
        <v>364.32095916296026</v>
      </c>
      <c r="M212" s="6">
        <v>-3.59</v>
      </c>
      <c r="O212" s="8">
        <f t="shared" si="3"/>
        <v>67.530892879820328</v>
      </c>
    </row>
    <row r="213" spans="9:15">
      <c r="I213" s="2"/>
      <c r="J213" s="4">
        <v>9</v>
      </c>
      <c r="K213" s="4">
        <v>16</v>
      </c>
      <c r="L213" s="5">
        <v>213.40164204976975</v>
      </c>
      <c r="M213" s="6">
        <v>-3.688521580777862</v>
      </c>
      <c r="O213" s="8">
        <f t="shared" si="3"/>
        <v>40.185067426216186</v>
      </c>
    </row>
    <row r="214" spans="9:15">
      <c r="I214" s="2"/>
      <c r="J214" s="4">
        <v>9</v>
      </c>
      <c r="K214" s="4">
        <v>17</v>
      </c>
      <c r="L214" s="5">
        <v>0</v>
      </c>
      <c r="M214" s="6">
        <v>-3.6690862105025537</v>
      </c>
      <c r="O214" s="8">
        <f t="shared" si="3"/>
        <v>0</v>
      </c>
    </row>
    <row r="215" spans="9:15">
      <c r="I215" s="2"/>
      <c r="J215" s="4">
        <v>9</v>
      </c>
      <c r="K215" s="4">
        <v>18</v>
      </c>
      <c r="L215" s="5">
        <v>0</v>
      </c>
      <c r="M215" s="6">
        <v>-3.7652923658798798</v>
      </c>
      <c r="O215" s="8">
        <f t="shared" si="3"/>
        <v>0</v>
      </c>
    </row>
    <row r="216" spans="9:15">
      <c r="I216" s="2"/>
      <c r="J216" s="4">
        <v>9</v>
      </c>
      <c r="K216" s="4">
        <v>19</v>
      </c>
      <c r="L216" s="5">
        <v>0</v>
      </c>
      <c r="M216" s="6">
        <v>-3.8951257770924492</v>
      </c>
      <c r="O216" s="8">
        <f t="shared" si="3"/>
        <v>0</v>
      </c>
    </row>
    <row r="217" spans="9:15">
      <c r="I217" s="2"/>
      <c r="J217" s="4">
        <v>9</v>
      </c>
      <c r="K217" s="4">
        <v>20</v>
      </c>
      <c r="L217" s="5">
        <v>0</v>
      </c>
      <c r="M217" s="6">
        <v>-4.0539403806453169</v>
      </c>
      <c r="O217" s="8">
        <f t="shared" si="3"/>
        <v>0</v>
      </c>
    </row>
    <row r="218" spans="9:15">
      <c r="I218" s="2"/>
      <c r="J218" s="4">
        <v>9</v>
      </c>
      <c r="K218" s="4">
        <v>21</v>
      </c>
      <c r="L218" s="5">
        <v>0</v>
      </c>
      <c r="M218" s="6">
        <v>-4.2360530266840648</v>
      </c>
      <c r="O218" s="8">
        <f t="shared" si="3"/>
        <v>0</v>
      </c>
    </row>
    <row r="219" spans="9:15">
      <c r="I219" s="2"/>
      <c r="J219" s="4">
        <v>9</v>
      </c>
      <c r="K219" s="4">
        <v>22</v>
      </c>
      <c r="L219" s="5">
        <v>0</v>
      </c>
      <c r="M219" s="6">
        <v>-4.434946849412543</v>
      </c>
      <c r="O219" s="8">
        <f t="shared" si="3"/>
        <v>0</v>
      </c>
    </row>
    <row r="220" spans="9:15">
      <c r="I220" s="2"/>
      <c r="J220" s="4">
        <v>9</v>
      </c>
      <c r="K220" s="4">
        <v>23</v>
      </c>
      <c r="L220" s="5">
        <v>0</v>
      </c>
      <c r="M220" s="6">
        <v>-4.6435044718742446</v>
      </c>
      <c r="O220" s="8">
        <f t="shared" si="3"/>
        <v>0</v>
      </c>
    </row>
    <row r="221" spans="9:15">
      <c r="I221" s="2"/>
      <c r="J221" s="4">
        <v>9</v>
      </c>
      <c r="K221" s="4">
        <v>24</v>
      </c>
      <c r="L221" s="5">
        <v>0</v>
      </c>
      <c r="M221" s="6">
        <v>-4.8542626999093423</v>
      </c>
      <c r="O221" s="8">
        <f t="shared" si="3"/>
        <v>0</v>
      </c>
    </row>
    <row r="222" spans="9:15">
      <c r="I222" s="2"/>
      <c r="J222" s="4">
        <v>10</v>
      </c>
      <c r="K222" s="4">
        <v>1</v>
      </c>
      <c r="L222" s="5">
        <v>0</v>
      </c>
      <c r="M222" s="6">
        <v>-5.506063091817059</v>
      </c>
      <c r="O222" s="8">
        <f t="shared" si="3"/>
        <v>0</v>
      </c>
    </row>
    <row r="223" spans="9:15">
      <c r="I223" s="2"/>
      <c r="J223" s="4">
        <v>10</v>
      </c>
      <c r="K223" s="4">
        <v>2</v>
      </c>
      <c r="L223" s="5">
        <v>0</v>
      </c>
      <c r="M223" s="6">
        <v>-5.8448713109944617</v>
      </c>
      <c r="O223" s="8">
        <f t="shared" si="3"/>
        <v>0</v>
      </c>
    </row>
    <row r="224" spans="9:15">
      <c r="I224" s="2"/>
      <c r="J224" s="4">
        <v>10</v>
      </c>
      <c r="K224" s="4">
        <v>3</v>
      </c>
      <c r="L224" s="5">
        <v>0</v>
      </c>
      <c r="M224" s="6">
        <v>-6.1491011048603736</v>
      </c>
      <c r="O224" s="8">
        <f t="shared" si="3"/>
        <v>0</v>
      </c>
    </row>
    <row r="225" spans="9:15">
      <c r="I225" s="2"/>
      <c r="J225" s="4">
        <v>10</v>
      </c>
      <c r="K225" s="4">
        <v>4</v>
      </c>
      <c r="L225" s="5">
        <v>0</v>
      </c>
      <c r="M225" s="6">
        <v>-6.4078496855664522</v>
      </c>
      <c r="O225" s="8">
        <f t="shared" si="3"/>
        <v>0</v>
      </c>
    </row>
    <row r="226" spans="9:15">
      <c r="I226" s="2"/>
      <c r="J226" s="4">
        <v>10</v>
      </c>
      <c r="K226" s="4">
        <v>5</v>
      </c>
      <c r="L226" s="5">
        <v>0</v>
      </c>
      <c r="M226" s="6">
        <v>-6.6118441911564476</v>
      </c>
      <c r="O226" s="8">
        <f t="shared" si="3"/>
        <v>0</v>
      </c>
    </row>
    <row r="227" spans="9:15">
      <c r="I227" s="2"/>
      <c r="J227" s="4">
        <v>10</v>
      </c>
      <c r="K227" s="4">
        <v>6</v>
      </c>
      <c r="L227" s="5">
        <v>0</v>
      </c>
      <c r="M227" s="6">
        <v>-6.753774000312136</v>
      </c>
      <c r="O227" s="8">
        <f t="shared" si="3"/>
        <v>0</v>
      </c>
    </row>
    <row r="228" spans="9:15">
      <c r="I228" s="2"/>
      <c r="J228" s="4">
        <v>10</v>
      </c>
      <c r="K228" s="4">
        <v>7</v>
      </c>
      <c r="L228" s="5">
        <v>0</v>
      </c>
      <c r="M228" s="6">
        <v>-6.8285527256060519</v>
      </c>
      <c r="O228" s="8">
        <f t="shared" si="3"/>
        <v>0</v>
      </c>
    </row>
    <row r="229" spans="9:15">
      <c r="I229" s="2"/>
      <c r="J229" s="4">
        <v>10</v>
      </c>
      <c r="K229" s="4">
        <v>8</v>
      </c>
      <c r="L229" s="5">
        <v>171.64051934555263</v>
      </c>
      <c r="M229" s="6">
        <v>-6.8077410820688238</v>
      </c>
      <c r="O229" s="8">
        <f t="shared" si="3"/>
        <v>32.785824222551085</v>
      </c>
    </row>
    <row r="230" spans="9:15">
      <c r="I230" s="2"/>
      <c r="J230" s="4">
        <v>10</v>
      </c>
      <c r="K230" s="4">
        <v>9</v>
      </c>
      <c r="L230" s="5">
        <v>299.42302034696496</v>
      </c>
      <c r="M230" s="6">
        <v>-6.4926329407683685</v>
      </c>
      <c r="O230" s="8">
        <f t="shared" si="3"/>
        <v>56.404756326737292</v>
      </c>
    </row>
    <row r="231" spans="9:15">
      <c r="I231" s="2"/>
      <c r="J231" s="4">
        <v>10</v>
      </c>
      <c r="K231" s="4">
        <v>10</v>
      </c>
      <c r="L231" s="5">
        <v>394.67699426088751</v>
      </c>
      <c r="M231" s="6">
        <v>-5.8934606669605785</v>
      </c>
      <c r="O231" s="8">
        <f t="shared" si="3"/>
        <v>73.484922234296647</v>
      </c>
    </row>
    <row r="232" spans="9:15">
      <c r="I232" s="2"/>
      <c r="J232" s="4">
        <v>10</v>
      </c>
      <c r="K232" s="4">
        <v>11</v>
      </c>
      <c r="L232" s="5">
        <v>453.63618629732758</v>
      </c>
      <c r="M232" s="6">
        <v>-5.1157680256764229</v>
      </c>
      <c r="O232" s="8">
        <f t="shared" si="3"/>
        <v>83.73521165070467</v>
      </c>
    </row>
    <row r="233" spans="9:15">
      <c r="I233" s="2"/>
      <c r="J233" s="4">
        <v>10</v>
      </c>
      <c r="K233" s="4">
        <v>12</v>
      </c>
      <c r="L233" s="5">
        <v>473.6267620109997</v>
      </c>
      <c r="M233" s="6">
        <v>-4.2965450162634671</v>
      </c>
      <c r="O233" s="8">
        <f t="shared" si="3"/>
        <v>87.006727555891189</v>
      </c>
    </row>
    <row r="234" spans="9:15">
      <c r="I234" s="2"/>
      <c r="J234" s="4">
        <v>10</v>
      </c>
      <c r="K234" s="4">
        <v>13</v>
      </c>
      <c r="L234" s="5">
        <v>453.63618629732758</v>
      </c>
      <c r="M234" s="6">
        <v>-3.5800971825412846</v>
      </c>
      <c r="O234" s="8">
        <f t="shared" si="3"/>
        <v>83.308929367246293</v>
      </c>
    </row>
    <row r="235" spans="9:15">
      <c r="I235" s="2"/>
      <c r="J235" s="4">
        <v>10</v>
      </c>
      <c r="K235" s="4">
        <v>14</v>
      </c>
      <c r="L235" s="5">
        <v>394.67699426088751</v>
      </c>
      <c r="M235" s="6">
        <v>-3.0926262950603922</v>
      </c>
      <c r="O235" s="8">
        <f t="shared" si="3"/>
        <v>72.808495609209601</v>
      </c>
    </row>
    <row r="236" spans="9:15">
      <c r="I236" s="2"/>
      <c r="J236" s="4">
        <v>10</v>
      </c>
      <c r="K236" s="4">
        <v>15</v>
      </c>
      <c r="L236" s="5">
        <v>299.42302034696496</v>
      </c>
      <c r="M236" s="6">
        <v>-2.92</v>
      </c>
      <c r="O236" s="8">
        <f t="shared" si="3"/>
        <v>55.750172848821251</v>
      </c>
    </row>
    <row r="237" spans="9:15">
      <c r="I237" s="2"/>
      <c r="J237" s="4">
        <v>10</v>
      </c>
      <c r="K237" s="4">
        <v>16</v>
      </c>
      <c r="L237" s="5">
        <v>171.64051934555263</v>
      </c>
      <c r="M237" s="6">
        <v>-3.0926262950603922</v>
      </c>
      <c r="O237" s="8">
        <f t="shared" si="3"/>
        <v>32.395627595518718</v>
      </c>
    </row>
    <row r="238" spans="9:15">
      <c r="I238" s="2"/>
      <c r="J238" s="4">
        <v>10</v>
      </c>
      <c r="K238" s="4">
        <v>17</v>
      </c>
      <c r="L238" s="5">
        <v>0</v>
      </c>
      <c r="M238" s="6">
        <v>-3.0592237604518777</v>
      </c>
      <c r="O238" s="8">
        <f t="shared" si="3"/>
        <v>0</v>
      </c>
    </row>
    <row r="239" spans="9:15">
      <c r="I239" s="2"/>
      <c r="J239" s="4">
        <v>10</v>
      </c>
      <c r="K239" s="4">
        <v>18</v>
      </c>
      <c r="L239" s="5">
        <v>0</v>
      </c>
      <c r="M239" s="6">
        <v>-3.2285787084223556</v>
      </c>
      <c r="O239" s="8">
        <f t="shared" si="3"/>
        <v>0</v>
      </c>
    </row>
    <row r="240" spans="9:15">
      <c r="I240" s="2"/>
      <c r="J240" s="4">
        <v>10</v>
      </c>
      <c r="K240" s="4">
        <v>19</v>
      </c>
      <c r="L240" s="5">
        <v>0</v>
      </c>
      <c r="M240" s="6">
        <v>-3.4571162096908159</v>
      </c>
      <c r="O240" s="8">
        <f t="shared" si="3"/>
        <v>0</v>
      </c>
    </row>
    <row r="241" spans="9:15">
      <c r="I241" s="2"/>
      <c r="J241" s="4">
        <v>10</v>
      </c>
      <c r="K241" s="4">
        <v>20</v>
      </c>
      <c r="L241" s="5">
        <v>0</v>
      </c>
      <c r="M241" s="6">
        <v>-3.7366460871544271</v>
      </c>
      <c r="O241" s="8">
        <f t="shared" si="3"/>
        <v>0</v>
      </c>
    </row>
    <row r="242" spans="9:15">
      <c r="I242" s="2"/>
      <c r="J242" s="4">
        <v>10</v>
      </c>
      <c r="K242" s="4">
        <v>21</v>
      </c>
      <c r="L242" s="5">
        <v>0</v>
      </c>
      <c r="M242" s="6">
        <v>-4.0571507323714542</v>
      </c>
      <c r="O242" s="8">
        <f t="shared" si="3"/>
        <v>0</v>
      </c>
    </row>
    <row r="243" spans="9:15">
      <c r="I243" s="2"/>
      <c r="J243" s="4">
        <v>10</v>
      </c>
      <c r="K243" s="4">
        <v>22</v>
      </c>
      <c r="L243" s="5">
        <v>0</v>
      </c>
      <c r="M243" s="6">
        <v>-4.4071441100433653</v>
      </c>
      <c r="O243" s="8">
        <f t="shared" si="3"/>
        <v>0</v>
      </c>
    </row>
    <row r="244" spans="9:15">
      <c r="I244" s="2"/>
      <c r="J244" s="4">
        <v>10</v>
      </c>
      <c r="K244" s="4">
        <v>23</v>
      </c>
      <c r="L244" s="5">
        <v>0</v>
      </c>
      <c r="M244" s="6">
        <v>-4.7740833870156836</v>
      </c>
      <c r="O244" s="8">
        <f t="shared" si="3"/>
        <v>0</v>
      </c>
    </row>
    <row r="245" spans="9:15">
      <c r="I245" s="2"/>
      <c r="J245" s="4">
        <v>10</v>
      </c>
      <c r="K245" s="4">
        <v>24</v>
      </c>
      <c r="L245" s="5">
        <v>0</v>
      </c>
      <c r="M245" s="6">
        <v>-5.1448184341073864</v>
      </c>
      <c r="O245" s="8">
        <f t="shared" si="3"/>
        <v>0</v>
      </c>
    </row>
    <row r="246" spans="9:15">
      <c r="I246" s="2"/>
      <c r="J246" s="4">
        <v>11</v>
      </c>
      <c r="K246" s="4">
        <v>1</v>
      </c>
      <c r="L246" s="5">
        <v>0</v>
      </c>
      <c r="M246" s="6">
        <v>-3.1052162363407767</v>
      </c>
      <c r="O246" s="8">
        <f t="shared" si="3"/>
        <v>0</v>
      </c>
    </row>
    <row r="247" spans="9:15">
      <c r="I247" s="2"/>
      <c r="J247" s="4">
        <v>11</v>
      </c>
      <c r="K247" s="4">
        <v>2</v>
      </c>
      <c r="L247" s="5">
        <v>0</v>
      </c>
      <c r="M247" s="6">
        <v>-3.5391336121887176</v>
      </c>
      <c r="O247" s="8">
        <f t="shared" si="3"/>
        <v>0</v>
      </c>
    </row>
    <row r="248" spans="9:15">
      <c r="I248" s="2"/>
      <c r="J248" s="4">
        <v>11</v>
      </c>
      <c r="K248" s="4">
        <v>3</v>
      </c>
      <c r="L248" s="5">
        <v>0</v>
      </c>
      <c r="M248" s="6">
        <v>-3.9285755072354904</v>
      </c>
      <c r="O248" s="8">
        <f t="shared" si="3"/>
        <v>0</v>
      </c>
    </row>
    <row r="249" spans="9:15">
      <c r="I249" s="2"/>
      <c r="J249" s="4">
        <v>11</v>
      </c>
      <c r="K249" s="4">
        <v>4</v>
      </c>
      <c r="L249" s="5">
        <v>0</v>
      </c>
      <c r="M249" s="6">
        <v>-4.2595639167236179</v>
      </c>
      <c r="O249" s="8">
        <f t="shared" si="3"/>
        <v>0</v>
      </c>
    </row>
    <row r="250" spans="9:15">
      <c r="I250" s="2"/>
      <c r="J250" s="4">
        <v>11</v>
      </c>
      <c r="K250" s="4">
        <v>5</v>
      </c>
      <c r="L250" s="5">
        <v>0</v>
      </c>
      <c r="M250" s="6">
        <v>-4.5202188718532916</v>
      </c>
      <c r="O250" s="8">
        <f t="shared" si="3"/>
        <v>0</v>
      </c>
    </row>
    <row r="251" spans="9:15">
      <c r="I251" s="2"/>
      <c r="J251" s="4">
        <v>11</v>
      </c>
      <c r="K251" s="4">
        <v>6</v>
      </c>
      <c r="L251" s="5">
        <v>0</v>
      </c>
      <c r="M251" s="6">
        <v>-4.7011848403892724</v>
      </c>
      <c r="O251" s="8">
        <f t="shared" si="3"/>
        <v>0</v>
      </c>
    </row>
    <row r="252" spans="9:15">
      <c r="I252" s="2"/>
      <c r="J252" s="4">
        <v>11</v>
      </c>
      <c r="K252" s="4">
        <v>7</v>
      </c>
      <c r="L252" s="5">
        <v>0</v>
      </c>
      <c r="M252" s="6">
        <v>-4.7959665191777132</v>
      </c>
      <c r="O252" s="8">
        <f t="shared" si="3"/>
        <v>0</v>
      </c>
    </row>
    <row r="253" spans="9:15">
      <c r="I253" s="2"/>
      <c r="J253" s="4">
        <v>11</v>
      </c>
      <c r="K253" s="4">
        <v>8</v>
      </c>
      <c r="L253" s="5">
        <v>105.37354152991749</v>
      </c>
      <c r="M253" s="6">
        <v>-4.7663570404023439</v>
      </c>
      <c r="O253" s="8">
        <f t="shared" si="3"/>
        <v>20.129771548792544</v>
      </c>
    </row>
    <row r="254" spans="9:15">
      <c r="I254" s="2"/>
      <c r="J254" s="4">
        <v>11</v>
      </c>
      <c r="K254" s="4">
        <v>9</v>
      </c>
      <c r="L254" s="5">
        <v>193.85498702004196</v>
      </c>
      <c r="M254" s="6">
        <v>-4.3589363589789638</v>
      </c>
      <c r="O254" s="8">
        <f t="shared" si="3"/>
        <v>36.65627667586643</v>
      </c>
    </row>
    <row r="255" spans="9:15">
      <c r="I255" s="2"/>
      <c r="J255" s="4">
        <v>11</v>
      </c>
      <c r="K255" s="4">
        <v>10</v>
      </c>
      <c r="L255" s="5">
        <v>260.17438472757863</v>
      </c>
      <c r="M255" s="6">
        <v>-3.5900588191017073</v>
      </c>
      <c r="O255" s="8">
        <f t="shared" si="3"/>
        <v>48.74433495737216</v>
      </c>
    </row>
    <row r="256" spans="9:15">
      <c r="I256" s="2"/>
      <c r="J256" s="4">
        <v>11</v>
      </c>
      <c r="K256" s="4">
        <v>11</v>
      </c>
      <c r="L256" s="5">
        <v>301.34793634824376</v>
      </c>
      <c r="M256" s="6">
        <v>-2.594704824068518</v>
      </c>
      <c r="O256" s="8">
        <f t="shared" si="3"/>
        <v>56.037500264965097</v>
      </c>
    </row>
    <row r="257" spans="9:15">
      <c r="I257" s="2"/>
      <c r="J257" s="4">
        <v>11</v>
      </c>
      <c r="K257" s="4">
        <v>12</v>
      </c>
      <c r="L257" s="5">
        <v>315.32455073263213</v>
      </c>
      <c r="M257" s="6">
        <v>-1.5476138827161947</v>
      </c>
      <c r="O257" s="8">
        <f t="shared" si="3"/>
        <v>58.350223830548863</v>
      </c>
    </row>
    <row r="258" spans="9:15">
      <c r="I258" s="2"/>
      <c r="J258" s="4">
        <v>11</v>
      </c>
      <c r="K258" s="4">
        <v>13</v>
      </c>
      <c r="L258" s="5">
        <v>301.34793634824376</v>
      </c>
      <c r="M258" s="6">
        <v>-0.63260819067802476</v>
      </c>
      <c r="O258" s="8">
        <f t="shared" si="3"/>
        <v>55.67569067950928</v>
      </c>
    </row>
    <row r="259" spans="9:15">
      <c r="I259" s="2"/>
      <c r="J259" s="4">
        <v>11</v>
      </c>
      <c r="K259" s="4">
        <v>14</v>
      </c>
      <c r="L259" s="5">
        <v>260.17438472757863</v>
      </c>
      <c r="M259" s="6">
        <v>-1.0321699299423504E-2</v>
      </c>
      <c r="O259" s="8">
        <f t="shared" si="3"/>
        <v>48.174423844535731</v>
      </c>
    </row>
    <row r="260" spans="9:15">
      <c r="I260" s="2"/>
      <c r="J260" s="4">
        <v>11</v>
      </c>
      <c r="K260" s="4">
        <v>15</v>
      </c>
      <c r="L260" s="5">
        <v>193.85498702004196</v>
      </c>
      <c r="M260" s="6">
        <v>0.20999999999999996</v>
      </c>
      <c r="O260" s="8">
        <f t="shared" si="3"/>
        <v>36.114296326132319</v>
      </c>
    </row>
    <row r="261" spans="9:15">
      <c r="I261" s="2"/>
      <c r="J261" s="4">
        <v>11</v>
      </c>
      <c r="K261" s="4">
        <v>16</v>
      </c>
      <c r="L261" s="5">
        <v>105.37354152991749</v>
      </c>
      <c r="M261" s="6">
        <v>-1.0321699299423504E-2</v>
      </c>
      <c r="O261" s="8">
        <f t="shared" si="3"/>
        <v>19.82310380086636</v>
      </c>
    </row>
    <row r="262" spans="9:15">
      <c r="I262" s="2"/>
      <c r="J262" s="4">
        <v>11</v>
      </c>
      <c r="K262" s="4">
        <v>17</v>
      </c>
      <c r="L262" s="5">
        <v>0</v>
      </c>
      <c r="M262" s="6">
        <v>3.1436917670975895E-2</v>
      </c>
      <c r="O262" s="8">
        <f t="shared" si="3"/>
        <v>0</v>
      </c>
    </row>
    <row r="263" spans="9:15">
      <c r="I263" s="2"/>
      <c r="J263" s="4">
        <v>11</v>
      </c>
      <c r="K263" s="4">
        <v>18</v>
      </c>
      <c r="L263" s="5">
        <v>0</v>
      </c>
      <c r="M263" s="6">
        <v>-0.18576207041883253</v>
      </c>
      <c r="O263" s="8">
        <f t="shared" ref="O263:O326" si="4">$B$7*L263*$B$6*(1-(M263+0.03125*L263-$B$10)*0.0035)/1000</f>
        <v>0</v>
      </c>
    </row>
    <row r="264" spans="9:15">
      <c r="I264" s="2"/>
      <c r="J264" s="4">
        <v>11</v>
      </c>
      <c r="K264" s="4">
        <v>19</v>
      </c>
      <c r="L264" s="5">
        <v>0</v>
      </c>
      <c r="M264" s="6">
        <v>-0.47884613459829439</v>
      </c>
      <c r="O264" s="8">
        <f t="shared" si="4"/>
        <v>0</v>
      </c>
    </row>
    <row r="265" spans="9:15">
      <c r="I265" s="2"/>
      <c r="J265" s="4">
        <v>11</v>
      </c>
      <c r="K265" s="4">
        <v>20</v>
      </c>
      <c r="L265" s="5">
        <v>0</v>
      </c>
      <c r="M265" s="6">
        <v>-0.83729578403823401</v>
      </c>
      <c r="O265" s="8">
        <f t="shared" si="4"/>
        <v>0</v>
      </c>
    </row>
    <row r="266" spans="9:15">
      <c r="I266" s="2"/>
      <c r="J266" s="4">
        <v>11</v>
      </c>
      <c r="K266" s="4">
        <v>21</v>
      </c>
      <c r="L266" s="5">
        <v>0</v>
      </c>
      <c r="M266" s="6">
        <v>-1.2482454000958876</v>
      </c>
      <c r="O266" s="8">
        <f t="shared" si="4"/>
        <v>0</v>
      </c>
    </row>
    <row r="267" spans="9:15">
      <c r="I267" s="2"/>
      <c r="J267" s="4">
        <v>11</v>
      </c>
      <c r="K267" s="4">
        <v>22</v>
      </c>
      <c r="L267" s="5">
        <v>0</v>
      </c>
      <c r="M267" s="6">
        <v>-1.6969450142614537</v>
      </c>
      <c r="O267" s="8">
        <f t="shared" si="4"/>
        <v>0</v>
      </c>
    </row>
    <row r="268" spans="9:15">
      <c r="I268" s="2"/>
      <c r="J268" s="4">
        <v>11</v>
      </c>
      <c r="K268" s="4">
        <v>23</v>
      </c>
      <c r="L268" s="5">
        <v>0</v>
      </c>
      <c r="M268" s="6">
        <v>-2.1672897199461558</v>
      </c>
      <c r="O268" s="8">
        <f t="shared" si="4"/>
        <v>0</v>
      </c>
    </row>
    <row r="269" spans="9:15">
      <c r="I269" s="2"/>
      <c r="J269" s="4">
        <v>11</v>
      </c>
      <c r="K269" s="4">
        <v>24</v>
      </c>
      <c r="L269" s="5">
        <v>0</v>
      </c>
      <c r="M269" s="6">
        <v>-2.6423977162514936</v>
      </c>
      <c r="O269" s="8">
        <f t="shared" si="4"/>
        <v>0</v>
      </c>
    </row>
    <row r="270" spans="9:15">
      <c r="I270" s="2"/>
      <c r="J270" s="4">
        <v>12</v>
      </c>
      <c r="K270" s="4">
        <v>1</v>
      </c>
      <c r="L270" s="5">
        <v>0</v>
      </c>
      <c r="M270" s="6">
        <v>-2.6017707826912164</v>
      </c>
      <c r="O270" s="8">
        <f t="shared" si="4"/>
        <v>0</v>
      </c>
    </row>
    <row r="271" spans="9:15">
      <c r="I271" s="2"/>
      <c r="J271" s="4">
        <v>12</v>
      </c>
      <c r="K271" s="4">
        <v>2</v>
      </c>
      <c r="L271" s="5">
        <v>0</v>
      </c>
      <c r="M271" s="6">
        <v>-2.9380409705394577</v>
      </c>
      <c r="O271" s="8">
        <f t="shared" si="4"/>
        <v>0</v>
      </c>
    </row>
    <row r="272" spans="9:15">
      <c r="I272" s="2"/>
      <c r="J272" s="4">
        <v>12</v>
      </c>
      <c r="K272" s="4">
        <v>3</v>
      </c>
      <c r="L272" s="5">
        <v>0</v>
      </c>
      <c r="M272" s="6">
        <v>-3.2396898906301996</v>
      </c>
      <c r="O272" s="8">
        <f t="shared" si="4"/>
        <v>0</v>
      </c>
    </row>
    <row r="273" spans="9:15">
      <c r="I273" s="2"/>
      <c r="J273" s="4">
        <v>12</v>
      </c>
      <c r="K273" s="4">
        <v>4</v>
      </c>
      <c r="L273" s="5">
        <v>0</v>
      </c>
      <c r="M273" s="6">
        <v>-3.4958732815553626</v>
      </c>
      <c r="O273" s="8">
        <f t="shared" si="4"/>
        <v>0</v>
      </c>
    </row>
    <row r="274" spans="9:15">
      <c r="I274" s="2"/>
      <c r="J274" s="4">
        <v>12</v>
      </c>
      <c r="K274" s="4">
        <v>5</v>
      </c>
      <c r="L274" s="5">
        <v>0</v>
      </c>
      <c r="M274" s="6">
        <v>-3.6973813650774989</v>
      </c>
      <c r="O274" s="8">
        <f t="shared" si="4"/>
        <v>0</v>
      </c>
    </row>
    <row r="275" spans="9:15">
      <c r="I275" s="2"/>
      <c r="J275" s="4">
        <v>12</v>
      </c>
      <c r="K275" s="4">
        <v>6</v>
      </c>
      <c r="L275" s="5">
        <v>0</v>
      </c>
      <c r="M275" s="6">
        <v>-3.8369699371301786</v>
      </c>
      <c r="O275" s="8">
        <f t="shared" si="4"/>
        <v>0</v>
      </c>
    </row>
    <row r="276" spans="9:15">
      <c r="I276" s="2"/>
      <c r="J276" s="4">
        <v>12</v>
      </c>
      <c r="K276" s="4">
        <v>7</v>
      </c>
      <c r="L276" s="5">
        <v>0</v>
      </c>
      <c r="M276" s="6">
        <v>-3.9096207965394529</v>
      </c>
      <c r="O276" s="8">
        <f t="shared" si="4"/>
        <v>0</v>
      </c>
    </row>
    <row r="277" spans="9:15">
      <c r="I277" s="2"/>
      <c r="J277" s="4">
        <v>12</v>
      </c>
      <c r="K277" s="4">
        <v>8</v>
      </c>
      <c r="L277" s="5">
        <v>54.790778676291133</v>
      </c>
      <c r="M277" s="6">
        <v>-3.8842515493220446</v>
      </c>
      <c r="O277" s="8">
        <f t="shared" si="4"/>
        <v>10.490242061755742</v>
      </c>
    </row>
    <row r="278" spans="9:15">
      <c r="I278" s="2"/>
      <c r="J278" s="4">
        <v>12</v>
      </c>
      <c r="K278" s="4">
        <v>9</v>
      </c>
      <c r="L278" s="5">
        <v>108.87201638045057</v>
      </c>
      <c r="M278" s="6">
        <v>-3.5654297588143518</v>
      </c>
      <c r="O278" s="8">
        <f t="shared" si="4"/>
        <v>20.710804177162117</v>
      </c>
    </row>
    <row r="279" spans="9:15">
      <c r="I279" s="2"/>
      <c r="J279" s="4">
        <v>12</v>
      </c>
      <c r="K279" s="4">
        <v>10</v>
      </c>
      <c r="L279" s="5">
        <v>149.66943267396732</v>
      </c>
      <c r="M279" s="6">
        <v>-2.968380058996011</v>
      </c>
      <c r="O279" s="8">
        <f t="shared" si="4"/>
        <v>28.300282482001442</v>
      </c>
    </row>
    <row r="280" spans="9:15">
      <c r="I280" s="2"/>
      <c r="J280" s="4">
        <v>12</v>
      </c>
      <c r="K280" s="4">
        <v>11</v>
      </c>
      <c r="L280" s="5">
        <v>175.08660446982594</v>
      </c>
      <c r="M280" s="6">
        <v>-2.197549621340253</v>
      </c>
      <c r="O280" s="8">
        <f t="shared" si="4"/>
        <v>32.938610995779634</v>
      </c>
    </row>
    <row r="281" spans="9:15">
      <c r="I281" s="2"/>
      <c r="J281" s="4">
        <v>12</v>
      </c>
      <c r="K281" s="4">
        <v>12</v>
      </c>
      <c r="L281" s="5">
        <v>183.72627708227756</v>
      </c>
      <c r="M281" s="6">
        <v>-1.3877866149745535</v>
      </c>
      <c r="O281" s="8">
        <f t="shared" si="4"/>
        <v>34.442580133003695</v>
      </c>
    </row>
    <row r="282" spans="9:15">
      <c r="I282" s="2"/>
      <c r="J282" s="4">
        <v>12</v>
      </c>
      <c r="K282" s="4">
        <v>13</v>
      </c>
      <c r="L282" s="5">
        <v>175.08660446982594</v>
      </c>
      <c r="M282" s="6">
        <v>-0.68075002675425766</v>
      </c>
      <c r="O282" s="8">
        <f t="shared" si="4"/>
        <v>32.776103806659208</v>
      </c>
    </row>
    <row r="283" spans="9:15">
      <c r="I283" s="2"/>
      <c r="J283" s="4">
        <v>12</v>
      </c>
      <c r="K283" s="4">
        <v>14</v>
      </c>
      <c r="L283" s="5">
        <v>149.66943267396732</v>
      </c>
      <c r="M283" s="6">
        <v>-0.20012800490247051</v>
      </c>
      <c r="O283" s="8">
        <f t="shared" si="4"/>
        <v>28.046751991036764</v>
      </c>
    </row>
    <row r="284" spans="9:15">
      <c r="I284" s="2"/>
      <c r="J284" s="4">
        <v>12</v>
      </c>
      <c r="K284" s="4">
        <v>15</v>
      </c>
      <c r="L284" s="5">
        <v>108.87201638045057</v>
      </c>
      <c r="M284" s="6">
        <v>-2.9999999999999805E-2</v>
      </c>
      <c r="O284" s="8">
        <f t="shared" si="4"/>
        <v>20.475272169636092</v>
      </c>
    </row>
    <row r="285" spans="9:15">
      <c r="I285" s="2"/>
      <c r="J285" s="4">
        <v>12</v>
      </c>
      <c r="K285" s="4">
        <v>16</v>
      </c>
      <c r="L285" s="5">
        <v>54.790778676291133</v>
      </c>
      <c r="M285" s="6">
        <v>-0.20012800490247051</v>
      </c>
      <c r="O285" s="8">
        <f t="shared" si="4"/>
        <v>10.366723247971647</v>
      </c>
    </row>
    <row r="286" spans="9:15">
      <c r="I286" s="2"/>
      <c r="J286" s="4">
        <v>12</v>
      </c>
      <c r="K286" s="4">
        <v>17</v>
      </c>
      <c r="L286" s="5">
        <v>0</v>
      </c>
      <c r="M286" s="6">
        <v>-0.16858841987210349</v>
      </c>
      <c r="O286" s="8">
        <f t="shared" si="4"/>
        <v>0</v>
      </c>
    </row>
    <row r="287" spans="9:15">
      <c r="I287" s="2"/>
      <c r="J287" s="4">
        <v>12</v>
      </c>
      <c r="K287" s="4">
        <v>18</v>
      </c>
      <c r="L287" s="5">
        <v>0</v>
      </c>
      <c r="M287" s="6">
        <v>-0.33715591330897365</v>
      </c>
      <c r="O287" s="8">
        <f t="shared" si="4"/>
        <v>0</v>
      </c>
    </row>
    <row r="288" spans="9:15">
      <c r="I288" s="2"/>
      <c r="J288" s="4">
        <v>12</v>
      </c>
      <c r="K288" s="4">
        <v>19</v>
      </c>
      <c r="L288" s="5">
        <v>0</v>
      </c>
      <c r="M288" s="6">
        <v>-0.56460380789700415</v>
      </c>
      <c r="O288" s="8">
        <f t="shared" si="4"/>
        <v>0</v>
      </c>
    </row>
    <row r="289" spans="9:15">
      <c r="I289" s="2"/>
      <c r="J289" s="4">
        <v>12</v>
      </c>
      <c r="K289" s="4">
        <v>20</v>
      </c>
      <c r="L289" s="5">
        <v>0</v>
      </c>
      <c r="M289" s="6">
        <v>-0.84275536484698121</v>
      </c>
      <c r="O289" s="8">
        <f t="shared" si="4"/>
        <v>0</v>
      </c>
    </row>
    <row r="290" spans="9:15">
      <c r="I290" s="2"/>
      <c r="J290" s="4">
        <v>12</v>
      </c>
      <c r="K290" s="4">
        <v>21</v>
      </c>
      <c r="L290" s="5">
        <v>0</v>
      </c>
      <c r="M290" s="6">
        <v>-1.161611051610528</v>
      </c>
      <c r="O290" s="8">
        <f t="shared" si="4"/>
        <v>0</v>
      </c>
    </row>
    <row r="291" spans="9:15">
      <c r="I291" s="2"/>
      <c r="J291" s="4">
        <v>12</v>
      </c>
      <c r="K291" s="4">
        <v>22</v>
      </c>
      <c r="L291" s="5">
        <v>0</v>
      </c>
      <c r="M291" s="6">
        <v>-1.509708024502751</v>
      </c>
      <c r="O291" s="8">
        <f t="shared" si="4"/>
        <v>0</v>
      </c>
    </row>
    <row r="292" spans="9:15">
      <c r="I292" s="2"/>
      <c r="J292" s="4">
        <v>12</v>
      </c>
      <c r="K292" s="4">
        <v>23</v>
      </c>
      <c r="L292" s="5">
        <v>0</v>
      </c>
      <c r="M292" s="6">
        <v>-1.8745322172764725</v>
      </c>
      <c r="O292" s="8">
        <f t="shared" si="4"/>
        <v>0</v>
      </c>
    </row>
    <row r="293" spans="9:15">
      <c r="I293" s="2"/>
      <c r="J293" s="4">
        <v>12</v>
      </c>
      <c r="K293" s="4">
        <v>24</v>
      </c>
      <c r="L293" s="5">
        <v>0</v>
      </c>
      <c r="M293" s="6">
        <v>-2.2429682210873976</v>
      </c>
      <c r="O293" s="8">
        <f t="shared" si="4"/>
        <v>0</v>
      </c>
    </row>
    <row r="294" spans="9:15">
      <c r="I294" s="2"/>
      <c r="J294" s="4">
        <v>13</v>
      </c>
      <c r="K294" s="4">
        <v>1</v>
      </c>
      <c r="L294" s="5">
        <v>0</v>
      </c>
      <c r="M294" s="6">
        <v>-4.3138257101101711</v>
      </c>
      <c r="O294" s="8">
        <f t="shared" si="4"/>
        <v>0</v>
      </c>
    </row>
    <row r="295" spans="9:15">
      <c r="I295" s="2"/>
      <c r="J295" s="4">
        <v>13</v>
      </c>
      <c r="K295" s="4">
        <v>2</v>
      </c>
      <c r="L295" s="5">
        <v>0</v>
      </c>
      <c r="M295" s="6">
        <v>-4.5455164922778994</v>
      </c>
      <c r="O295" s="8">
        <f t="shared" si="4"/>
        <v>0</v>
      </c>
    </row>
    <row r="296" spans="9:15">
      <c r="I296" s="2"/>
      <c r="J296" s="4">
        <v>13</v>
      </c>
      <c r="K296" s="4">
        <v>3</v>
      </c>
      <c r="L296" s="5">
        <v>0</v>
      </c>
      <c r="M296" s="6">
        <v>-4.753242070100594</v>
      </c>
      <c r="O296" s="8">
        <f t="shared" si="4"/>
        <v>0</v>
      </c>
    </row>
    <row r="297" spans="9:15">
      <c r="I297" s="2"/>
      <c r="J297" s="4">
        <v>13</v>
      </c>
      <c r="K297" s="4">
        <v>4</v>
      </c>
      <c r="L297" s="5">
        <v>0</v>
      </c>
      <c r="M297" s="6">
        <v>-4.9295222594235817</v>
      </c>
      <c r="O297" s="8">
        <f t="shared" si="4"/>
        <v>0</v>
      </c>
    </row>
    <row r="298" spans="9:15">
      <c r="I298" s="2"/>
      <c r="J298" s="4">
        <v>13</v>
      </c>
      <c r="K298" s="4">
        <v>5</v>
      </c>
      <c r="L298" s="5">
        <v>0</v>
      </c>
      <c r="M298" s="6">
        <v>-5.0680092224274755</v>
      </c>
      <c r="O298" s="8">
        <f t="shared" si="4"/>
        <v>0</v>
      </c>
    </row>
    <row r="299" spans="9:15">
      <c r="I299" s="2"/>
      <c r="J299" s="4">
        <v>13</v>
      </c>
      <c r="K299" s="4">
        <v>6</v>
      </c>
      <c r="L299" s="5">
        <v>0</v>
      </c>
      <c r="M299" s="6">
        <v>-5.1637160528432062</v>
      </c>
      <c r="O299" s="8">
        <f t="shared" si="4"/>
        <v>0</v>
      </c>
    </row>
    <row r="300" spans="9:15">
      <c r="I300" s="2"/>
      <c r="J300" s="4">
        <v>13</v>
      </c>
      <c r="K300" s="4">
        <v>7</v>
      </c>
      <c r="L300" s="5">
        <v>0</v>
      </c>
      <c r="M300" s="6">
        <v>-5.2131963541129975</v>
      </c>
      <c r="O300" s="8">
        <f t="shared" si="4"/>
        <v>0</v>
      </c>
    </row>
    <row r="301" spans="9:15">
      <c r="I301" s="2"/>
      <c r="J301" s="4">
        <v>13</v>
      </c>
      <c r="K301" s="4">
        <v>8</v>
      </c>
      <c r="L301" s="5">
        <v>81.273750447316374</v>
      </c>
      <c r="M301" s="6">
        <v>-5.1939552276557119</v>
      </c>
      <c r="O301" s="8">
        <f t="shared" si="4"/>
        <v>15.584648288991573</v>
      </c>
    </row>
    <row r="302" spans="9:15">
      <c r="I302" s="2"/>
      <c r="J302" s="4">
        <v>13</v>
      </c>
      <c r="K302" s="4">
        <v>9</v>
      </c>
      <c r="L302" s="5">
        <v>153.37029784600819</v>
      </c>
      <c r="M302" s="6">
        <v>-4.9720979691415996</v>
      </c>
      <c r="O302" s="8">
        <f t="shared" si="4"/>
        <v>29.177255852846105</v>
      </c>
    </row>
    <row r="303" spans="9:15">
      <c r="I303" s="2"/>
      <c r="J303" s="4">
        <v>13</v>
      </c>
      <c r="K303" s="4">
        <v>10</v>
      </c>
      <c r="L303" s="5">
        <v>207.56227020084404</v>
      </c>
      <c r="M303" s="6">
        <v>-4.5598866497348576</v>
      </c>
      <c r="O303" s="8">
        <f t="shared" si="4"/>
        <v>39.21932112637117</v>
      </c>
    </row>
    <row r="304" spans="9:15">
      <c r="I304" s="2"/>
      <c r="J304" s="4">
        <v>13</v>
      </c>
      <c r="K304" s="4">
        <v>11</v>
      </c>
      <c r="L304" s="5">
        <v>241.26033555664472</v>
      </c>
      <c r="M304" s="6">
        <v>-4.029170225126391</v>
      </c>
      <c r="O304" s="8">
        <f t="shared" si="4"/>
        <v>45.352825343339653</v>
      </c>
    </row>
    <row r="305" spans="9:15">
      <c r="I305" s="2"/>
      <c r="J305" s="4">
        <v>13</v>
      </c>
      <c r="K305" s="4">
        <v>12</v>
      </c>
      <c r="L305" s="5">
        <v>252.70650218500498</v>
      </c>
      <c r="M305" s="6">
        <v>-3.4724532411181164</v>
      </c>
      <c r="O305" s="8">
        <f t="shared" si="4"/>
        <v>47.363109544540322</v>
      </c>
    </row>
    <row r="306" spans="9:15">
      <c r="I306" s="2"/>
      <c r="J306" s="4">
        <v>13</v>
      </c>
      <c r="K306" s="4">
        <v>13</v>
      </c>
      <c r="L306" s="5">
        <v>241.26033555664472</v>
      </c>
      <c r="M306" s="6">
        <v>-2.9867721739862123</v>
      </c>
      <c r="O306" s="8">
        <f t="shared" si="4"/>
        <v>45.198935140381586</v>
      </c>
    </row>
    <row r="307" spans="9:15">
      <c r="I307" s="2"/>
      <c r="J307" s="4">
        <v>13</v>
      </c>
      <c r="K307" s="4">
        <v>14</v>
      </c>
      <c r="L307" s="5">
        <v>207.56227020084404</v>
      </c>
      <c r="M307" s="6">
        <v>-2.6567818496158431</v>
      </c>
      <c r="O307" s="8">
        <f t="shared" si="4"/>
        <v>38.977606700270165</v>
      </c>
    </row>
    <row r="308" spans="9:15">
      <c r="I308" s="2"/>
      <c r="J308" s="4">
        <v>13</v>
      </c>
      <c r="K308" s="4">
        <v>15</v>
      </c>
      <c r="L308" s="5">
        <v>153.37029784600819</v>
      </c>
      <c r="M308" s="6">
        <v>-2.54</v>
      </c>
      <c r="O308" s="8">
        <f t="shared" si="4"/>
        <v>28.949004279295689</v>
      </c>
    </row>
    <row r="309" spans="9:15">
      <c r="I309" s="2"/>
      <c r="J309" s="4">
        <v>13</v>
      </c>
      <c r="K309" s="4">
        <v>16</v>
      </c>
      <c r="L309" s="5">
        <v>81.273750447316374</v>
      </c>
      <c r="M309" s="6">
        <v>-2.6567818496158431</v>
      </c>
      <c r="O309" s="8">
        <f t="shared" si="4"/>
        <v>15.458467888631782</v>
      </c>
    </row>
    <row r="310" spans="9:15">
      <c r="I310" s="2"/>
      <c r="J310" s="4">
        <v>13</v>
      </c>
      <c r="K310" s="4">
        <v>17</v>
      </c>
      <c r="L310" s="5">
        <v>0</v>
      </c>
      <c r="M310" s="6">
        <v>-2.6356378213946465</v>
      </c>
      <c r="O310" s="8">
        <f t="shared" si="4"/>
        <v>0</v>
      </c>
    </row>
    <row r="311" spans="9:15">
      <c r="I311" s="2"/>
      <c r="J311" s="4">
        <v>13</v>
      </c>
      <c r="K311" s="4">
        <v>18</v>
      </c>
      <c r="L311" s="5">
        <v>0</v>
      </c>
      <c r="M311" s="6">
        <v>-2.7519583863997816</v>
      </c>
      <c r="O311" s="8">
        <f t="shared" si="4"/>
        <v>0</v>
      </c>
    </row>
    <row r="312" spans="9:15">
      <c r="I312" s="2"/>
      <c r="J312" s="4">
        <v>13</v>
      </c>
      <c r="K312" s="4">
        <v>19</v>
      </c>
      <c r="L312" s="5">
        <v>0</v>
      </c>
      <c r="M312" s="6">
        <v>-2.908899654412743</v>
      </c>
      <c r="O312" s="8">
        <f t="shared" si="4"/>
        <v>0</v>
      </c>
    </row>
    <row r="313" spans="9:15">
      <c r="I313" s="2"/>
      <c r="J313" s="4">
        <v>13</v>
      </c>
      <c r="K313" s="4">
        <v>20</v>
      </c>
      <c r="L313" s="5">
        <v>0</v>
      </c>
      <c r="M313" s="6">
        <v>-3.1008101808761968</v>
      </c>
      <c r="O313" s="8">
        <f t="shared" si="4"/>
        <v>0</v>
      </c>
    </row>
    <row r="314" spans="9:15">
      <c r="I314" s="2"/>
      <c r="J314" s="4">
        <v>13</v>
      </c>
      <c r="K314" s="4">
        <v>21</v>
      </c>
      <c r="L314" s="5">
        <v>0</v>
      </c>
      <c r="M314" s="6">
        <v>-3.3207792805764416</v>
      </c>
      <c r="O314" s="8">
        <f t="shared" si="4"/>
        <v>0</v>
      </c>
    </row>
    <row r="315" spans="9:15">
      <c r="I315" s="2"/>
      <c r="J315" s="4">
        <v>13</v>
      </c>
      <c r="K315" s="4">
        <v>22</v>
      </c>
      <c r="L315" s="5">
        <v>0</v>
      </c>
      <c r="M315" s="6">
        <v>-3.5608858809554316</v>
      </c>
      <c r="O315" s="8">
        <f t="shared" si="4"/>
        <v>0</v>
      </c>
    </row>
    <row r="316" spans="9:15">
      <c r="I316" s="2"/>
      <c r="J316" s="4">
        <v>13</v>
      </c>
      <c r="K316" s="4">
        <v>23</v>
      </c>
      <c r="L316" s="5">
        <v>0</v>
      </c>
      <c r="M316" s="6">
        <v>-3.8124837594034475</v>
      </c>
      <c r="O316" s="8">
        <f t="shared" si="4"/>
        <v>0</v>
      </c>
    </row>
    <row r="317" spans="9:15">
      <c r="I317" s="2"/>
      <c r="J317" s="4">
        <v>13</v>
      </c>
      <c r="K317" s="4">
        <v>24</v>
      </c>
      <c r="L317" s="5">
        <v>0</v>
      </c>
      <c r="M317" s="6">
        <v>-4.0665128931565979</v>
      </c>
      <c r="O317" s="8">
        <f t="shared" si="4"/>
        <v>0</v>
      </c>
    </row>
    <row r="318" spans="9:15">
      <c r="I318" s="2"/>
      <c r="J318" s="4">
        <v>14</v>
      </c>
      <c r="K318" s="4">
        <v>1</v>
      </c>
      <c r="L318" s="5">
        <v>0</v>
      </c>
      <c r="M318" s="6">
        <v>-2.361707142004664</v>
      </c>
      <c r="O318" s="8">
        <f t="shared" si="4"/>
        <v>0</v>
      </c>
    </row>
    <row r="319" spans="9:15">
      <c r="I319" s="2"/>
      <c r="J319" s="4">
        <v>14</v>
      </c>
      <c r="K319" s="4">
        <v>2</v>
      </c>
      <c r="L319" s="5">
        <v>0</v>
      </c>
      <c r="M319" s="6">
        <v>-2.6841980757118251</v>
      </c>
      <c r="O319" s="8">
        <f t="shared" si="4"/>
        <v>0</v>
      </c>
    </row>
    <row r="320" spans="9:15">
      <c r="I320" s="2"/>
      <c r="J320" s="4">
        <v>14</v>
      </c>
      <c r="K320" s="4">
        <v>3</v>
      </c>
      <c r="L320" s="5">
        <v>0</v>
      </c>
      <c r="M320" s="6">
        <v>-2.9731706645064127</v>
      </c>
      <c r="O320" s="8">
        <f t="shared" si="4"/>
        <v>0</v>
      </c>
    </row>
    <row r="321" spans="9:15">
      <c r="I321" s="2"/>
      <c r="J321" s="4">
        <v>14</v>
      </c>
      <c r="K321" s="4">
        <v>4</v>
      </c>
      <c r="L321" s="5">
        <v>0</v>
      </c>
      <c r="M321" s="6">
        <v>-3.2182009921592876</v>
      </c>
      <c r="O321" s="8">
        <f t="shared" si="4"/>
        <v>0</v>
      </c>
    </row>
    <row r="322" spans="9:15">
      <c r="I322" s="2"/>
      <c r="J322" s="4">
        <v>14</v>
      </c>
      <c r="K322" s="4">
        <v>5</v>
      </c>
      <c r="L322" s="5">
        <v>0</v>
      </c>
      <c r="M322" s="6">
        <v>-3.4104502424363359</v>
      </c>
      <c r="O322" s="8">
        <f t="shared" si="4"/>
        <v>0</v>
      </c>
    </row>
    <row r="323" spans="9:15">
      <c r="I323" s="2"/>
      <c r="J323" s="4">
        <v>14</v>
      </c>
      <c r="K323" s="4">
        <v>6</v>
      </c>
      <c r="L323" s="5">
        <v>0</v>
      </c>
      <c r="M323" s="6">
        <v>-3.5429835358447934</v>
      </c>
      <c r="O323" s="8">
        <f t="shared" si="4"/>
        <v>0</v>
      </c>
    </row>
    <row r="324" spans="9:15">
      <c r="I324" s="2"/>
      <c r="J324" s="4">
        <v>14</v>
      </c>
      <c r="K324" s="4">
        <v>7</v>
      </c>
      <c r="L324" s="5">
        <v>0</v>
      </c>
      <c r="M324" s="6">
        <v>-3.6110200869343023</v>
      </c>
      <c r="O324" s="8">
        <f t="shared" si="4"/>
        <v>0</v>
      </c>
    </row>
    <row r="325" spans="9:15">
      <c r="I325" s="2"/>
      <c r="J325" s="4">
        <v>14</v>
      </c>
      <c r="K325" s="4">
        <v>8</v>
      </c>
      <c r="L325" s="5">
        <v>245.77045582480045</v>
      </c>
      <c r="M325" s="6">
        <v>-3.5816566681785993</v>
      </c>
      <c r="O325" s="8">
        <f t="shared" si="4"/>
        <v>46.112152814885199</v>
      </c>
    </row>
    <row r="326" spans="9:15">
      <c r="I326" s="2"/>
      <c r="J326" s="4">
        <v>14</v>
      </c>
      <c r="K326" s="4">
        <v>9</v>
      </c>
      <c r="L326" s="5">
        <v>411.28891251497896</v>
      </c>
      <c r="M326" s="6">
        <v>-3.2697260329821907</v>
      </c>
      <c r="O326" s="8">
        <f t="shared" si="4"/>
        <v>75.786920224532281</v>
      </c>
    </row>
    <row r="327" spans="9:15">
      <c r="I327" s="2"/>
      <c r="J327" s="4">
        <v>14</v>
      </c>
      <c r="K327" s="4">
        <v>10</v>
      </c>
      <c r="L327" s="5">
        <v>534.17470272134074</v>
      </c>
      <c r="M327" s="6">
        <v>-2.6947731868618474</v>
      </c>
      <c r="O327" s="8">
        <f t="shared" ref="O327:O390" si="5">$B$7*L327*$B$6*(1-(M327+0.03125*L327-$B$10)*0.0035)/1000</f>
        <v>96.987526236701214</v>
      </c>
    </row>
    <row r="328" spans="9:15">
      <c r="I328" s="2"/>
      <c r="J328" s="4">
        <v>14</v>
      </c>
      <c r="K328" s="4">
        <v>11</v>
      </c>
      <c r="L328" s="5">
        <v>610.08391770830917</v>
      </c>
      <c r="M328" s="6">
        <v>-1.9566349091893804</v>
      </c>
      <c r="O328" s="8">
        <f t="shared" si="5"/>
        <v>109.60885948949813</v>
      </c>
    </row>
    <row r="329" spans="9:15">
      <c r="I329" s="2"/>
      <c r="J329" s="4">
        <v>14</v>
      </c>
      <c r="K329" s="4">
        <v>12</v>
      </c>
      <c r="L329" s="5">
        <v>635.80216749643569</v>
      </c>
      <c r="M329" s="6">
        <v>-1.1834840560018405</v>
      </c>
      <c r="O329" s="8">
        <f t="shared" si="5"/>
        <v>113.61596675570748</v>
      </c>
    </row>
    <row r="330" spans="9:15">
      <c r="I330" s="2"/>
      <c r="J330" s="4">
        <v>14</v>
      </c>
      <c r="K330" s="4">
        <v>13</v>
      </c>
      <c r="L330" s="5">
        <v>610.08391770830917</v>
      </c>
      <c r="M330" s="6">
        <v>-0.50957318674243135</v>
      </c>
      <c r="O330" s="8">
        <f t="shared" si="5"/>
        <v>109.06864268866053</v>
      </c>
    </row>
    <row r="331" spans="9:15">
      <c r="I331" s="2"/>
      <c r="J331" s="4">
        <v>14</v>
      </c>
      <c r="K331" s="4">
        <v>14</v>
      </c>
      <c r="L331" s="5">
        <v>534.17470272134074</v>
      </c>
      <c r="M331" s="6">
        <v>-5.1922490500598828E-2</v>
      </c>
      <c r="O331" s="8">
        <f t="shared" si="5"/>
        <v>96.123658210207751</v>
      </c>
    </row>
    <row r="332" spans="9:15">
      <c r="I332" s="2"/>
      <c r="J332" s="4">
        <v>14</v>
      </c>
      <c r="K332" s="4">
        <v>15</v>
      </c>
      <c r="L332" s="5">
        <v>411.28891251497896</v>
      </c>
      <c r="M332" s="6">
        <v>0.10999999999999988</v>
      </c>
      <c r="O332" s="8">
        <f t="shared" si="5"/>
        <v>74.936330850278424</v>
      </c>
    </row>
    <row r="333" spans="9:15">
      <c r="I333" s="2"/>
      <c r="J333" s="4">
        <v>14</v>
      </c>
      <c r="K333" s="4">
        <v>16</v>
      </c>
      <c r="L333" s="5">
        <v>245.77045582480045</v>
      </c>
      <c r="M333" s="6">
        <v>-5.1922490500598828E-2</v>
      </c>
      <c r="O333" s="8">
        <f t="shared" si="5"/>
        <v>45.581313439798684</v>
      </c>
    </row>
    <row r="334" spans="9:15">
      <c r="I334" s="2"/>
      <c r="J334" s="4">
        <v>14</v>
      </c>
      <c r="K334" s="4">
        <v>17</v>
      </c>
      <c r="L334" s="5">
        <v>0</v>
      </c>
      <c r="M334" s="6">
        <v>-2.3336430638016603E-2</v>
      </c>
      <c r="O334" s="8">
        <f t="shared" si="5"/>
        <v>0</v>
      </c>
    </row>
    <row r="335" spans="9:15">
      <c r="I335" s="2"/>
      <c r="J335" s="4">
        <v>14</v>
      </c>
      <c r="K335" s="4">
        <v>18</v>
      </c>
      <c r="L335" s="5">
        <v>0</v>
      </c>
      <c r="M335" s="6">
        <v>-0.18550055782385311</v>
      </c>
      <c r="O335" s="8">
        <f t="shared" si="5"/>
        <v>0</v>
      </c>
    </row>
    <row r="336" spans="9:15">
      <c r="I336" s="2"/>
      <c r="J336" s="4">
        <v>14</v>
      </c>
      <c r="K336" s="4">
        <v>19</v>
      </c>
      <c r="L336" s="5">
        <v>0</v>
      </c>
      <c r="M336" s="6">
        <v>-0.40428019575819363</v>
      </c>
      <c r="O336" s="8">
        <f t="shared" si="5"/>
        <v>0</v>
      </c>
    </row>
    <row r="337" spans="9:15">
      <c r="I337" s="2"/>
      <c r="J337" s="4">
        <v>14</v>
      </c>
      <c r="K337" s="4">
        <v>20</v>
      </c>
      <c r="L337" s="5">
        <v>0</v>
      </c>
      <c r="M337" s="6">
        <v>-0.67178345189862876</v>
      </c>
      <c r="O337" s="8">
        <f t="shared" si="5"/>
        <v>0</v>
      </c>
    </row>
    <row r="338" spans="9:15">
      <c r="I338" s="2"/>
      <c r="J338" s="4">
        <v>14</v>
      </c>
      <c r="K338" s="4">
        <v>21</v>
      </c>
      <c r="L338" s="5">
        <v>0</v>
      </c>
      <c r="M338" s="6">
        <v>-0.97836085899063119</v>
      </c>
      <c r="O338" s="8">
        <f t="shared" si="5"/>
        <v>0</v>
      </c>
    </row>
    <row r="339" spans="9:15">
      <c r="I339" s="2"/>
      <c r="J339" s="4">
        <v>14</v>
      </c>
      <c r="K339" s="4">
        <v>22</v>
      </c>
      <c r="L339" s="5">
        <v>0</v>
      </c>
      <c r="M339" s="6">
        <v>-1.3129534538896195</v>
      </c>
      <c r="O339" s="8">
        <f t="shared" si="5"/>
        <v>0</v>
      </c>
    </row>
    <row r="340" spans="9:15">
      <c r="I340" s="2"/>
      <c r="J340" s="4">
        <v>14</v>
      </c>
      <c r="K340" s="4">
        <v>23</v>
      </c>
      <c r="L340" s="5">
        <v>0</v>
      </c>
      <c r="M340" s="6">
        <v>-1.6634917001919309</v>
      </c>
      <c r="O340" s="8">
        <f t="shared" si="5"/>
        <v>0</v>
      </c>
    </row>
    <row r="341" spans="9:15">
      <c r="I341" s="2"/>
      <c r="J341" s="4">
        <v>14</v>
      </c>
      <c r="K341" s="4">
        <v>24</v>
      </c>
      <c r="L341" s="5">
        <v>0</v>
      </c>
      <c r="M341" s="6">
        <v>-2.0173308646036356</v>
      </c>
      <c r="O341" s="8">
        <f t="shared" si="5"/>
        <v>0</v>
      </c>
    </row>
    <row r="342" spans="9:15">
      <c r="I342" s="2"/>
      <c r="J342" s="4">
        <v>15</v>
      </c>
      <c r="K342" s="4">
        <v>1</v>
      </c>
      <c r="L342" s="5">
        <v>0</v>
      </c>
      <c r="M342" s="6">
        <v>-3.4762666398902651</v>
      </c>
      <c r="O342" s="8">
        <f t="shared" si="5"/>
        <v>0</v>
      </c>
    </row>
    <row r="343" spans="9:15">
      <c r="I343" s="2"/>
      <c r="J343" s="4">
        <v>15</v>
      </c>
      <c r="K343" s="4">
        <v>2</v>
      </c>
      <c r="L343" s="5">
        <v>0</v>
      </c>
      <c r="M343" s="6">
        <v>-3.8472034783350049</v>
      </c>
      <c r="O343" s="8">
        <f t="shared" si="5"/>
        <v>0</v>
      </c>
    </row>
    <row r="344" spans="9:15">
      <c r="I344" s="2"/>
      <c r="J344" s="4">
        <v>15</v>
      </c>
      <c r="K344" s="4">
        <v>3</v>
      </c>
      <c r="L344" s="5">
        <v>0</v>
      </c>
      <c r="M344" s="6">
        <v>-4.1793939781192995</v>
      </c>
      <c r="O344" s="8">
        <f t="shared" si="5"/>
        <v>0</v>
      </c>
    </row>
    <row r="345" spans="9:15">
      <c r="I345" s="2"/>
      <c r="J345" s="4">
        <v>15</v>
      </c>
      <c r="K345" s="4">
        <v>4</v>
      </c>
      <c r="L345" s="5">
        <v>0</v>
      </c>
      <c r="M345" s="6">
        <v>-4.4608337334894843</v>
      </c>
      <c r="O345" s="8">
        <f t="shared" si="5"/>
        <v>0</v>
      </c>
    </row>
    <row r="346" spans="9:15">
      <c r="I346" s="2"/>
      <c r="J346" s="4">
        <v>15</v>
      </c>
      <c r="K346" s="4">
        <v>5</v>
      </c>
      <c r="L346" s="5">
        <v>0</v>
      </c>
      <c r="M346" s="6">
        <v>-4.6813523240967827</v>
      </c>
      <c r="O346" s="8">
        <f t="shared" si="5"/>
        <v>0</v>
      </c>
    </row>
    <row r="347" spans="9:15">
      <c r="I347" s="2"/>
      <c r="J347" s="4">
        <v>15</v>
      </c>
      <c r="K347" s="4">
        <v>6</v>
      </c>
      <c r="L347" s="5">
        <v>0</v>
      </c>
      <c r="M347" s="6">
        <v>-4.8329808446305531</v>
      </c>
      <c r="O347" s="8">
        <f t="shared" si="5"/>
        <v>0</v>
      </c>
    </row>
    <row r="348" spans="9:15">
      <c r="I348" s="2"/>
      <c r="J348" s="4">
        <v>15</v>
      </c>
      <c r="K348" s="4">
        <v>7</v>
      </c>
      <c r="L348" s="5">
        <v>0</v>
      </c>
      <c r="M348" s="6">
        <v>-4.9102398780529875</v>
      </c>
      <c r="O348" s="8">
        <f t="shared" si="5"/>
        <v>0</v>
      </c>
    </row>
    <row r="349" spans="9:15">
      <c r="I349" s="2"/>
      <c r="J349" s="4">
        <v>15</v>
      </c>
      <c r="K349" s="4">
        <v>8</v>
      </c>
      <c r="L349" s="5">
        <v>233.507210715871</v>
      </c>
      <c r="M349" s="6">
        <v>-4.873345651262813</v>
      </c>
      <c r="O349" s="8">
        <f t="shared" si="5"/>
        <v>44.050610947307725</v>
      </c>
    </row>
    <row r="350" spans="9:15">
      <c r="I350" s="2"/>
      <c r="J350" s="4">
        <v>15</v>
      </c>
      <c r="K350" s="4">
        <v>9</v>
      </c>
      <c r="L350" s="5">
        <v>392.11979689807464</v>
      </c>
      <c r="M350" s="6">
        <v>-4.5108727144089222</v>
      </c>
      <c r="O350" s="8">
        <f t="shared" si="5"/>
        <v>72.696228160104724</v>
      </c>
    </row>
    <row r="351" spans="9:15">
      <c r="I351" s="2"/>
      <c r="J351" s="4">
        <v>15</v>
      </c>
      <c r="K351" s="4">
        <v>10</v>
      </c>
      <c r="L351" s="5">
        <v>509.96051164718529</v>
      </c>
      <c r="M351" s="6">
        <v>-3.8481524105610747</v>
      </c>
      <c r="O351" s="8">
        <f t="shared" si="5"/>
        <v>93.18711568815111</v>
      </c>
    </row>
    <row r="352" spans="9:15">
      <c r="I352" s="2"/>
      <c r="J352" s="4">
        <v>15</v>
      </c>
      <c r="K352" s="4">
        <v>11</v>
      </c>
      <c r="L352" s="5">
        <v>582.78471777836717</v>
      </c>
      <c r="M352" s="6">
        <v>-2.9998129752068627</v>
      </c>
      <c r="O352" s="8">
        <f t="shared" si="5"/>
        <v>105.38047350771819</v>
      </c>
    </row>
    <row r="353" spans="9:15">
      <c r="I353" s="2"/>
      <c r="J353" s="4">
        <v>15</v>
      </c>
      <c r="K353" s="4">
        <v>12</v>
      </c>
      <c r="L353" s="5">
        <v>607.46209402302247</v>
      </c>
      <c r="M353" s="6">
        <v>-2.1125884860629078</v>
      </c>
      <c r="O353" s="8">
        <f t="shared" si="5"/>
        <v>109.22624330858824</v>
      </c>
    </row>
    <row r="354" spans="9:15">
      <c r="I354" s="2"/>
      <c r="J354" s="4">
        <v>15</v>
      </c>
      <c r="K354" s="4">
        <v>13</v>
      </c>
      <c r="L354" s="5">
        <v>582.78471777836717</v>
      </c>
      <c r="M354" s="6">
        <v>-1.3399388221784272</v>
      </c>
      <c r="O354" s="8">
        <f t="shared" si="5"/>
        <v>104.78853748336317</v>
      </c>
    </row>
    <row r="355" spans="9:15">
      <c r="I355" s="2"/>
      <c r="J355" s="4">
        <v>15</v>
      </c>
      <c r="K355" s="4">
        <v>14</v>
      </c>
      <c r="L355" s="5">
        <v>509.96051164718529</v>
      </c>
      <c r="M355" s="6">
        <v>-0.81550628650826296</v>
      </c>
      <c r="O355" s="8">
        <f t="shared" si="5"/>
        <v>92.240770151247702</v>
      </c>
    </row>
    <row r="356" spans="9:15">
      <c r="I356" s="2"/>
      <c r="J356" s="4">
        <v>15</v>
      </c>
      <c r="K356" s="4">
        <v>15</v>
      </c>
      <c r="L356" s="5">
        <v>392.11979689807464</v>
      </c>
      <c r="M356" s="6">
        <v>-0.62999999999999989</v>
      </c>
      <c r="O356" s="8">
        <f t="shared" si="5"/>
        <v>71.765035332834444</v>
      </c>
    </row>
    <row r="357" spans="9:15">
      <c r="I357" s="2"/>
      <c r="J357" s="4">
        <v>15</v>
      </c>
      <c r="K357" s="4">
        <v>16</v>
      </c>
      <c r="L357" s="5">
        <v>233.507210715871</v>
      </c>
      <c r="M357" s="6">
        <v>-0.81550628650826296</v>
      </c>
      <c r="O357" s="8">
        <f t="shared" si="5"/>
        <v>43.470799746016944</v>
      </c>
    </row>
    <row r="358" spans="9:15">
      <c r="I358" s="2"/>
      <c r="J358" s="4">
        <v>15</v>
      </c>
      <c r="K358" s="4">
        <v>17</v>
      </c>
      <c r="L358" s="5">
        <v>0</v>
      </c>
      <c r="M358" s="6">
        <v>-0.78362764833178455</v>
      </c>
      <c r="O358" s="8">
        <f t="shared" si="5"/>
        <v>0</v>
      </c>
    </row>
    <row r="359" spans="9:15">
      <c r="I359" s="2"/>
      <c r="J359" s="4">
        <v>15</v>
      </c>
      <c r="K359" s="4">
        <v>18</v>
      </c>
      <c r="L359" s="5">
        <v>0</v>
      </c>
      <c r="M359" s="6">
        <v>-0.97046069101534194</v>
      </c>
      <c r="O359" s="8">
        <f t="shared" si="5"/>
        <v>0</v>
      </c>
    </row>
    <row r="360" spans="9:15">
      <c r="I360" s="2"/>
      <c r="J360" s="4">
        <v>15</v>
      </c>
      <c r="K360" s="4">
        <v>19</v>
      </c>
      <c r="L360" s="5">
        <v>0</v>
      </c>
      <c r="M360" s="6">
        <v>-1.2225045753020063</v>
      </c>
      <c r="O360" s="8">
        <f t="shared" si="5"/>
        <v>0</v>
      </c>
    </row>
    <row r="361" spans="9:15">
      <c r="I361" s="2"/>
      <c r="J361" s="4">
        <v>15</v>
      </c>
      <c r="K361" s="4">
        <v>20</v>
      </c>
      <c r="L361" s="5">
        <v>0</v>
      </c>
      <c r="M361" s="6">
        <v>-1.5306511627691812</v>
      </c>
      <c r="O361" s="8">
        <f t="shared" si="5"/>
        <v>0</v>
      </c>
    </row>
    <row r="362" spans="9:15">
      <c r="I362" s="2"/>
      <c r="J362" s="4">
        <v>15</v>
      </c>
      <c r="K362" s="4">
        <v>21</v>
      </c>
      <c r="L362" s="5">
        <v>0</v>
      </c>
      <c r="M362" s="6">
        <v>-1.8837649252486459</v>
      </c>
      <c r="O362" s="8">
        <f t="shared" si="5"/>
        <v>0</v>
      </c>
    </row>
    <row r="363" spans="9:15">
      <c r="I363" s="2"/>
      <c r="J363" s="4">
        <v>15</v>
      </c>
      <c r="K363" s="4">
        <v>22</v>
      </c>
      <c r="L363" s="5">
        <v>0</v>
      </c>
      <c r="M363" s="6">
        <v>-2.2690853506704904</v>
      </c>
      <c r="O363" s="8">
        <f t="shared" si="5"/>
        <v>0</v>
      </c>
    </row>
    <row r="364" spans="9:15">
      <c r="I364" s="2"/>
      <c r="J364" s="4">
        <v>15</v>
      </c>
      <c r="K364" s="4">
        <v>23</v>
      </c>
      <c r="L364" s="5">
        <v>0</v>
      </c>
      <c r="M364" s="6">
        <v>-2.6726880711345422</v>
      </c>
      <c r="O364" s="8">
        <f t="shared" si="5"/>
        <v>0</v>
      </c>
    </row>
    <row r="365" spans="9:15">
      <c r="I365" s="2"/>
      <c r="J365" s="4">
        <v>15</v>
      </c>
      <c r="K365" s="4">
        <v>24</v>
      </c>
      <c r="L365" s="5">
        <v>0</v>
      </c>
      <c r="M365" s="6">
        <v>-3.0799880493718859</v>
      </c>
      <c r="O365" s="8">
        <f t="shared" si="5"/>
        <v>0</v>
      </c>
    </row>
    <row r="366" spans="9:15">
      <c r="I366" s="2"/>
      <c r="J366" s="4">
        <v>16</v>
      </c>
      <c r="K366" s="4">
        <v>1</v>
      </c>
      <c r="L366" s="5">
        <v>0</v>
      </c>
      <c r="M366" s="6">
        <v>-4.0394330824552434</v>
      </c>
      <c r="O366" s="8">
        <f t="shared" si="5"/>
        <v>0</v>
      </c>
    </row>
    <row r="367" spans="9:15">
      <c r="I367" s="2"/>
      <c r="J367" s="4">
        <v>16</v>
      </c>
      <c r="K367" s="4">
        <v>2</v>
      </c>
      <c r="L367" s="5">
        <v>0</v>
      </c>
      <c r="M367" s="6">
        <v>-4.4259631029092574</v>
      </c>
      <c r="O367" s="8">
        <f t="shared" si="5"/>
        <v>0</v>
      </c>
    </row>
    <row r="368" spans="9:15">
      <c r="I368" s="2"/>
      <c r="J368" s="4">
        <v>16</v>
      </c>
      <c r="K368" s="4">
        <v>3</v>
      </c>
      <c r="L368" s="5">
        <v>0</v>
      </c>
      <c r="M368" s="6">
        <v>-4.7719095193152024</v>
      </c>
      <c r="O368" s="8">
        <f t="shared" si="5"/>
        <v>0</v>
      </c>
    </row>
    <row r="369" spans="9:15">
      <c r="I369" s="2"/>
      <c r="J369" s="4">
        <v>16</v>
      </c>
      <c r="K369" s="4">
        <v>4</v>
      </c>
      <c r="L369" s="5">
        <v>0</v>
      </c>
      <c r="M369" s="6">
        <v>-5.0647476086480028</v>
      </c>
      <c r="O369" s="8">
        <f t="shared" si="5"/>
        <v>0</v>
      </c>
    </row>
    <row r="370" spans="9:15">
      <c r="I370" s="2"/>
      <c r="J370" s="4">
        <v>16</v>
      </c>
      <c r="K370" s="4">
        <v>5</v>
      </c>
      <c r="L370" s="5">
        <v>0</v>
      </c>
      <c r="M370" s="6">
        <v>-5.2938753938784142</v>
      </c>
      <c r="O370" s="8">
        <f t="shared" si="5"/>
        <v>0</v>
      </c>
    </row>
    <row r="371" spans="9:15">
      <c r="I371" s="2"/>
      <c r="J371" s="4">
        <v>16</v>
      </c>
      <c r="K371" s="4">
        <v>6</v>
      </c>
      <c r="L371" s="5">
        <v>0</v>
      </c>
      <c r="M371" s="6">
        <v>-5.4509974803693861</v>
      </c>
      <c r="O371" s="8">
        <f t="shared" si="5"/>
        <v>0</v>
      </c>
    </row>
    <row r="372" spans="9:15">
      <c r="I372" s="2"/>
      <c r="J372" s="4">
        <v>16</v>
      </c>
      <c r="K372" s="4">
        <v>7</v>
      </c>
      <c r="L372" s="5">
        <v>0</v>
      </c>
      <c r="M372" s="6">
        <v>-5.530425384237013</v>
      </c>
      <c r="O372" s="8">
        <f t="shared" si="5"/>
        <v>0</v>
      </c>
    </row>
    <row r="373" spans="9:15">
      <c r="I373" s="2"/>
      <c r="J373" s="4">
        <v>16</v>
      </c>
      <c r="K373" s="4">
        <v>8</v>
      </c>
      <c r="L373" s="5">
        <v>96.466390253677005</v>
      </c>
      <c r="M373" s="6">
        <v>-5.4885717821003324</v>
      </c>
      <c r="O373" s="8">
        <f t="shared" si="5"/>
        <v>18.487278658179488</v>
      </c>
    </row>
    <row r="374" spans="9:15">
      <c r="I374" s="2"/>
      <c r="J374" s="4">
        <v>16</v>
      </c>
      <c r="K374" s="4">
        <v>9</v>
      </c>
      <c r="L374" s="5">
        <v>176.93204707324773</v>
      </c>
      <c r="M374" s="6">
        <v>-5.1069414234997677</v>
      </c>
      <c r="O374" s="8">
        <f t="shared" si="5"/>
        <v>33.594538233615481</v>
      </c>
    </row>
    <row r="375" spans="9:15">
      <c r="I375" s="2"/>
      <c r="J375" s="4">
        <v>16</v>
      </c>
      <c r="K375" s="4">
        <v>10</v>
      </c>
      <c r="L375" s="5">
        <v>237.32747328307337</v>
      </c>
      <c r="M375" s="6">
        <v>-4.4148894231434683</v>
      </c>
      <c r="O375" s="8">
        <f t="shared" si="5"/>
        <v>44.687378540396665</v>
      </c>
    </row>
    <row r="376" spans="9:15">
      <c r="I376" s="2"/>
      <c r="J376" s="4">
        <v>16</v>
      </c>
      <c r="K376" s="4">
        <v>11</v>
      </c>
      <c r="L376" s="5">
        <v>274.85801028559644</v>
      </c>
      <c r="M376" s="6">
        <v>-3.5316360372114035</v>
      </c>
      <c r="O376" s="8">
        <f t="shared" si="5"/>
        <v>51.408347396889333</v>
      </c>
    </row>
    <row r="377" spans="9:15">
      <c r="I377" s="2"/>
      <c r="J377" s="4">
        <v>16</v>
      </c>
      <c r="K377" s="4">
        <v>12</v>
      </c>
      <c r="L377" s="5">
        <v>287.60289316447944</v>
      </c>
      <c r="M377" s="6">
        <v>-2.6093399111354678</v>
      </c>
      <c r="O377" s="8">
        <f t="shared" si="5"/>
        <v>53.559693514121768</v>
      </c>
    </row>
    <row r="378" spans="9:15">
      <c r="I378" s="2"/>
      <c r="J378" s="4">
        <v>16</v>
      </c>
      <c r="K378" s="4">
        <v>13</v>
      </c>
      <c r="L378" s="5">
        <v>274.85801028559644</v>
      </c>
      <c r="M378" s="6">
        <v>-1.8068856090350589</v>
      </c>
      <c r="O378" s="8">
        <f t="shared" si="5"/>
        <v>51.118261834875817</v>
      </c>
    </row>
    <row r="379" spans="9:15">
      <c r="I379" s="2"/>
      <c r="J379" s="4">
        <v>16</v>
      </c>
      <c r="K379" s="4">
        <v>14</v>
      </c>
      <c r="L379" s="5">
        <v>237.32747328307337</v>
      </c>
      <c r="M379" s="6">
        <v>-1.2625124646883839</v>
      </c>
      <c r="O379" s="8">
        <f t="shared" si="5"/>
        <v>44.229576615772615</v>
      </c>
    </row>
    <row r="380" spans="9:15">
      <c r="I380" s="2"/>
      <c r="J380" s="4">
        <v>16</v>
      </c>
      <c r="K380" s="4">
        <v>15</v>
      </c>
      <c r="L380" s="5">
        <v>176.93204707324773</v>
      </c>
      <c r="M380" s="6">
        <v>-1.0700000000000003</v>
      </c>
      <c r="O380" s="8">
        <f t="shared" si="5"/>
        <v>33.157468831245211</v>
      </c>
    </row>
    <row r="381" spans="9:15">
      <c r="I381" s="2"/>
      <c r="J381" s="4">
        <v>16</v>
      </c>
      <c r="K381" s="4">
        <v>16</v>
      </c>
      <c r="L381" s="5">
        <v>96.466390253677005</v>
      </c>
      <c r="M381" s="6">
        <v>-1.2625124646883839</v>
      </c>
      <c r="O381" s="8">
        <f t="shared" si="5"/>
        <v>18.237817421864193</v>
      </c>
    </row>
    <row r="382" spans="9:15">
      <c r="I382" s="2"/>
      <c r="J382" s="4">
        <v>16</v>
      </c>
      <c r="K382" s="4">
        <v>17</v>
      </c>
      <c r="L382" s="5">
        <v>0</v>
      </c>
      <c r="M382" s="6">
        <v>-1.2303681415036669</v>
      </c>
      <c r="O382" s="8">
        <f t="shared" si="5"/>
        <v>0</v>
      </c>
    </row>
    <row r="383" spans="9:15">
      <c r="I383" s="2"/>
      <c r="J383" s="4">
        <v>16</v>
      </c>
      <c r="K383" s="4">
        <v>18</v>
      </c>
      <c r="L383" s="5">
        <v>0</v>
      </c>
      <c r="M383" s="6">
        <v>-1.4253885032866584</v>
      </c>
      <c r="O383" s="8">
        <f t="shared" si="5"/>
        <v>0</v>
      </c>
    </row>
    <row r="384" spans="9:15">
      <c r="I384" s="2"/>
      <c r="J384" s="4">
        <v>16</v>
      </c>
      <c r="K384" s="4">
        <v>19</v>
      </c>
      <c r="L384" s="5">
        <v>0</v>
      </c>
      <c r="M384" s="6">
        <v>-1.6884587487356142</v>
      </c>
      <c r="O384" s="8">
        <f t="shared" si="5"/>
        <v>0</v>
      </c>
    </row>
    <row r="385" spans="9:15">
      <c r="I385" s="2"/>
      <c r="J385" s="4">
        <v>16</v>
      </c>
      <c r="K385" s="4">
        <v>20</v>
      </c>
      <c r="L385" s="5">
        <v>0</v>
      </c>
      <c r="M385" s="6">
        <v>-2.0100546226360487</v>
      </c>
      <c r="O385" s="8">
        <f t="shared" si="5"/>
        <v>0</v>
      </c>
    </row>
    <row r="386" spans="9:15">
      <c r="I386" s="2"/>
      <c r="J386" s="4">
        <v>16</v>
      </c>
      <c r="K386" s="4">
        <v>21</v>
      </c>
      <c r="L386" s="5">
        <v>0</v>
      </c>
      <c r="M386" s="6">
        <v>-2.3785329945619971</v>
      </c>
      <c r="O386" s="8">
        <f t="shared" si="5"/>
        <v>0</v>
      </c>
    </row>
    <row r="387" spans="9:15">
      <c r="I387" s="2"/>
      <c r="J387" s="4">
        <v>16</v>
      </c>
      <c r="K387" s="4">
        <v>22</v>
      </c>
      <c r="L387" s="5">
        <v>0</v>
      </c>
      <c r="M387" s="6">
        <v>-2.780553389427606</v>
      </c>
      <c r="O387" s="8">
        <f t="shared" si="5"/>
        <v>0</v>
      </c>
    </row>
    <row r="388" spans="9:15">
      <c r="I388" s="2"/>
      <c r="J388" s="4">
        <v>16</v>
      </c>
      <c r="K388" s="4">
        <v>23</v>
      </c>
      <c r="L388" s="5">
        <v>0</v>
      </c>
      <c r="M388" s="6">
        <v>-3.2015609690922355</v>
      </c>
      <c r="O388" s="8">
        <f t="shared" si="5"/>
        <v>0</v>
      </c>
    </row>
    <row r="389" spans="9:15">
      <c r="I389" s="2"/>
      <c r="J389" s="4">
        <v>16</v>
      </c>
      <c r="K389" s="4">
        <v>24</v>
      </c>
      <c r="L389" s="5">
        <v>0</v>
      </c>
      <c r="M389" s="6">
        <v>-3.6263134790427789</v>
      </c>
      <c r="O389" s="8">
        <f t="shared" si="5"/>
        <v>0</v>
      </c>
    </row>
    <row r="390" spans="9:15">
      <c r="I390" s="2"/>
      <c r="J390" s="4">
        <v>17</v>
      </c>
      <c r="K390" s="4">
        <v>1</v>
      </c>
      <c r="L390" s="5">
        <v>0</v>
      </c>
      <c r="M390" s="6">
        <v>-4.8592748701263719</v>
      </c>
      <c r="O390" s="8">
        <f t="shared" si="5"/>
        <v>0</v>
      </c>
    </row>
    <row r="391" spans="9:15">
      <c r="I391" s="2"/>
      <c r="J391" s="4">
        <v>17</v>
      </c>
      <c r="K391" s="4">
        <v>2</v>
      </c>
      <c r="L391" s="5">
        <v>0</v>
      </c>
      <c r="M391" s="6">
        <v>-5.2856132685196968</v>
      </c>
      <c r="O391" s="8">
        <f t="shared" ref="O391:O454" si="6">$B$7*L391*$B$6*(1-(M391+0.03125*L391-$B$10)*0.0035)/1000</f>
        <v>0</v>
      </c>
    </row>
    <row r="392" spans="9:15">
      <c r="I392" s="2"/>
      <c r="J392" s="4">
        <v>17</v>
      </c>
      <c r="K392" s="4">
        <v>3</v>
      </c>
      <c r="L392" s="5">
        <v>0</v>
      </c>
      <c r="M392" s="6">
        <v>-5.6669501054220177</v>
      </c>
      <c r="O392" s="8">
        <f t="shared" si="6"/>
        <v>0</v>
      </c>
    </row>
    <row r="393" spans="9:15">
      <c r="I393" s="2"/>
      <c r="J393" s="4">
        <v>17</v>
      </c>
      <c r="K393" s="4">
        <v>4</v>
      </c>
      <c r="L393" s="5">
        <v>0</v>
      </c>
      <c r="M393" s="6">
        <v>-5.9894529049521745</v>
      </c>
      <c r="O393" s="8">
        <f t="shared" si="6"/>
        <v>0</v>
      </c>
    </row>
    <row r="394" spans="9:15">
      <c r="I394" s="2"/>
      <c r="J394" s="4">
        <v>17</v>
      </c>
      <c r="K394" s="4">
        <v>5</v>
      </c>
      <c r="L394" s="5">
        <v>0</v>
      </c>
      <c r="M394" s="6">
        <v>-6.2414233160346591</v>
      </c>
      <c r="O394" s="8">
        <f t="shared" si="6"/>
        <v>0</v>
      </c>
    </row>
    <row r="395" spans="9:15">
      <c r="I395" s="2"/>
      <c r="J395" s="4">
        <v>17</v>
      </c>
      <c r="K395" s="4">
        <v>6</v>
      </c>
      <c r="L395" s="5">
        <v>0</v>
      </c>
      <c r="M395" s="6">
        <v>-6.4137214541978418</v>
      </c>
      <c r="O395" s="8">
        <f t="shared" si="6"/>
        <v>0</v>
      </c>
    </row>
    <row r="396" spans="9:15">
      <c r="I396" s="2"/>
      <c r="J396" s="4">
        <v>17</v>
      </c>
      <c r="K396" s="4">
        <v>7</v>
      </c>
      <c r="L396" s="5">
        <v>0</v>
      </c>
      <c r="M396" s="6">
        <v>-6.5000974384706858</v>
      </c>
      <c r="O396" s="8">
        <f t="shared" si="6"/>
        <v>0</v>
      </c>
    </row>
    <row r="397" spans="9:15">
      <c r="I397" s="2"/>
      <c r="J397" s="4">
        <v>17</v>
      </c>
      <c r="K397" s="4">
        <v>8</v>
      </c>
      <c r="L397" s="5">
        <v>97.429106201858488</v>
      </c>
      <c r="M397" s="6">
        <v>-6.4499992043705907</v>
      </c>
      <c r="O397" s="8">
        <f t="shared" si="6"/>
        <v>18.727303263717012</v>
      </c>
    </row>
    <row r="398" spans="9:15">
      <c r="I398" s="2"/>
      <c r="J398" s="4">
        <v>17</v>
      </c>
      <c r="K398" s="4">
        <v>9</v>
      </c>
      <c r="L398" s="5">
        <v>177.97450422563912</v>
      </c>
      <c r="M398" s="6">
        <v>-6.0246583477283195</v>
      </c>
      <c r="O398" s="8">
        <f t="shared" si="6"/>
        <v>33.888868730561235</v>
      </c>
    </row>
    <row r="399" spans="9:15">
      <c r="I399" s="2"/>
      <c r="J399" s="4">
        <v>17</v>
      </c>
      <c r="K399" s="4">
        <v>10</v>
      </c>
      <c r="L399" s="5">
        <v>238.42996433503984</v>
      </c>
      <c r="M399" s="6">
        <v>-5.2596919413244567</v>
      </c>
      <c r="O399" s="8">
        <f t="shared" si="6"/>
        <v>45.013200372527564</v>
      </c>
    </row>
    <row r="400" spans="9:15">
      <c r="I400" s="2"/>
      <c r="J400" s="4">
        <v>17</v>
      </c>
      <c r="K400" s="4">
        <v>11</v>
      </c>
      <c r="L400" s="5">
        <v>275.99927605796313</v>
      </c>
      <c r="M400" s="6">
        <v>-4.2863358302845969</v>
      </c>
      <c r="O400" s="8">
        <f t="shared" si="6"/>
        <v>51.74324179312994</v>
      </c>
    </row>
    <row r="401" spans="9:15">
      <c r="I401" s="2"/>
      <c r="J401" s="4">
        <v>17</v>
      </c>
      <c r="K401" s="4">
        <v>12</v>
      </c>
      <c r="L401" s="5">
        <v>288.75759256635769</v>
      </c>
      <c r="M401" s="6">
        <v>-3.2715767094114336</v>
      </c>
      <c r="O401" s="8">
        <f t="shared" si="6"/>
        <v>53.885368961932748</v>
      </c>
    </row>
    <row r="402" spans="9:15">
      <c r="I402" s="2"/>
      <c r="J402" s="4">
        <v>17</v>
      </c>
      <c r="K402" s="4">
        <v>13</v>
      </c>
      <c r="L402" s="5">
        <v>275.99927605796313</v>
      </c>
      <c r="M402" s="6">
        <v>-2.3895042769085042</v>
      </c>
      <c r="O402" s="8">
        <f t="shared" si="6"/>
        <v>51.422889259971548</v>
      </c>
    </row>
    <row r="403" spans="9:15">
      <c r="I403" s="2"/>
      <c r="J403" s="4">
        <v>17</v>
      </c>
      <c r="K403" s="4">
        <v>14</v>
      </c>
      <c r="L403" s="5">
        <v>238.42996433503984</v>
      </c>
      <c r="M403" s="6">
        <v>-1.7914448134757675</v>
      </c>
      <c r="O403" s="8">
        <f t="shared" si="6"/>
        <v>44.507186616587042</v>
      </c>
    </row>
    <row r="404" spans="9:15">
      <c r="I404" s="2"/>
      <c r="J404" s="4">
        <v>17</v>
      </c>
      <c r="K404" s="4">
        <v>15</v>
      </c>
      <c r="L404" s="5">
        <v>177.97450422563912</v>
      </c>
      <c r="M404" s="6">
        <v>-1.58</v>
      </c>
      <c r="O404" s="8">
        <f t="shared" si="6"/>
        <v>33.404821623167649</v>
      </c>
    </row>
    <row r="405" spans="9:15">
      <c r="I405" s="2"/>
      <c r="J405" s="4">
        <v>17</v>
      </c>
      <c r="K405" s="4">
        <v>16</v>
      </c>
      <c r="L405" s="5">
        <v>97.429106201858488</v>
      </c>
      <c r="M405" s="6">
        <v>-1.7914448134757675</v>
      </c>
      <c r="O405" s="8">
        <f t="shared" si="6"/>
        <v>18.449567796690257</v>
      </c>
    </row>
    <row r="406" spans="9:15">
      <c r="I406" s="2"/>
      <c r="J406" s="4">
        <v>17</v>
      </c>
      <c r="K406" s="4">
        <v>17</v>
      </c>
      <c r="L406" s="5">
        <v>0</v>
      </c>
      <c r="M406" s="6">
        <v>-1.7572073594995192</v>
      </c>
      <c r="O406" s="8">
        <f t="shared" si="6"/>
        <v>0</v>
      </c>
    </row>
    <row r="407" spans="9:15">
      <c r="I407" s="2"/>
      <c r="J407" s="4">
        <v>17</v>
      </c>
      <c r="K407" s="4">
        <v>18</v>
      </c>
      <c r="L407" s="5">
        <v>0</v>
      </c>
      <c r="M407" s="6">
        <v>-1.9726940263847732</v>
      </c>
      <c r="O407" s="8">
        <f t="shared" si="6"/>
        <v>0</v>
      </c>
    </row>
    <row r="408" spans="9:15">
      <c r="I408" s="2"/>
      <c r="J408" s="4">
        <v>17</v>
      </c>
      <c r="K408" s="4">
        <v>19</v>
      </c>
      <c r="L408" s="5">
        <v>0</v>
      </c>
      <c r="M408" s="6">
        <v>-2.263350778151592</v>
      </c>
      <c r="O408" s="8">
        <f t="shared" si="6"/>
        <v>0</v>
      </c>
    </row>
    <row r="409" spans="9:15">
      <c r="I409" s="2"/>
      <c r="J409" s="4">
        <v>17</v>
      </c>
      <c r="K409" s="4">
        <v>20</v>
      </c>
      <c r="L409" s="5">
        <v>0</v>
      </c>
      <c r="M409" s="6">
        <v>-2.6186344358583082</v>
      </c>
      <c r="O409" s="8">
        <f t="shared" si="6"/>
        <v>0</v>
      </c>
    </row>
    <row r="410" spans="9:15">
      <c r="I410" s="2"/>
      <c r="J410" s="4">
        <v>17</v>
      </c>
      <c r="K410" s="4">
        <v>21</v>
      </c>
      <c r="L410" s="5">
        <v>0</v>
      </c>
      <c r="M410" s="6">
        <v>-3.02565756731736</v>
      </c>
      <c r="O410" s="8">
        <f t="shared" si="6"/>
        <v>0</v>
      </c>
    </row>
    <row r="411" spans="9:15">
      <c r="I411" s="2"/>
      <c r="J411" s="4">
        <v>17</v>
      </c>
      <c r="K411" s="4">
        <v>22</v>
      </c>
      <c r="L411" s="5">
        <v>0</v>
      </c>
      <c r="M411" s="6">
        <v>-3.4696559611960147</v>
      </c>
      <c r="O411" s="8">
        <f t="shared" si="6"/>
        <v>0</v>
      </c>
    </row>
    <row r="412" spans="9:15">
      <c r="I412" s="2"/>
      <c r="J412" s="4">
        <v>17</v>
      </c>
      <c r="K412" s="4">
        <v>23</v>
      </c>
      <c r="L412" s="5">
        <v>0</v>
      </c>
      <c r="M412" s="6">
        <v>-3.9345241787318148</v>
      </c>
      <c r="O412" s="8">
        <f t="shared" si="6"/>
        <v>0</v>
      </c>
    </row>
    <row r="413" spans="9:15">
      <c r="I413" s="2"/>
      <c r="J413" s="4">
        <v>17</v>
      </c>
      <c r="K413" s="4">
        <v>24</v>
      </c>
      <c r="L413" s="5">
        <v>0</v>
      </c>
      <c r="M413" s="6">
        <v>-4.4033997566515648</v>
      </c>
      <c r="O413" s="8">
        <f t="shared" si="6"/>
        <v>0</v>
      </c>
    </row>
    <row r="414" spans="9:15">
      <c r="I414" s="2"/>
      <c r="J414" s="4">
        <v>18</v>
      </c>
      <c r="K414" s="4">
        <v>1</v>
      </c>
      <c r="L414" s="5">
        <v>0</v>
      </c>
      <c r="M414" s="6">
        <v>-4.0694496135164959E-2</v>
      </c>
      <c r="O414" s="8">
        <f t="shared" si="6"/>
        <v>0</v>
      </c>
    </row>
    <row r="415" spans="9:15">
      <c r="I415" s="2"/>
      <c r="J415" s="4">
        <v>18</v>
      </c>
      <c r="K415" s="4">
        <v>2</v>
      </c>
      <c r="L415" s="5">
        <v>0</v>
      </c>
      <c r="M415" s="6">
        <v>-0.41603689560663437</v>
      </c>
      <c r="O415" s="8">
        <f t="shared" si="6"/>
        <v>0</v>
      </c>
    </row>
    <row r="416" spans="9:15">
      <c r="I416" s="2"/>
      <c r="J416" s="4">
        <v>18</v>
      </c>
      <c r="K416" s="4">
        <v>3</v>
      </c>
      <c r="L416" s="5">
        <v>0</v>
      </c>
      <c r="M416" s="6">
        <v>-0.75154348820526196</v>
      </c>
      <c r="O416" s="8">
        <f t="shared" si="6"/>
        <v>0</v>
      </c>
    </row>
    <row r="417" spans="9:15">
      <c r="I417" s="2"/>
      <c r="J417" s="4">
        <v>18</v>
      </c>
      <c r="K417" s="4">
        <v>4</v>
      </c>
      <c r="L417" s="5">
        <v>0</v>
      </c>
      <c r="M417" s="6">
        <v>-1.0350201809393829</v>
      </c>
      <c r="O417" s="8">
        <f t="shared" si="6"/>
        <v>0</v>
      </c>
    </row>
    <row r="418" spans="9:15">
      <c r="I418" s="2"/>
      <c r="J418" s="4">
        <v>18</v>
      </c>
      <c r="K418" s="4">
        <v>5</v>
      </c>
      <c r="L418" s="5">
        <v>0</v>
      </c>
      <c r="M418" s="6">
        <v>-1.2561639239481992</v>
      </c>
      <c r="O418" s="8">
        <f t="shared" si="6"/>
        <v>0</v>
      </c>
    </row>
    <row r="419" spans="9:15">
      <c r="I419" s="2"/>
      <c r="J419" s="4">
        <v>18</v>
      </c>
      <c r="K419" s="4">
        <v>6</v>
      </c>
      <c r="L419" s="5">
        <v>0</v>
      </c>
      <c r="M419" s="6">
        <v>-1.4069371781005477</v>
      </c>
      <c r="O419" s="8">
        <f t="shared" si="6"/>
        <v>0</v>
      </c>
    </row>
    <row r="420" spans="9:15">
      <c r="I420" s="2"/>
      <c r="J420" s="4">
        <v>18</v>
      </c>
      <c r="K420" s="4">
        <v>7</v>
      </c>
      <c r="L420" s="5">
        <v>0</v>
      </c>
      <c r="M420" s="6">
        <v>-1.4818600418912182</v>
      </c>
      <c r="O420" s="8">
        <f t="shared" si="6"/>
        <v>0</v>
      </c>
    </row>
    <row r="421" spans="9:15">
      <c r="I421" s="2"/>
      <c r="J421" s="4">
        <v>18</v>
      </c>
      <c r="K421" s="4">
        <v>8</v>
      </c>
      <c r="L421" s="5">
        <v>186.76407448995897</v>
      </c>
      <c r="M421" s="6">
        <v>-1.4341363251508845</v>
      </c>
      <c r="O421" s="8">
        <f t="shared" si="6"/>
        <v>35.006514264616747</v>
      </c>
    </row>
    <row r="422" spans="9:15">
      <c r="I422" s="2"/>
      <c r="J422" s="4">
        <v>18</v>
      </c>
      <c r="K422" s="4">
        <v>9</v>
      </c>
      <c r="L422" s="5">
        <v>318.71667645877682</v>
      </c>
      <c r="M422" s="6">
        <v>-1.0557263762178493</v>
      </c>
      <c r="O422" s="8">
        <f t="shared" si="6"/>
        <v>58.861325034494442</v>
      </c>
    </row>
    <row r="423" spans="9:15">
      <c r="I423" s="2"/>
      <c r="J423" s="4">
        <v>18</v>
      </c>
      <c r="K423" s="4">
        <v>10</v>
      </c>
      <c r="L423" s="5">
        <v>417.04076405528087</v>
      </c>
      <c r="M423" s="6">
        <v>-0.38080546022954176</v>
      </c>
      <c r="O423" s="8">
        <f t="shared" si="6"/>
        <v>76.063691662566782</v>
      </c>
    </row>
    <row r="424" spans="9:15">
      <c r="I424" s="2"/>
      <c r="J424" s="4">
        <v>18</v>
      </c>
      <c r="K424" s="4">
        <v>11</v>
      </c>
      <c r="L424" s="5">
        <v>477.91028303056419</v>
      </c>
      <c r="M424" s="6">
        <v>0.47533091528042115</v>
      </c>
      <c r="O424" s="8">
        <f t="shared" si="6"/>
        <v>86.358986948094724</v>
      </c>
    </row>
    <row r="425" spans="9:15">
      <c r="I425" s="2"/>
      <c r="J425" s="4">
        <v>18</v>
      </c>
      <c r="K425" s="4">
        <v>12</v>
      </c>
      <c r="L425" s="5">
        <v>498.55110059420025</v>
      </c>
      <c r="M425" s="6">
        <v>1.3664305367651073</v>
      </c>
      <c r="O425" s="8">
        <f t="shared" si="6"/>
        <v>89.620181077938128</v>
      </c>
    </row>
    <row r="426" spans="9:15">
      <c r="I426" s="2"/>
      <c r="J426" s="4">
        <v>18</v>
      </c>
      <c r="K426" s="4">
        <v>13</v>
      </c>
      <c r="L426" s="5">
        <v>477.91028303056419</v>
      </c>
      <c r="M426" s="6">
        <v>2.1402684832178149</v>
      </c>
      <c r="O426" s="8">
        <f t="shared" si="6"/>
        <v>85.872091423961436</v>
      </c>
    </row>
    <row r="427" spans="9:15">
      <c r="I427" s="2"/>
      <c r="J427" s="4">
        <v>18</v>
      </c>
      <c r="K427" s="4">
        <v>14</v>
      </c>
      <c r="L427" s="5">
        <v>417.04076405528087</v>
      </c>
      <c r="M427" s="6">
        <v>2.6646514314335725</v>
      </c>
      <c r="O427" s="8">
        <f t="shared" si="6"/>
        <v>75.286510226872878</v>
      </c>
    </row>
    <row r="428" spans="9:15">
      <c r="I428" s="2"/>
      <c r="J428" s="4">
        <v>18</v>
      </c>
      <c r="K428" s="4">
        <v>15</v>
      </c>
      <c r="L428" s="5">
        <v>318.71667645877682</v>
      </c>
      <c r="M428" s="6">
        <v>2.85</v>
      </c>
      <c r="O428" s="8">
        <f t="shared" si="6"/>
        <v>58.09960030236666</v>
      </c>
    </row>
    <row r="429" spans="9:15">
      <c r="I429" s="2"/>
      <c r="J429" s="4">
        <v>18</v>
      </c>
      <c r="K429" s="4">
        <v>16</v>
      </c>
      <c r="L429" s="5">
        <v>186.76407448995897</v>
      </c>
      <c r="M429" s="6">
        <v>2.6646514314335725</v>
      </c>
      <c r="O429" s="8">
        <f t="shared" si="6"/>
        <v>34.538089093143022</v>
      </c>
    </row>
    <row r="430" spans="9:15">
      <c r="I430" s="2"/>
      <c r="J430" s="4">
        <v>18</v>
      </c>
      <c r="K430" s="4">
        <v>17</v>
      </c>
      <c r="L430" s="5">
        <v>0</v>
      </c>
      <c r="M430" s="6">
        <v>2.6936945957572718</v>
      </c>
      <c r="O430" s="8">
        <f t="shared" si="6"/>
        <v>0</v>
      </c>
    </row>
    <row r="431" spans="9:15">
      <c r="I431" s="2"/>
      <c r="J431" s="4">
        <v>18</v>
      </c>
      <c r="K431" s="4">
        <v>18</v>
      </c>
      <c r="L431" s="5">
        <v>0</v>
      </c>
      <c r="M431" s="6">
        <v>2.5036354933418536</v>
      </c>
      <c r="O431" s="8">
        <f t="shared" si="6"/>
        <v>0</v>
      </c>
    </row>
    <row r="432" spans="9:15">
      <c r="I432" s="2"/>
      <c r="J432" s="4">
        <v>18</v>
      </c>
      <c r="K432" s="4">
        <v>19</v>
      </c>
      <c r="L432" s="5">
        <v>0</v>
      </c>
      <c r="M432" s="6">
        <v>2.2472957833935872</v>
      </c>
      <c r="O432" s="8">
        <f t="shared" si="6"/>
        <v>0</v>
      </c>
    </row>
    <row r="433" spans="9:15">
      <c r="I433" s="2"/>
      <c r="J433" s="4">
        <v>18</v>
      </c>
      <c r="K433" s="4">
        <v>20</v>
      </c>
      <c r="L433" s="5">
        <v>0</v>
      </c>
      <c r="M433" s="6">
        <v>1.9339922135696641</v>
      </c>
      <c r="O433" s="8">
        <f t="shared" si="6"/>
        <v>0</v>
      </c>
    </row>
    <row r="434" spans="9:15">
      <c r="I434" s="2"/>
      <c r="J434" s="4">
        <v>18</v>
      </c>
      <c r="K434" s="4">
        <v>21</v>
      </c>
      <c r="L434" s="5">
        <v>0</v>
      </c>
      <c r="M434" s="6">
        <v>1.5751119009918764</v>
      </c>
      <c r="O434" s="8">
        <f t="shared" si="6"/>
        <v>0</v>
      </c>
    </row>
    <row r="435" spans="9:15">
      <c r="I435" s="2"/>
      <c r="J435" s="4">
        <v>18</v>
      </c>
      <c r="K435" s="4">
        <v>22</v>
      </c>
      <c r="L435" s="5">
        <v>0</v>
      </c>
      <c r="M435" s="6">
        <v>1.1836984638811241</v>
      </c>
      <c r="O435" s="8">
        <f t="shared" si="6"/>
        <v>0</v>
      </c>
    </row>
    <row r="436" spans="9:15">
      <c r="I436" s="2"/>
      <c r="J436" s="4">
        <v>18</v>
      </c>
      <c r="K436" s="4">
        <v>23</v>
      </c>
      <c r="L436" s="5">
        <v>0</v>
      </c>
      <c r="M436" s="6">
        <v>0.77397794713669832</v>
      </c>
      <c r="O436" s="8">
        <f t="shared" si="6"/>
        <v>0</v>
      </c>
    </row>
    <row r="437" spans="9:15">
      <c r="I437" s="2"/>
      <c r="J437" s="4">
        <v>18</v>
      </c>
      <c r="K437" s="4">
        <v>24</v>
      </c>
      <c r="L437" s="5">
        <v>0</v>
      </c>
      <c r="M437" s="6">
        <v>0.36084177224476827</v>
      </c>
      <c r="O437" s="8">
        <f t="shared" si="6"/>
        <v>0</v>
      </c>
    </row>
    <row r="438" spans="9:15">
      <c r="I438" s="2"/>
      <c r="J438" s="4">
        <v>19</v>
      </c>
      <c r="K438" s="4">
        <v>1</v>
      </c>
      <c r="L438" s="5">
        <v>0</v>
      </c>
      <c r="M438" s="6">
        <v>-0.45056617046210884</v>
      </c>
      <c r="O438" s="8">
        <f t="shared" si="6"/>
        <v>0</v>
      </c>
    </row>
    <row r="439" spans="9:15">
      <c r="I439" s="2"/>
      <c r="J439" s="4">
        <v>19</v>
      </c>
      <c r="K439" s="4">
        <v>2</v>
      </c>
      <c r="L439" s="5">
        <v>0</v>
      </c>
      <c r="M439" s="6">
        <v>-0.6088431107257577</v>
      </c>
      <c r="O439" s="8">
        <f t="shared" si="6"/>
        <v>0</v>
      </c>
    </row>
    <row r="440" spans="9:15">
      <c r="I440" s="2"/>
      <c r="J440" s="4">
        <v>19</v>
      </c>
      <c r="K440" s="4">
        <v>3</v>
      </c>
      <c r="L440" s="5">
        <v>0</v>
      </c>
      <c r="M440" s="6">
        <v>-0.75022725131583012</v>
      </c>
      <c r="O440" s="8">
        <f t="shared" si="6"/>
        <v>0</v>
      </c>
    </row>
    <row r="441" spans="9:15">
      <c r="I441" s="2"/>
      <c r="J441" s="4">
        <v>19</v>
      </c>
      <c r="K441" s="4">
        <v>4</v>
      </c>
      <c r="L441" s="5">
        <v>0</v>
      </c>
      <c r="M441" s="6">
        <v>-0.86956949352032464</v>
      </c>
      <c r="O441" s="8">
        <f t="shared" si="6"/>
        <v>0</v>
      </c>
    </row>
    <row r="442" spans="9:15">
      <c r="I442" s="2"/>
      <c r="J442" s="4">
        <v>19</v>
      </c>
      <c r="K442" s="4">
        <v>5</v>
      </c>
      <c r="L442" s="5">
        <v>0</v>
      </c>
      <c r="M442" s="6">
        <v>-0.96252348715415015</v>
      </c>
      <c r="O442" s="8">
        <f t="shared" si="6"/>
        <v>0</v>
      </c>
    </row>
    <row r="443" spans="9:15">
      <c r="I443" s="2"/>
      <c r="J443" s="4">
        <v>19</v>
      </c>
      <c r="K443" s="4">
        <v>6</v>
      </c>
      <c r="L443" s="5">
        <v>0</v>
      </c>
      <c r="M443" s="6">
        <v>-1.0257039211994106</v>
      </c>
      <c r="O443" s="8">
        <f t="shared" si="6"/>
        <v>0</v>
      </c>
    </row>
    <row r="444" spans="9:15">
      <c r="I444" s="2"/>
      <c r="J444" s="4">
        <v>19</v>
      </c>
      <c r="K444" s="4">
        <v>7</v>
      </c>
      <c r="L444" s="5">
        <v>0</v>
      </c>
      <c r="M444" s="6">
        <v>-1.056809814158405</v>
      </c>
      <c r="O444" s="8">
        <f t="shared" si="6"/>
        <v>0</v>
      </c>
    </row>
    <row r="445" spans="9:15">
      <c r="I445" s="2"/>
      <c r="J445" s="4">
        <v>19</v>
      </c>
      <c r="K445" s="4">
        <v>8</v>
      </c>
      <c r="L445" s="5">
        <v>74.540348626666372</v>
      </c>
      <c r="M445" s="6">
        <v>-1.0350945078190517</v>
      </c>
      <c r="O445" s="8">
        <f t="shared" si="6"/>
        <v>14.113386909357503</v>
      </c>
    </row>
    <row r="446" spans="9:15">
      <c r="I446" s="2"/>
      <c r="J446" s="4">
        <v>19</v>
      </c>
      <c r="K446" s="4">
        <v>9</v>
      </c>
      <c r="L446" s="5">
        <v>139.14889819501758</v>
      </c>
      <c r="M446" s="6">
        <v>-0.87383511533161007</v>
      </c>
      <c r="O446" s="8">
        <f t="shared" si="6"/>
        <v>26.160653193651459</v>
      </c>
    </row>
    <row r="447" spans="9:15">
      <c r="I447" s="2"/>
      <c r="J447" s="4">
        <v>19</v>
      </c>
      <c r="K447" s="4">
        <v>10</v>
      </c>
      <c r="L447" s="5">
        <v>187.78633571193012</v>
      </c>
      <c r="M447" s="6">
        <v>-0.58861314744592685</v>
      </c>
      <c r="O447" s="8">
        <f t="shared" si="6"/>
        <v>35.097294539962171</v>
      </c>
    </row>
    <row r="448" spans="9:15">
      <c r="I448" s="2"/>
      <c r="J448" s="4">
        <v>19</v>
      </c>
      <c r="K448" s="4">
        <v>11</v>
      </c>
      <c r="L448" s="5">
        <v>218.06084302287607</v>
      </c>
      <c r="M448" s="6">
        <v>-0.22794005614271134</v>
      </c>
      <c r="O448" s="8">
        <f t="shared" si="6"/>
        <v>40.581238403749282</v>
      </c>
    </row>
    <row r="449" spans="9:15">
      <c r="I449" s="2"/>
      <c r="J449" s="4">
        <v>19</v>
      </c>
      <c r="K449" s="4">
        <v>12</v>
      </c>
      <c r="L449" s="5">
        <v>228.34841412441574</v>
      </c>
      <c r="M449" s="6">
        <v>0.14683974152912826</v>
      </c>
      <c r="O449" s="8">
        <f t="shared" si="6"/>
        <v>42.398471578195789</v>
      </c>
    </row>
    <row r="450" spans="9:15">
      <c r="I450" s="2"/>
      <c r="J450" s="4">
        <v>19</v>
      </c>
      <c r="K450" s="4">
        <v>13</v>
      </c>
      <c r="L450" s="5">
        <v>218.06084302287607</v>
      </c>
      <c r="M450" s="6">
        <v>0.47198251540437475</v>
      </c>
      <c r="O450" s="8">
        <f t="shared" si="6"/>
        <v>40.487844368548032</v>
      </c>
    </row>
    <row r="451" spans="9:15">
      <c r="I451" s="2"/>
      <c r="J451" s="4">
        <v>19</v>
      </c>
      <c r="K451" s="4">
        <v>14</v>
      </c>
      <c r="L451" s="5">
        <v>187.78633571193012</v>
      </c>
      <c r="M451" s="6">
        <v>0.69218695689642795</v>
      </c>
      <c r="O451" s="8">
        <f t="shared" si="6"/>
        <v>34.950118607503413</v>
      </c>
    </row>
    <row r="452" spans="9:15">
      <c r="I452" s="2"/>
      <c r="J452" s="4">
        <v>19</v>
      </c>
      <c r="K452" s="4">
        <v>15</v>
      </c>
      <c r="L452" s="5">
        <v>139.14889819501758</v>
      </c>
      <c r="M452" s="6">
        <v>0.77</v>
      </c>
      <c r="O452" s="8">
        <f t="shared" si="6"/>
        <v>26.020684960790412</v>
      </c>
    </row>
    <row r="453" spans="9:15">
      <c r="I453" s="2"/>
      <c r="J453" s="4">
        <v>19</v>
      </c>
      <c r="K453" s="4">
        <v>16</v>
      </c>
      <c r="L453" s="5">
        <v>74.540348626666372</v>
      </c>
      <c r="M453" s="6">
        <v>0.69218695689642795</v>
      </c>
      <c r="O453" s="8">
        <f t="shared" si="6"/>
        <v>14.0346014654308</v>
      </c>
    </row>
    <row r="454" spans="9:15">
      <c r="I454" s="2"/>
      <c r="J454" s="4">
        <v>19</v>
      </c>
      <c r="K454" s="4">
        <v>17</v>
      </c>
      <c r="L454" s="5">
        <v>0</v>
      </c>
      <c r="M454" s="6">
        <v>0.7039596548112329</v>
      </c>
      <c r="O454" s="8">
        <f t="shared" si="6"/>
        <v>0</v>
      </c>
    </row>
    <row r="455" spans="9:15">
      <c r="I455" s="2"/>
      <c r="J455" s="4">
        <v>19</v>
      </c>
      <c r="K455" s="4">
        <v>18</v>
      </c>
      <c r="L455" s="5">
        <v>0</v>
      </c>
      <c r="M455" s="6">
        <v>0.62366265823301925</v>
      </c>
      <c r="O455" s="8">
        <f t="shared" ref="O455:O518" si="7">$B$7*L455*$B$6*(1-(M455+0.03125*L455-$B$10)*0.0035)/1000</f>
        <v>0</v>
      </c>
    </row>
    <row r="456" spans="9:15">
      <c r="I456" s="2"/>
      <c r="J456" s="4">
        <v>19</v>
      </c>
      <c r="K456" s="4">
        <v>19</v>
      </c>
      <c r="L456" s="5">
        <v>0</v>
      </c>
      <c r="M456" s="6">
        <v>0.51537157485728446</v>
      </c>
      <c r="O456" s="8">
        <f t="shared" si="7"/>
        <v>0</v>
      </c>
    </row>
    <row r="457" spans="9:15">
      <c r="I457" s="2"/>
      <c r="J457" s="4">
        <v>19</v>
      </c>
      <c r="K457" s="4">
        <v>20</v>
      </c>
      <c r="L457" s="5">
        <v>0</v>
      </c>
      <c r="M457" s="6">
        <v>0.3830302803945862</v>
      </c>
      <c r="O457" s="8">
        <f t="shared" si="7"/>
        <v>0</v>
      </c>
    </row>
    <row r="458" spans="9:15">
      <c r="I458" s="2"/>
      <c r="J458" s="4">
        <v>19</v>
      </c>
      <c r="K458" s="4">
        <v>21</v>
      </c>
      <c r="L458" s="5">
        <v>0</v>
      </c>
      <c r="M458" s="6">
        <v>0.23145854024448392</v>
      </c>
      <c r="O458" s="8">
        <f t="shared" si="7"/>
        <v>0</v>
      </c>
    </row>
    <row r="459" spans="9:15">
      <c r="I459" s="2"/>
      <c r="J459" s="4">
        <v>19</v>
      </c>
      <c r="K459" s="4">
        <v>22</v>
      </c>
      <c r="L459" s="5">
        <v>0</v>
      </c>
      <c r="M459" s="6">
        <v>6.6176477447125598E-2</v>
      </c>
      <c r="O459" s="8">
        <f t="shared" si="7"/>
        <v>0</v>
      </c>
    </row>
    <row r="460" spans="9:15">
      <c r="I460" s="2"/>
      <c r="J460" s="4">
        <v>19</v>
      </c>
      <c r="K460" s="4">
        <v>23</v>
      </c>
      <c r="L460" s="5">
        <v>0</v>
      </c>
      <c r="M460" s="6">
        <v>-0.10679646583718021</v>
      </c>
      <c r="O460" s="8">
        <f t="shared" si="7"/>
        <v>0</v>
      </c>
    </row>
    <row r="461" spans="9:15">
      <c r="I461" s="2"/>
      <c r="J461" s="4">
        <v>19</v>
      </c>
      <c r="K461" s="4">
        <v>24</v>
      </c>
      <c r="L461" s="5">
        <v>0</v>
      </c>
      <c r="M461" s="6">
        <v>-0.28116075165630444</v>
      </c>
      <c r="O461" s="8">
        <f t="shared" si="7"/>
        <v>0</v>
      </c>
    </row>
    <row r="462" spans="9:15">
      <c r="I462" s="2"/>
      <c r="J462" s="4">
        <v>20</v>
      </c>
      <c r="K462" s="4">
        <v>1</v>
      </c>
      <c r="L462" s="5">
        <v>0</v>
      </c>
      <c r="M462" s="6">
        <v>-3.9247335125937406</v>
      </c>
      <c r="O462" s="8">
        <f t="shared" si="7"/>
        <v>0</v>
      </c>
    </row>
    <row r="463" spans="9:15">
      <c r="I463" s="2"/>
      <c r="J463" s="4">
        <v>20</v>
      </c>
      <c r="K463" s="4">
        <v>2</v>
      </c>
      <c r="L463" s="5">
        <v>0</v>
      </c>
      <c r="M463" s="6">
        <v>-4.2516863112232191</v>
      </c>
      <c r="O463" s="8">
        <f t="shared" si="7"/>
        <v>0</v>
      </c>
    </row>
    <row r="464" spans="9:15">
      <c r="I464" s="2"/>
      <c r="J464" s="4">
        <v>20</v>
      </c>
      <c r="K464" s="4">
        <v>3</v>
      </c>
      <c r="L464" s="5">
        <v>0</v>
      </c>
      <c r="M464" s="6">
        <v>-4.5435420930347945</v>
      </c>
      <c r="O464" s="8">
        <f t="shared" si="7"/>
        <v>0</v>
      </c>
    </row>
    <row r="465" spans="9:15">
      <c r="I465" s="2"/>
      <c r="J465" s="4">
        <v>20</v>
      </c>
      <c r="K465" s="4">
        <v>4</v>
      </c>
      <c r="L465" s="5">
        <v>0</v>
      </c>
      <c r="M465" s="6">
        <v>-4.7896494978467743</v>
      </c>
      <c r="O465" s="8">
        <f t="shared" si="7"/>
        <v>0</v>
      </c>
    </row>
    <row r="466" spans="9:15">
      <c r="I466" s="2"/>
      <c r="J466" s="4">
        <v>20</v>
      </c>
      <c r="K466" s="4">
        <v>5</v>
      </c>
      <c r="L466" s="5">
        <v>0</v>
      </c>
      <c r="M466" s="6">
        <v>-4.9810267655728477</v>
      </c>
      <c r="O466" s="8">
        <f t="shared" si="7"/>
        <v>0</v>
      </c>
    </row>
    <row r="467" spans="9:15">
      <c r="I467" s="2"/>
      <c r="J467" s="4">
        <v>20</v>
      </c>
      <c r="K467" s="4">
        <v>6</v>
      </c>
      <c r="L467" s="5">
        <v>0</v>
      </c>
      <c r="M467" s="6">
        <v>-5.1106895281237952</v>
      </c>
      <c r="O467" s="8">
        <f t="shared" si="7"/>
        <v>0</v>
      </c>
    </row>
    <row r="468" spans="9:15">
      <c r="I468" s="2"/>
      <c r="J468" s="4">
        <v>20</v>
      </c>
      <c r="K468" s="4">
        <v>7</v>
      </c>
      <c r="L468" s="5">
        <v>0</v>
      </c>
      <c r="M468" s="6">
        <v>-5.1739057059173295</v>
      </c>
      <c r="O468" s="8">
        <f t="shared" si="7"/>
        <v>0</v>
      </c>
    </row>
    <row r="469" spans="9:15">
      <c r="I469" s="2"/>
      <c r="J469" s="4">
        <v>20</v>
      </c>
      <c r="K469" s="4">
        <v>8</v>
      </c>
      <c r="L469" s="5">
        <v>71.599434388864481</v>
      </c>
      <c r="M469" s="6">
        <v>-5.1256274151302517</v>
      </c>
      <c r="O469" s="8">
        <f t="shared" si="7"/>
        <v>13.739801738741097</v>
      </c>
    </row>
    <row r="470" spans="9:15">
      <c r="I470" s="2"/>
      <c r="J470" s="4">
        <v>20</v>
      </c>
      <c r="K470" s="4">
        <v>9</v>
      </c>
      <c r="L470" s="5">
        <v>133.69343684726664</v>
      </c>
      <c r="M470" s="6">
        <v>-4.7889790963186352</v>
      </c>
      <c r="O470" s="8">
        <f t="shared" si="7"/>
        <v>25.46924199507378</v>
      </c>
    </row>
    <row r="471" spans="9:15">
      <c r="I471" s="2"/>
      <c r="J471" s="4">
        <v>20</v>
      </c>
      <c r="K471" s="4">
        <v>10</v>
      </c>
      <c r="L471" s="5">
        <v>180.46226736505892</v>
      </c>
      <c r="M471" s="6">
        <v>-4.1985183365959617</v>
      </c>
      <c r="O471" s="8">
        <f t="shared" si="7"/>
        <v>34.152332802343061</v>
      </c>
    </row>
    <row r="472" spans="9:15">
      <c r="I472" s="2"/>
      <c r="J472" s="4">
        <v>20</v>
      </c>
      <c r="K472" s="4">
        <v>11</v>
      </c>
      <c r="L472" s="5">
        <v>209.58255753910609</v>
      </c>
      <c r="M472" s="6">
        <v>-3.4542240396410526</v>
      </c>
      <c r="O472" s="8">
        <f t="shared" si="7"/>
        <v>39.451164165427265</v>
      </c>
    </row>
    <row r="473" spans="9:15">
      <c r="I473" s="2"/>
      <c r="J473" s="4">
        <v>20</v>
      </c>
      <c r="K473" s="4">
        <v>12</v>
      </c>
      <c r="L473" s="5">
        <v>219.47911851803596</v>
      </c>
      <c r="M473" s="6">
        <v>-2.6821227476053333</v>
      </c>
      <c r="O473" s="8">
        <f t="shared" si="7"/>
        <v>41.168831080510479</v>
      </c>
    </row>
    <row r="474" spans="9:15">
      <c r="I474" s="2"/>
      <c r="J474" s="4">
        <v>20</v>
      </c>
      <c r="K474" s="4">
        <v>13</v>
      </c>
      <c r="L474" s="5">
        <v>209.58255753910609</v>
      </c>
      <c r="M474" s="6">
        <v>-2.0129493813715902</v>
      </c>
      <c r="O474" s="8">
        <f t="shared" si="7"/>
        <v>39.266325280260915</v>
      </c>
    </row>
    <row r="475" spans="9:15">
      <c r="I475" s="2"/>
      <c r="J475" s="4">
        <v>20</v>
      </c>
      <c r="K475" s="4">
        <v>14</v>
      </c>
      <c r="L475" s="5">
        <v>180.46226736505892</v>
      </c>
      <c r="M475" s="6">
        <v>-1.5600107414773214</v>
      </c>
      <c r="O475" s="8">
        <f t="shared" si="7"/>
        <v>33.860968586505969</v>
      </c>
    </row>
    <row r="476" spans="9:15">
      <c r="I476" s="2"/>
      <c r="J476" s="4">
        <v>20</v>
      </c>
      <c r="K476" s="4">
        <v>15</v>
      </c>
      <c r="L476" s="5">
        <v>133.69343684726664</v>
      </c>
      <c r="M476" s="6">
        <v>-1.4000000000000001</v>
      </c>
      <c r="O476" s="8">
        <f t="shared" si="7"/>
        <v>25.19199271186627</v>
      </c>
    </row>
    <row r="477" spans="9:15">
      <c r="I477" s="2"/>
      <c r="J477" s="4">
        <v>20</v>
      </c>
      <c r="K477" s="4">
        <v>16</v>
      </c>
      <c r="L477" s="5">
        <v>71.599434388864481</v>
      </c>
      <c r="M477" s="6">
        <v>-1.5600107414773214</v>
      </c>
      <c r="O477" s="8">
        <f t="shared" si="7"/>
        <v>13.583582075371078</v>
      </c>
    </row>
    <row r="478" spans="9:15">
      <c r="I478" s="2"/>
      <c r="J478" s="4">
        <v>20</v>
      </c>
      <c r="K478" s="4">
        <v>17</v>
      </c>
      <c r="L478" s="5">
        <v>0</v>
      </c>
      <c r="M478" s="6">
        <v>-1.5366935294159114</v>
      </c>
      <c r="O478" s="8">
        <f t="shared" si="7"/>
        <v>0</v>
      </c>
    </row>
    <row r="479" spans="9:15">
      <c r="I479" s="2"/>
      <c r="J479" s="4">
        <v>20</v>
      </c>
      <c r="K479" s="4">
        <v>18</v>
      </c>
      <c r="L479" s="5">
        <v>0</v>
      </c>
      <c r="M479" s="6">
        <v>-1.7028864345232835</v>
      </c>
      <c r="O479" s="8">
        <f t="shared" si="7"/>
        <v>0</v>
      </c>
    </row>
    <row r="480" spans="9:15">
      <c r="I480" s="2"/>
      <c r="J480" s="4">
        <v>20</v>
      </c>
      <c r="K480" s="4">
        <v>19</v>
      </c>
      <c r="L480" s="5">
        <v>0</v>
      </c>
      <c r="M480" s="6">
        <v>-1.9270015028655727</v>
      </c>
      <c r="O480" s="8">
        <f t="shared" si="7"/>
        <v>0</v>
      </c>
    </row>
    <row r="481" spans="9:15">
      <c r="I481" s="2"/>
      <c r="J481" s="4">
        <v>20</v>
      </c>
      <c r="K481" s="4">
        <v>20</v>
      </c>
      <c r="L481" s="5">
        <v>0</v>
      </c>
      <c r="M481" s="6">
        <v>-2.200859590962251</v>
      </c>
      <c r="O481" s="8">
        <f t="shared" si="7"/>
        <v>0</v>
      </c>
    </row>
    <row r="482" spans="9:15">
      <c r="I482" s="2"/>
      <c r="J482" s="4">
        <v>20</v>
      </c>
      <c r="K482" s="4">
        <v>21</v>
      </c>
      <c r="L482" s="5">
        <v>0</v>
      </c>
      <c r="M482" s="6">
        <v>-2.5144661696082373</v>
      </c>
      <c r="O482" s="8">
        <f t="shared" si="7"/>
        <v>0</v>
      </c>
    </row>
    <row r="483" spans="9:15">
      <c r="I483" s="2"/>
      <c r="J483" s="4">
        <v>20</v>
      </c>
      <c r="K483" s="4">
        <v>22</v>
      </c>
      <c r="L483" s="5">
        <v>0</v>
      </c>
      <c r="M483" s="6">
        <v>-2.8563760770740863</v>
      </c>
      <c r="O483" s="8">
        <f t="shared" si="7"/>
        <v>0</v>
      </c>
    </row>
    <row r="484" spans="9:15">
      <c r="I484" s="2"/>
      <c r="J484" s="4">
        <v>20</v>
      </c>
      <c r="K484" s="4">
        <v>23</v>
      </c>
      <c r="L484" s="5">
        <v>0</v>
      </c>
      <c r="M484" s="6">
        <v>-3.2141112135548071</v>
      </c>
      <c r="O484" s="8">
        <f t="shared" si="7"/>
        <v>0</v>
      </c>
    </row>
    <row r="485" spans="9:15">
      <c r="I485" s="2"/>
      <c r="J485" s="4">
        <v>20</v>
      </c>
      <c r="K485" s="4">
        <v>24</v>
      </c>
      <c r="L485" s="5">
        <v>0</v>
      </c>
      <c r="M485" s="6">
        <v>-3.5746159329890066</v>
      </c>
      <c r="O485" s="8">
        <f t="shared" si="7"/>
        <v>0</v>
      </c>
    </row>
    <row r="486" spans="9:15">
      <c r="I486" s="2"/>
      <c r="J486" s="4">
        <v>21</v>
      </c>
      <c r="K486" s="4">
        <v>1</v>
      </c>
      <c r="L486" s="5">
        <v>0</v>
      </c>
      <c r="M486" s="6">
        <v>-2.0265642418613421</v>
      </c>
      <c r="O486" s="8">
        <f t="shared" si="7"/>
        <v>0</v>
      </c>
    </row>
    <row r="487" spans="9:15">
      <c r="I487" s="2"/>
      <c r="J487" s="4">
        <v>21</v>
      </c>
      <c r="K487" s="4">
        <v>2</v>
      </c>
      <c r="L487" s="5">
        <v>0</v>
      </c>
      <c r="M487" s="6">
        <v>-2.5421061970834491</v>
      </c>
      <c r="O487" s="8">
        <f t="shared" si="7"/>
        <v>0</v>
      </c>
    </row>
    <row r="488" spans="9:15">
      <c r="I488" s="2"/>
      <c r="J488" s="4">
        <v>21</v>
      </c>
      <c r="K488" s="4">
        <v>3</v>
      </c>
      <c r="L488" s="5">
        <v>0</v>
      </c>
      <c r="M488" s="6">
        <v>-3.0019793961161247</v>
      </c>
      <c r="O488" s="8">
        <f t="shared" si="7"/>
        <v>0</v>
      </c>
    </row>
    <row r="489" spans="9:15">
      <c r="I489" s="2"/>
      <c r="J489" s="4">
        <v>21</v>
      </c>
      <c r="K489" s="4">
        <v>4</v>
      </c>
      <c r="L489" s="5">
        <v>0</v>
      </c>
      <c r="M489" s="6">
        <v>-3.3893646649463771</v>
      </c>
      <c r="O489" s="8">
        <f t="shared" si="7"/>
        <v>0</v>
      </c>
    </row>
    <row r="490" spans="9:15">
      <c r="I490" s="2"/>
      <c r="J490" s="4">
        <v>21</v>
      </c>
      <c r="K490" s="4">
        <v>5</v>
      </c>
      <c r="L490" s="5">
        <v>0</v>
      </c>
      <c r="M490" s="6">
        <v>-3.6900939671236541</v>
      </c>
      <c r="O490" s="8">
        <f t="shared" si="7"/>
        <v>0</v>
      </c>
    </row>
    <row r="491" spans="9:15">
      <c r="I491" s="2"/>
      <c r="J491" s="4">
        <v>21</v>
      </c>
      <c r="K491" s="4">
        <v>6</v>
      </c>
      <c r="L491" s="5">
        <v>0</v>
      </c>
      <c r="M491" s="6">
        <v>-3.8931685784892855</v>
      </c>
      <c r="O491" s="8">
        <f t="shared" si="7"/>
        <v>0</v>
      </c>
    </row>
    <row r="492" spans="9:15">
      <c r="I492" s="2"/>
      <c r="J492" s="4">
        <v>21</v>
      </c>
      <c r="K492" s="4">
        <v>7</v>
      </c>
      <c r="L492" s="5">
        <v>0</v>
      </c>
      <c r="M492" s="6">
        <v>-3.9911613490520033</v>
      </c>
      <c r="O492" s="8">
        <f t="shared" si="7"/>
        <v>0</v>
      </c>
    </row>
    <row r="493" spans="9:15">
      <c r="I493" s="2"/>
      <c r="J493" s="4">
        <v>21</v>
      </c>
      <c r="K493" s="4">
        <v>8</v>
      </c>
      <c r="L493" s="5">
        <v>167.49769633138121</v>
      </c>
      <c r="M493" s="6">
        <v>-3.9094293034426713</v>
      </c>
      <c r="O493" s="8">
        <f t="shared" si="7"/>
        <v>31.71069347353551</v>
      </c>
    </row>
    <row r="494" spans="9:15">
      <c r="I494" s="2"/>
      <c r="J494" s="4">
        <v>21</v>
      </c>
      <c r="K494" s="4">
        <v>9</v>
      </c>
      <c r="L494" s="5">
        <v>286.96113130921282</v>
      </c>
      <c r="M494" s="6">
        <v>-3.372962478882342</v>
      </c>
      <c r="O494" s="8">
        <f t="shared" si="7"/>
        <v>53.577790155938409</v>
      </c>
    </row>
    <row r="495" spans="9:15">
      <c r="I495" s="2"/>
      <c r="J495" s="4">
        <v>21</v>
      </c>
      <c r="K495" s="4">
        <v>10</v>
      </c>
      <c r="L495" s="5">
        <v>376.12150667429881</v>
      </c>
      <c r="M495" s="6">
        <v>-2.4399032543658477</v>
      </c>
      <c r="O495" s="8">
        <f t="shared" si="7"/>
        <v>69.368680551097228</v>
      </c>
    </row>
    <row r="496" spans="9:15">
      <c r="I496" s="2"/>
      <c r="J496" s="4">
        <v>21</v>
      </c>
      <c r="K496" s="4">
        <v>11</v>
      </c>
      <c r="L496" s="5">
        <v>431.37340789930357</v>
      </c>
      <c r="M496" s="6">
        <v>-1.2675189898589134</v>
      </c>
      <c r="O496" s="8">
        <f t="shared" si="7"/>
        <v>78.79364203949261</v>
      </c>
    </row>
    <row r="497" spans="9:15">
      <c r="I497" s="2"/>
      <c r="J497" s="4">
        <v>21</v>
      </c>
      <c r="K497" s="4">
        <v>12</v>
      </c>
      <c r="L497" s="5">
        <v>450.11695069746622</v>
      </c>
      <c r="M497" s="6">
        <v>-5.3415339214763713E-2</v>
      </c>
      <c r="O497" s="8">
        <f t="shared" si="7"/>
        <v>81.721556919894425</v>
      </c>
    </row>
    <row r="498" spans="9:15">
      <c r="I498" s="2"/>
      <c r="J498" s="4">
        <v>21</v>
      </c>
      <c r="K498" s="4">
        <v>13</v>
      </c>
      <c r="L498" s="5">
        <v>431.37340789930357</v>
      </c>
      <c r="M498" s="6">
        <v>0.99777023100010531</v>
      </c>
      <c r="O498" s="8">
        <f t="shared" si="7"/>
        <v>78.195687066649313</v>
      </c>
    </row>
    <row r="499" spans="9:15">
      <c r="I499" s="2"/>
      <c r="J499" s="4">
        <v>21</v>
      </c>
      <c r="K499" s="4">
        <v>14</v>
      </c>
      <c r="L499" s="5">
        <v>376.12150667429881</v>
      </c>
      <c r="M499" s="6">
        <v>1.7088601364287905</v>
      </c>
      <c r="O499" s="8">
        <f t="shared" si="7"/>
        <v>68.413823656127263</v>
      </c>
    </row>
    <row r="500" spans="9:15">
      <c r="I500" s="2"/>
      <c r="J500" s="4">
        <v>21</v>
      </c>
      <c r="K500" s="4">
        <v>15</v>
      </c>
      <c r="L500" s="5">
        <v>286.96113130921282</v>
      </c>
      <c r="M500" s="6">
        <v>1.96</v>
      </c>
      <c r="O500" s="8">
        <f t="shared" si="7"/>
        <v>52.641343467706541</v>
      </c>
    </row>
    <row r="501" spans="9:15">
      <c r="I501" s="2"/>
      <c r="J501" s="4">
        <v>21</v>
      </c>
      <c r="K501" s="4">
        <v>16</v>
      </c>
      <c r="L501" s="5">
        <v>167.49769633138121</v>
      </c>
      <c r="M501" s="6">
        <v>1.7088601364287905</v>
      </c>
      <c r="O501" s="8">
        <f t="shared" si="7"/>
        <v>31.134850062743162</v>
      </c>
    </row>
    <row r="502" spans="9:15">
      <c r="I502" s="2"/>
      <c r="J502" s="4">
        <v>21</v>
      </c>
      <c r="K502" s="4">
        <v>17</v>
      </c>
      <c r="L502" s="5">
        <v>0</v>
      </c>
      <c r="M502" s="6">
        <v>1.7440149751923424</v>
      </c>
      <c r="O502" s="8">
        <f t="shared" si="7"/>
        <v>0</v>
      </c>
    </row>
    <row r="503" spans="9:15">
      <c r="I503" s="2"/>
      <c r="J503" s="4">
        <v>21</v>
      </c>
      <c r="K503" s="4">
        <v>18</v>
      </c>
      <c r="L503" s="5">
        <v>0</v>
      </c>
      <c r="M503" s="6">
        <v>1.4814347593450834</v>
      </c>
      <c r="O503" s="8">
        <f t="shared" si="7"/>
        <v>0</v>
      </c>
    </row>
    <row r="504" spans="9:15">
      <c r="I504" s="2"/>
      <c r="J504" s="4">
        <v>21</v>
      </c>
      <c r="K504" s="4">
        <v>19</v>
      </c>
      <c r="L504" s="5">
        <v>0</v>
      </c>
      <c r="M504" s="6">
        <v>1.1273683107969972</v>
      </c>
      <c r="O504" s="8">
        <f t="shared" si="7"/>
        <v>0</v>
      </c>
    </row>
    <row r="505" spans="9:15">
      <c r="I505" s="2"/>
      <c r="J505" s="4">
        <v>21</v>
      </c>
      <c r="K505" s="4">
        <v>20</v>
      </c>
      <c r="L505" s="5">
        <v>0</v>
      </c>
      <c r="M505" s="6">
        <v>0.69476508001142845</v>
      </c>
      <c r="O505" s="8">
        <f t="shared" si="7"/>
        <v>0</v>
      </c>
    </row>
    <row r="506" spans="9:15">
      <c r="I506" s="2"/>
      <c r="J506" s="4">
        <v>21</v>
      </c>
      <c r="K506" s="4">
        <v>21</v>
      </c>
      <c r="L506" s="5">
        <v>0</v>
      </c>
      <c r="M506" s="6">
        <v>0.19944688272469446</v>
      </c>
      <c r="O506" s="8">
        <f t="shared" si="7"/>
        <v>0</v>
      </c>
    </row>
    <row r="507" spans="9:15">
      <c r="I507" s="2"/>
      <c r="J507" s="4">
        <v>21</v>
      </c>
      <c r="K507" s="4">
        <v>22</v>
      </c>
      <c r="L507" s="5">
        <v>0</v>
      </c>
      <c r="M507" s="6">
        <v>-0.34047075928569859</v>
      </c>
      <c r="O507" s="8">
        <f t="shared" si="7"/>
        <v>0</v>
      </c>
    </row>
    <row r="508" spans="9:15">
      <c r="I508" s="2"/>
      <c r="J508" s="4">
        <v>21</v>
      </c>
      <c r="K508" s="4">
        <v>23</v>
      </c>
      <c r="L508" s="5">
        <v>0</v>
      </c>
      <c r="M508" s="6">
        <v>-0.90524116629855744</v>
      </c>
      <c r="O508" s="8">
        <f t="shared" si="7"/>
        <v>0</v>
      </c>
    </row>
    <row r="509" spans="9:15">
      <c r="I509" s="2"/>
      <c r="J509" s="4">
        <v>21</v>
      </c>
      <c r="K509" s="4">
        <v>24</v>
      </c>
      <c r="L509" s="5">
        <v>0</v>
      </c>
      <c r="M509" s="6">
        <v>-1.4742087059071254</v>
      </c>
      <c r="O509" s="8">
        <f t="shared" si="7"/>
        <v>0</v>
      </c>
    </row>
    <row r="510" spans="9:15">
      <c r="I510" s="2"/>
      <c r="J510" s="4">
        <v>22</v>
      </c>
      <c r="K510" s="4">
        <v>1</v>
      </c>
      <c r="L510" s="5">
        <v>0</v>
      </c>
      <c r="M510" s="6">
        <v>-4.4839254457687741</v>
      </c>
      <c r="O510" s="8">
        <f t="shared" si="7"/>
        <v>0</v>
      </c>
    </row>
    <row r="511" spans="9:15">
      <c r="I511" s="2"/>
      <c r="J511" s="4">
        <v>22</v>
      </c>
      <c r="K511" s="4">
        <v>2</v>
      </c>
      <c r="L511" s="5">
        <v>0</v>
      </c>
      <c r="M511" s="6">
        <v>-4.6794261069208787</v>
      </c>
      <c r="O511" s="8">
        <f t="shared" si="7"/>
        <v>0</v>
      </c>
    </row>
    <row r="512" spans="9:15">
      <c r="I512" s="2"/>
      <c r="J512" s="4">
        <v>22</v>
      </c>
      <c r="K512" s="4">
        <v>3</v>
      </c>
      <c r="L512" s="5">
        <v>0</v>
      </c>
      <c r="M512" s="6">
        <v>-4.8536885860731189</v>
      </c>
      <c r="O512" s="8">
        <f t="shared" si="7"/>
        <v>0</v>
      </c>
    </row>
    <row r="513" spans="9:15">
      <c r="I513" s="2"/>
      <c r="J513" s="4">
        <v>22</v>
      </c>
      <c r="K513" s="4">
        <v>4</v>
      </c>
      <c r="L513" s="5">
        <v>0</v>
      </c>
      <c r="M513" s="6">
        <v>-5.000325497148518</v>
      </c>
      <c r="O513" s="8">
        <f t="shared" si="7"/>
        <v>0</v>
      </c>
    </row>
    <row r="514" spans="9:15">
      <c r="I514" s="2"/>
      <c r="J514" s="4">
        <v>22</v>
      </c>
      <c r="K514" s="4">
        <v>5</v>
      </c>
      <c r="L514" s="5">
        <v>0</v>
      </c>
      <c r="M514" s="6">
        <v>-5.113962036754339</v>
      </c>
      <c r="O514" s="8">
        <f t="shared" si="7"/>
        <v>0</v>
      </c>
    </row>
    <row r="515" spans="9:15">
      <c r="I515" s="2"/>
      <c r="J515" s="4">
        <v>22</v>
      </c>
      <c r="K515" s="4">
        <v>6</v>
      </c>
      <c r="L515" s="5">
        <v>0</v>
      </c>
      <c r="M515" s="6">
        <v>-5.1904329912746352</v>
      </c>
      <c r="O515" s="8">
        <f t="shared" si="7"/>
        <v>0</v>
      </c>
    </row>
    <row r="516" spans="9:15">
      <c r="I516" s="2"/>
      <c r="J516" s="4">
        <v>22</v>
      </c>
      <c r="K516" s="4">
        <v>7</v>
      </c>
      <c r="L516" s="5">
        <v>0</v>
      </c>
      <c r="M516" s="6">
        <v>-5.2269354078731309</v>
      </c>
      <c r="O516" s="8">
        <f t="shared" si="7"/>
        <v>0</v>
      </c>
    </row>
    <row r="517" spans="9:15">
      <c r="I517" s="2"/>
      <c r="J517" s="4">
        <v>22</v>
      </c>
      <c r="K517" s="4">
        <v>8</v>
      </c>
      <c r="L517" s="5">
        <v>73.443759549524955</v>
      </c>
      <c r="M517" s="6">
        <v>-5.1937352057835966</v>
      </c>
      <c r="O517" s="8">
        <f t="shared" si="7"/>
        <v>14.094195049973127</v>
      </c>
    </row>
    <row r="518" spans="9:15">
      <c r="I518" s="2"/>
      <c r="J518" s="4">
        <v>22</v>
      </c>
      <c r="K518" s="4">
        <v>9</v>
      </c>
      <c r="L518" s="5">
        <v>135.67153821609568</v>
      </c>
      <c r="M518" s="6">
        <v>-4.9881412284049702</v>
      </c>
      <c r="O518" s="8">
        <f t="shared" si="7"/>
        <v>25.857482245966526</v>
      </c>
    </row>
    <row r="519" spans="9:15">
      <c r="I519" s="2"/>
      <c r="J519" s="4">
        <v>22</v>
      </c>
      <c r="K519" s="4">
        <v>10</v>
      </c>
      <c r="L519" s="5">
        <v>182.541854801781</v>
      </c>
      <c r="M519" s="6">
        <v>-4.6335489567597143</v>
      </c>
      <c r="O519" s="8">
        <f t="shared" ref="O519:O582" si="8">$B$7*L519*$B$6*(1-(M519+0.03125*L519-$B$10)*0.0035)/1000</f>
        <v>34.587226912066484</v>
      </c>
    </row>
    <row r="520" spans="9:15">
      <c r="I520" s="2"/>
      <c r="J520" s="4">
        <v>22</v>
      </c>
      <c r="K520" s="4">
        <v>11</v>
      </c>
      <c r="L520" s="5">
        <v>211.72753086132332</v>
      </c>
      <c r="M520" s="6">
        <v>-4.1894462762713633</v>
      </c>
      <c r="O520" s="8">
        <f t="shared" si="8"/>
        <v>39.941497728201625</v>
      </c>
    </row>
    <row r="521" spans="9:15">
      <c r="I521" s="2"/>
      <c r="J521" s="4">
        <v>22</v>
      </c>
      <c r="K521" s="4">
        <v>12</v>
      </c>
      <c r="L521" s="5">
        <v>221.64670165194212</v>
      </c>
      <c r="M521" s="6">
        <v>-3.7303377136477245</v>
      </c>
      <c r="O521" s="8">
        <f t="shared" si="8"/>
        <v>41.708397137677984</v>
      </c>
    </row>
    <row r="522" spans="9:15">
      <c r="I522" s="2"/>
      <c r="J522" s="4">
        <v>22</v>
      </c>
      <c r="K522" s="4">
        <v>13</v>
      </c>
      <c r="L522" s="5">
        <v>211.72753086132332</v>
      </c>
      <c r="M522" s="6">
        <v>-3.3332452452663373</v>
      </c>
      <c r="O522" s="8">
        <f t="shared" si="8"/>
        <v>39.830568872382074</v>
      </c>
    </row>
    <row r="523" spans="9:15">
      <c r="I523" s="2"/>
      <c r="J523" s="4">
        <v>22</v>
      </c>
      <c r="K523" s="4">
        <v>14</v>
      </c>
      <c r="L523" s="5">
        <v>182.541854801781</v>
      </c>
      <c r="M523" s="6">
        <v>-3.0647867676538718</v>
      </c>
      <c r="O523" s="8">
        <f t="shared" si="8"/>
        <v>34.411995876926404</v>
      </c>
    </row>
    <row r="524" spans="9:15">
      <c r="I524" s="2"/>
      <c r="J524" s="4">
        <v>22</v>
      </c>
      <c r="K524" s="4">
        <v>15</v>
      </c>
      <c r="L524" s="5">
        <v>135.67153821609568</v>
      </c>
      <c r="M524" s="6">
        <v>-2.9700000000000006</v>
      </c>
      <c r="O524" s="8">
        <f t="shared" si="8"/>
        <v>25.689937135657416</v>
      </c>
    </row>
    <row r="525" spans="9:15">
      <c r="I525" s="2"/>
      <c r="J525" s="4">
        <v>22</v>
      </c>
      <c r="K525" s="4">
        <v>16</v>
      </c>
      <c r="L525" s="5">
        <v>73.443759549524955</v>
      </c>
      <c r="M525" s="6">
        <v>-3.0647867676538718</v>
      </c>
      <c r="O525" s="8">
        <f t="shared" si="8"/>
        <v>13.998517180185997</v>
      </c>
    </row>
    <row r="526" spans="9:15">
      <c r="I526" s="2"/>
      <c r="J526" s="4">
        <v>22</v>
      </c>
      <c r="K526" s="4">
        <v>17</v>
      </c>
      <c r="L526" s="5">
        <v>0</v>
      </c>
      <c r="M526" s="6">
        <v>-3.0520785610664198</v>
      </c>
      <c r="O526" s="8">
        <f t="shared" si="8"/>
        <v>0</v>
      </c>
    </row>
    <row r="527" spans="9:15">
      <c r="I527" s="2"/>
      <c r="J527" s="4">
        <v>22</v>
      </c>
      <c r="K527" s="4">
        <v>18</v>
      </c>
      <c r="L527" s="5">
        <v>0</v>
      </c>
      <c r="M527" s="6">
        <v>-3.1518580391077604</v>
      </c>
      <c r="O527" s="8">
        <f t="shared" si="8"/>
        <v>0</v>
      </c>
    </row>
    <row r="528" spans="9:15">
      <c r="I528" s="2"/>
      <c r="J528" s="4">
        <v>22</v>
      </c>
      <c r="K528" s="4">
        <v>19</v>
      </c>
      <c r="L528" s="5">
        <v>0</v>
      </c>
      <c r="M528" s="6">
        <v>-3.2863905448201316</v>
      </c>
      <c r="O528" s="8">
        <f t="shared" si="8"/>
        <v>0</v>
      </c>
    </row>
    <row r="529" spans="9:15">
      <c r="I529" s="2"/>
      <c r="J529" s="4">
        <v>22</v>
      </c>
      <c r="K529" s="4">
        <v>20</v>
      </c>
      <c r="L529" s="5">
        <v>0</v>
      </c>
      <c r="M529" s="6">
        <v>-3.4507449475432304</v>
      </c>
      <c r="O529" s="8">
        <f t="shared" si="8"/>
        <v>0</v>
      </c>
    </row>
    <row r="530" spans="9:15">
      <c r="I530" s="2"/>
      <c r="J530" s="4">
        <v>22</v>
      </c>
      <c r="K530" s="4">
        <v>21</v>
      </c>
      <c r="L530" s="5">
        <v>0</v>
      </c>
      <c r="M530" s="6">
        <v>-3.6388970300803871</v>
      </c>
      <c r="O530" s="8">
        <f t="shared" si="8"/>
        <v>0</v>
      </c>
    </row>
    <row r="531" spans="9:15">
      <c r="I531" s="2"/>
      <c r="J531" s="4">
        <v>22</v>
      </c>
      <c r="K531" s="4">
        <v>22</v>
      </c>
      <c r="L531" s="5">
        <v>0</v>
      </c>
      <c r="M531" s="6">
        <v>-3.8439502992897698</v>
      </c>
      <c r="O531" s="8">
        <f t="shared" si="8"/>
        <v>0</v>
      </c>
    </row>
    <row r="532" spans="9:15">
      <c r="I532" s="2"/>
      <c r="J532" s="4">
        <v>22</v>
      </c>
      <c r="K532" s="4">
        <v>23</v>
      </c>
      <c r="L532" s="5">
        <v>0</v>
      </c>
      <c r="M532" s="6">
        <v>-4.0583887689237477</v>
      </c>
      <c r="O532" s="8">
        <f t="shared" si="8"/>
        <v>0</v>
      </c>
    </row>
    <row r="533" spans="9:15">
      <c r="I533" s="2"/>
      <c r="J533" s="4">
        <v>22</v>
      </c>
      <c r="K533" s="4">
        <v>24</v>
      </c>
      <c r="L533" s="5">
        <v>0</v>
      </c>
      <c r="M533" s="6">
        <v>-4.2743524492589344</v>
      </c>
      <c r="O533" s="8">
        <f t="shared" si="8"/>
        <v>0</v>
      </c>
    </row>
    <row r="534" spans="9:15">
      <c r="I534" s="2"/>
      <c r="J534" s="4">
        <v>23</v>
      </c>
      <c r="K534" s="4">
        <v>1</v>
      </c>
      <c r="L534" s="5">
        <v>0</v>
      </c>
      <c r="M534" s="6">
        <v>-4.2620728318936791</v>
      </c>
      <c r="O534" s="8">
        <f t="shared" si="8"/>
        <v>0</v>
      </c>
    </row>
    <row r="535" spans="9:15">
      <c r="I535" s="2"/>
      <c r="J535" s="4">
        <v>23</v>
      </c>
      <c r="K535" s="4">
        <v>2</v>
      </c>
      <c r="L535" s="5">
        <v>0</v>
      </c>
      <c r="M535" s="6">
        <v>-4.7819893210802213</v>
      </c>
      <c r="O535" s="8">
        <f t="shared" si="8"/>
        <v>0</v>
      </c>
    </row>
    <row r="536" spans="9:15">
      <c r="I536" s="2"/>
      <c r="J536" s="4">
        <v>23</v>
      </c>
      <c r="K536" s="4">
        <v>3</v>
      </c>
      <c r="L536" s="5">
        <v>0</v>
      </c>
      <c r="M536" s="6">
        <v>-5.2450752932669804</v>
      </c>
      <c r="O536" s="8">
        <f t="shared" si="8"/>
        <v>0</v>
      </c>
    </row>
    <row r="537" spans="9:15">
      <c r="I537" s="2"/>
      <c r="J537" s="4">
        <v>23</v>
      </c>
      <c r="K537" s="4">
        <v>4</v>
      </c>
      <c r="L537" s="5">
        <v>0</v>
      </c>
      <c r="M537" s="6">
        <v>-5.6343187271968604</v>
      </c>
      <c r="O537" s="8">
        <f t="shared" si="8"/>
        <v>0</v>
      </c>
    </row>
    <row r="538" spans="9:15">
      <c r="I538" s="2"/>
      <c r="J538" s="4">
        <v>23</v>
      </c>
      <c r="K538" s="4">
        <v>5</v>
      </c>
      <c r="L538" s="5">
        <v>0</v>
      </c>
      <c r="M538" s="6">
        <v>-5.9354202962438976</v>
      </c>
      <c r="O538" s="8">
        <f t="shared" si="8"/>
        <v>0</v>
      </c>
    </row>
    <row r="539" spans="9:15">
      <c r="I539" s="2"/>
      <c r="J539" s="4">
        <v>23</v>
      </c>
      <c r="K539" s="4">
        <v>6</v>
      </c>
      <c r="L539" s="5">
        <v>0</v>
      </c>
      <c r="M539" s="6">
        <v>-6.137318671409103</v>
      </c>
      <c r="O539" s="8">
        <f t="shared" si="8"/>
        <v>0</v>
      </c>
    </row>
    <row r="540" spans="9:15">
      <c r="I540" s="2"/>
      <c r="J540" s="4">
        <v>23</v>
      </c>
      <c r="K540" s="4">
        <v>7</v>
      </c>
      <c r="L540" s="5">
        <v>0</v>
      </c>
      <c r="M540" s="6">
        <v>-6.2325968725713459</v>
      </c>
      <c r="O540" s="8">
        <f t="shared" si="8"/>
        <v>0</v>
      </c>
    </row>
    <row r="541" spans="9:15">
      <c r="I541" s="2"/>
      <c r="J541" s="4">
        <v>23</v>
      </c>
      <c r="K541" s="4">
        <v>8</v>
      </c>
      <c r="L541" s="5">
        <v>252.13522149472081</v>
      </c>
      <c r="M541" s="6">
        <v>-6.1382240930876169</v>
      </c>
      <c r="O541" s="8">
        <f t="shared" si="8"/>
        <v>47.670082220568069</v>
      </c>
    </row>
    <row r="542" spans="9:15">
      <c r="I542" s="2"/>
      <c r="J542" s="4">
        <v>23</v>
      </c>
      <c r="K542" s="4">
        <v>9</v>
      </c>
      <c r="L542" s="5">
        <v>415.47792496221138</v>
      </c>
      <c r="M542" s="6">
        <v>-5.5856789268718376</v>
      </c>
      <c r="O542" s="8">
        <f t="shared" si="8"/>
        <v>77.114336872825092</v>
      </c>
    </row>
    <row r="543" spans="9:15">
      <c r="I543" s="2"/>
      <c r="J543" s="4">
        <v>23</v>
      </c>
      <c r="K543" s="4">
        <v>10</v>
      </c>
      <c r="L543" s="5">
        <v>536.79637723970143</v>
      </c>
      <c r="M543" s="6">
        <v>-4.640649662860107</v>
      </c>
      <c r="O543" s="8">
        <f t="shared" si="8"/>
        <v>98.075789919596005</v>
      </c>
    </row>
    <row r="544" spans="9:15">
      <c r="I544" s="2"/>
      <c r="J544" s="4">
        <v>23</v>
      </c>
      <c r="K544" s="4">
        <v>11</v>
      </c>
      <c r="L544" s="5">
        <v>611.79240672448168</v>
      </c>
      <c r="M544" s="6">
        <v>-3.4609243144796822</v>
      </c>
      <c r="O544" s="8">
        <f t="shared" si="8"/>
        <v>110.45897616104689</v>
      </c>
    </row>
    <row r="545" spans="9:15">
      <c r="I545" s="2"/>
      <c r="J545" s="4">
        <v>23</v>
      </c>
      <c r="K545" s="4">
        <v>12</v>
      </c>
      <c r="L545" s="5">
        <v>637.21053334496241</v>
      </c>
      <c r="M545" s="6">
        <v>-2.2434772254884594</v>
      </c>
      <c r="O545" s="8">
        <f t="shared" si="8"/>
        <v>114.26378815212519</v>
      </c>
    </row>
    <row r="546" spans="9:15">
      <c r="I546" s="2"/>
      <c r="J546" s="4">
        <v>23</v>
      </c>
      <c r="K546" s="4">
        <v>13</v>
      </c>
      <c r="L546" s="5">
        <v>611.79240672448168</v>
      </c>
      <c r="M546" s="6">
        <v>-1.1915809980588228</v>
      </c>
      <c r="O546" s="8">
        <f t="shared" si="8"/>
        <v>109.609412868406</v>
      </c>
    </row>
    <row r="547" spans="9:15">
      <c r="I547" s="2"/>
      <c r="J547" s="4">
        <v>23</v>
      </c>
      <c r="K547" s="4">
        <v>14</v>
      </c>
      <c r="L547" s="5">
        <v>536.79637723970143</v>
      </c>
      <c r="M547" s="6">
        <v>-0.48086682413202508</v>
      </c>
      <c r="O547" s="8">
        <f t="shared" si="8"/>
        <v>96.709409313353191</v>
      </c>
    </row>
    <row r="548" spans="9:15">
      <c r="I548" s="2"/>
      <c r="J548" s="4">
        <v>23</v>
      </c>
      <c r="K548" s="4">
        <v>15</v>
      </c>
      <c r="L548" s="5">
        <v>415.47792496221138</v>
      </c>
      <c r="M548" s="6">
        <v>-0.23000000000000043</v>
      </c>
      <c r="O548" s="8">
        <f t="shared" si="8"/>
        <v>75.752723082595196</v>
      </c>
    </row>
    <row r="549" spans="9:15">
      <c r="I549" s="2"/>
      <c r="J549" s="4">
        <v>23</v>
      </c>
      <c r="K549" s="4">
        <v>16</v>
      </c>
      <c r="L549" s="5">
        <v>252.13522149472081</v>
      </c>
      <c r="M549" s="6">
        <v>-0.48086682413202508</v>
      </c>
      <c r="O549" s="8">
        <f t="shared" si="8"/>
        <v>46.797234307789218</v>
      </c>
    </row>
    <row r="550" spans="9:15">
      <c r="I550" s="2"/>
      <c r="J550" s="4">
        <v>23</v>
      </c>
      <c r="K550" s="4">
        <v>17</v>
      </c>
      <c r="L550" s="5">
        <v>0</v>
      </c>
      <c r="M550" s="6">
        <v>-0.44875689568120247</v>
      </c>
      <c r="O550" s="8">
        <f t="shared" si="8"/>
        <v>0</v>
      </c>
    </row>
    <row r="551" spans="9:15">
      <c r="I551" s="2"/>
      <c r="J551" s="4">
        <v>23</v>
      </c>
      <c r="K551" s="4">
        <v>18</v>
      </c>
      <c r="L551" s="5">
        <v>0</v>
      </c>
      <c r="M551" s="6">
        <v>-0.7146736413492154</v>
      </c>
      <c r="O551" s="8">
        <f t="shared" si="8"/>
        <v>0</v>
      </c>
    </row>
    <row r="552" spans="9:15">
      <c r="I552" s="2"/>
      <c r="J552" s="4">
        <v>23</v>
      </c>
      <c r="K552" s="4">
        <v>19</v>
      </c>
      <c r="L552" s="5">
        <v>0</v>
      </c>
      <c r="M552" s="6">
        <v>-1.0731776130688511</v>
      </c>
      <c r="O552" s="8">
        <f t="shared" si="8"/>
        <v>0</v>
      </c>
    </row>
    <row r="553" spans="9:15">
      <c r="I553" s="2"/>
      <c r="J553" s="4">
        <v>23</v>
      </c>
      <c r="K553" s="4">
        <v>20</v>
      </c>
      <c r="L553" s="5">
        <v>0</v>
      </c>
      <c r="M553" s="6">
        <v>-1.5110987354028229</v>
      </c>
      <c r="O553" s="8">
        <f t="shared" si="8"/>
        <v>0</v>
      </c>
    </row>
    <row r="554" spans="9:15">
      <c r="I554" s="2"/>
      <c r="J554" s="4">
        <v>23</v>
      </c>
      <c r="K554" s="4">
        <v>21</v>
      </c>
      <c r="L554" s="5">
        <v>0</v>
      </c>
      <c r="M554" s="6">
        <v>-2.0123494481797501</v>
      </c>
      <c r="O554" s="8">
        <f t="shared" si="8"/>
        <v>0</v>
      </c>
    </row>
    <row r="555" spans="9:15">
      <c r="I555" s="2"/>
      <c r="J555" s="4">
        <v>23</v>
      </c>
      <c r="K555" s="4">
        <v>22</v>
      </c>
      <c r="L555" s="5">
        <v>0</v>
      </c>
      <c r="M555" s="6">
        <v>-2.5585157024043026</v>
      </c>
      <c r="O555" s="8">
        <f t="shared" si="8"/>
        <v>0</v>
      </c>
    </row>
    <row r="556" spans="9:15">
      <c r="I556" s="2"/>
      <c r="J556" s="4">
        <v>23</v>
      </c>
      <c r="K556" s="4">
        <v>23</v>
      </c>
      <c r="L556" s="5">
        <v>0</v>
      </c>
      <c r="M556" s="6">
        <v>-3.1295334225379752</v>
      </c>
      <c r="O556" s="8">
        <f t="shared" si="8"/>
        <v>0</v>
      </c>
    </row>
    <row r="557" spans="9:15">
      <c r="I557" s="2"/>
      <c r="J557" s="4">
        <v>23</v>
      </c>
      <c r="K557" s="4">
        <v>24</v>
      </c>
      <c r="L557" s="5">
        <v>0</v>
      </c>
      <c r="M557" s="6">
        <v>-3.7044255844933782</v>
      </c>
      <c r="O557" s="8">
        <f t="shared" si="8"/>
        <v>0</v>
      </c>
    </row>
    <row r="558" spans="9:15">
      <c r="I558" s="2"/>
      <c r="J558" s="4">
        <v>24</v>
      </c>
      <c r="K558" s="4">
        <v>1</v>
      </c>
      <c r="L558" s="5">
        <v>0</v>
      </c>
      <c r="M558" s="6">
        <v>-12.399434048863039</v>
      </c>
      <c r="O558" s="8">
        <f t="shared" si="8"/>
        <v>0</v>
      </c>
    </row>
    <row r="559" spans="9:15">
      <c r="I559" s="2"/>
      <c r="J559" s="4">
        <v>24</v>
      </c>
      <c r="K559" s="4">
        <v>2</v>
      </c>
      <c r="L559" s="5">
        <v>0</v>
      </c>
      <c r="M559" s="6">
        <v>-13.430655039959806</v>
      </c>
      <c r="O559" s="8">
        <f t="shared" si="8"/>
        <v>0</v>
      </c>
    </row>
    <row r="560" spans="9:15">
      <c r="I560" s="2"/>
      <c r="J560" s="4">
        <v>24</v>
      </c>
      <c r="K560" s="4">
        <v>3</v>
      </c>
      <c r="L560" s="5">
        <v>0</v>
      </c>
      <c r="M560" s="6">
        <v>-14.348444433468808</v>
      </c>
      <c r="O560" s="8">
        <f t="shared" si="8"/>
        <v>0</v>
      </c>
    </row>
    <row r="561" spans="9:15">
      <c r="I561" s="2"/>
      <c r="J561" s="4">
        <v>24</v>
      </c>
      <c r="K561" s="4">
        <v>4</v>
      </c>
      <c r="L561" s="5">
        <v>0</v>
      </c>
      <c r="M561" s="6">
        <v>-15.119008664124074</v>
      </c>
      <c r="O561" s="8">
        <f t="shared" si="8"/>
        <v>0</v>
      </c>
    </row>
    <row r="562" spans="9:15">
      <c r="I562" s="2"/>
      <c r="J562" s="4">
        <v>24</v>
      </c>
      <c r="K562" s="4">
        <v>5</v>
      </c>
      <c r="L562" s="5">
        <v>0</v>
      </c>
      <c r="M562" s="6">
        <v>-15.713975086954502</v>
      </c>
      <c r="O562" s="8">
        <f t="shared" si="8"/>
        <v>0</v>
      </c>
    </row>
    <row r="563" spans="9:15">
      <c r="I563" s="2"/>
      <c r="J563" s="4">
        <v>24</v>
      </c>
      <c r="K563" s="4">
        <v>6</v>
      </c>
      <c r="L563" s="5">
        <v>0</v>
      </c>
      <c r="M563" s="6">
        <v>-16.111436675377327</v>
      </c>
      <c r="O563" s="8">
        <f t="shared" si="8"/>
        <v>0</v>
      </c>
    </row>
    <row r="564" spans="9:15">
      <c r="I564" s="2"/>
      <c r="J564" s="4">
        <v>24</v>
      </c>
      <c r="K564" s="4">
        <v>7</v>
      </c>
      <c r="L564" s="5">
        <v>0</v>
      </c>
      <c r="M564" s="6">
        <v>-16.296758651278882</v>
      </c>
      <c r="O564" s="8">
        <f t="shared" si="8"/>
        <v>0</v>
      </c>
    </row>
    <row r="565" spans="9:15">
      <c r="I565" s="2"/>
      <c r="J565" s="4">
        <v>24</v>
      </c>
      <c r="K565" s="4">
        <v>8</v>
      </c>
      <c r="L565" s="5">
        <v>79.338336484315576</v>
      </c>
      <c r="M565" s="6">
        <v>-16.09709867393947</v>
      </c>
      <c r="O565" s="8">
        <f t="shared" si="8"/>
        <v>15.745788974190985</v>
      </c>
    </row>
    <row r="566" spans="9:15">
      <c r="I566" s="2"/>
      <c r="J566" s="4">
        <v>24</v>
      </c>
      <c r="K566" s="4">
        <v>9</v>
      </c>
      <c r="L566" s="5">
        <v>144.29488990091264</v>
      </c>
      <c r="M566" s="6">
        <v>-14.989607941437258</v>
      </c>
      <c r="O566" s="8">
        <f t="shared" si="8"/>
        <v>28.360295157791356</v>
      </c>
    </row>
    <row r="567" spans="9:15">
      <c r="I567" s="2"/>
      <c r="J567" s="4">
        <v>24</v>
      </c>
      <c r="K567" s="4">
        <v>10</v>
      </c>
      <c r="L567" s="5">
        <v>193.19639106977672</v>
      </c>
      <c r="M567" s="6">
        <v>-13.111212160609327</v>
      </c>
      <c r="O567" s="8">
        <f t="shared" si="8"/>
        <v>37.56886793406531</v>
      </c>
    </row>
    <row r="568" spans="9:15">
      <c r="I568" s="2"/>
      <c r="J568" s="4">
        <v>24</v>
      </c>
      <c r="K568" s="4">
        <v>11</v>
      </c>
      <c r="L568" s="5">
        <v>223.64121632977654</v>
      </c>
      <c r="M568" s="6">
        <v>-10.774020632170732</v>
      </c>
      <c r="O568" s="8">
        <f t="shared" si="8"/>
        <v>43.039110235153366</v>
      </c>
    </row>
    <row r="569" spans="9:15">
      <c r="I569" s="2"/>
      <c r="J569" s="4">
        <v>24</v>
      </c>
      <c r="K569" s="4">
        <v>12</v>
      </c>
      <c r="L569" s="5">
        <v>233.9877131242184</v>
      </c>
      <c r="M569" s="6">
        <v>-8.3663749511268595</v>
      </c>
      <c r="O569" s="8">
        <f t="shared" si="8"/>
        <v>44.639241098906304</v>
      </c>
    </row>
    <row r="570" spans="9:15">
      <c r="I570" s="2"/>
      <c r="J570" s="4">
        <v>24</v>
      </c>
      <c r="K570" s="4">
        <v>13</v>
      </c>
      <c r="L570" s="5">
        <v>223.64121632977654</v>
      </c>
      <c r="M570" s="6">
        <v>-6.2883231891088123</v>
      </c>
      <c r="O570" s="8">
        <f t="shared" si="8"/>
        <v>42.42524466310141</v>
      </c>
    </row>
    <row r="571" spans="9:15">
      <c r="I571" s="2"/>
      <c r="J571" s="4">
        <v>24</v>
      </c>
      <c r="K571" s="4">
        <v>14</v>
      </c>
      <c r="L571" s="5">
        <v>193.19639106977672</v>
      </c>
      <c r="M571" s="6">
        <v>-4.8851489593534447</v>
      </c>
      <c r="O571" s="8">
        <f t="shared" si="8"/>
        <v>36.596383842733864</v>
      </c>
    </row>
    <row r="572" spans="9:15">
      <c r="I572" s="2"/>
      <c r="J572" s="4">
        <v>24</v>
      </c>
      <c r="K572" s="4">
        <v>15</v>
      </c>
      <c r="L572" s="5">
        <v>144.29488990091264</v>
      </c>
      <c r="M572" s="6">
        <v>-4.3900000000000006</v>
      </c>
      <c r="O572" s="8">
        <f t="shared" si="8"/>
        <v>27.424389210271553</v>
      </c>
    </row>
    <row r="573" spans="9:15">
      <c r="I573" s="2"/>
      <c r="J573" s="4">
        <v>24</v>
      </c>
      <c r="K573" s="4">
        <v>16</v>
      </c>
      <c r="L573" s="5">
        <v>79.338336484315576</v>
      </c>
      <c r="M573" s="6">
        <v>-4.8851489593534447</v>
      </c>
      <c r="O573" s="8">
        <f t="shared" si="8"/>
        <v>15.201467227374748</v>
      </c>
    </row>
    <row r="574" spans="9:15">
      <c r="I574" s="2"/>
      <c r="J574" s="4">
        <v>24</v>
      </c>
      <c r="K574" s="4">
        <v>17</v>
      </c>
      <c r="L574" s="5">
        <v>0</v>
      </c>
      <c r="M574" s="6">
        <v>-4.8248615136885533</v>
      </c>
      <c r="O574" s="8">
        <f t="shared" si="8"/>
        <v>0</v>
      </c>
    </row>
    <row r="575" spans="9:15">
      <c r="I575" s="2"/>
      <c r="J575" s="4">
        <v>24</v>
      </c>
      <c r="K575" s="4">
        <v>18</v>
      </c>
      <c r="L575" s="5">
        <v>0</v>
      </c>
      <c r="M575" s="6">
        <v>-5.3534365788262717</v>
      </c>
      <c r="O575" s="8">
        <f t="shared" si="8"/>
        <v>0</v>
      </c>
    </row>
    <row r="576" spans="9:15">
      <c r="I576" s="2"/>
      <c r="J576" s="4">
        <v>24</v>
      </c>
      <c r="K576" s="4">
        <v>19</v>
      </c>
      <c r="L576" s="5">
        <v>0</v>
      </c>
      <c r="M576" s="6">
        <v>-6.0659881567382703</v>
      </c>
      <c r="O576" s="8">
        <f t="shared" si="8"/>
        <v>0</v>
      </c>
    </row>
    <row r="577" spans="9:15">
      <c r="I577" s="2"/>
      <c r="J577" s="4">
        <v>24</v>
      </c>
      <c r="K577" s="4">
        <v>20</v>
      </c>
      <c r="L577" s="5">
        <v>0</v>
      </c>
      <c r="M577" s="6">
        <v>-6.9362796637117246</v>
      </c>
      <c r="O577" s="8">
        <f t="shared" si="8"/>
        <v>0</v>
      </c>
    </row>
    <row r="578" spans="9:15">
      <c r="I578" s="2"/>
      <c r="J578" s="4">
        <v>24</v>
      </c>
      <c r="K578" s="4">
        <v>21</v>
      </c>
      <c r="L578" s="5">
        <v>0</v>
      </c>
      <c r="M578" s="6">
        <v>-7.9322664356337871</v>
      </c>
      <c r="O578" s="8">
        <f t="shared" si="8"/>
        <v>0</v>
      </c>
    </row>
    <row r="579" spans="9:15">
      <c r="I579" s="2"/>
      <c r="J579" s="4">
        <v>24</v>
      </c>
      <c r="K579" s="4">
        <v>22</v>
      </c>
      <c r="L579" s="5">
        <v>0</v>
      </c>
      <c r="M579" s="6">
        <v>-9.0172756320695626</v>
      </c>
      <c r="O579" s="8">
        <f t="shared" si="8"/>
        <v>0</v>
      </c>
    </row>
    <row r="580" spans="9:15">
      <c r="I580" s="2"/>
      <c r="J580" s="4">
        <v>24</v>
      </c>
      <c r="K580" s="4">
        <v>23</v>
      </c>
      <c r="L580" s="5">
        <v>0</v>
      </c>
      <c r="M580" s="6">
        <v>-10.151356552615178</v>
      </c>
      <c r="O580" s="8">
        <f t="shared" si="8"/>
        <v>0</v>
      </c>
    </row>
    <row r="581" spans="9:15">
      <c r="I581" s="2"/>
      <c r="J581" s="4">
        <v>24</v>
      </c>
      <c r="K581" s="4">
        <v>24</v>
      </c>
      <c r="L581" s="5">
        <v>0</v>
      </c>
      <c r="M581" s="6">
        <v>-11.292751646054198</v>
      </c>
      <c r="O581" s="8">
        <f t="shared" si="8"/>
        <v>0</v>
      </c>
    </row>
    <row r="582" spans="9:15">
      <c r="I582" s="2"/>
      <c r="J582" s="4">
        <v>25</v>
      </c>
      <c r="K582" s="4">
        <v>1</v>
      </c>
      <c r="L582" s="5">
        <v>0</v>
      </c>
      <c r="M582" s="6">
        <v>-18.682852398672033</v>
      </c>
      <c r="O582" s="8">
        <f t="shared" si="8"/>
        <v>0</v>
      </c>
    </row>
    <row r="583" spans="9:15">
      <c r="I583" s="2"/>
      <c r="J583" s="4">
        <v>25</v>
      </c>
      <c r="K583" s="4">
        <v>2</v>
      </c>
      <c r="L583" s="5">
        <v>0</v>
      </c>
      <c r="M583" s="6">
        <v>-19.907031872472121</v>
      </c>
      <c r="O583" s="8">
        <f t="shared" ref="O583:O646" si="9">$B$7*L583*$B$6*(1-(M583+0.03125*L583-$B$10)*0.0035)/1000</f>
        <v>0</v>
      </c>
    </row>
    <row r="584" spans="9:15">
      <c r="I584" s="2"/>
      <c r="J584" s="4">
        <v>25</v>
      </c>
      <c r="K584" s="4">
        <v>3</v>
      </c>
      <c r="L584" s="5">
        <v>0</v>
      </c>
      <c r="M584" s="6">
        <v>-20.995687672968458</v>
      </c>
      <c r="O584" s="8">
        <f t="shared" si="9"/>
        <v>0</v>
      </c>
    </row>
    <row r="585" spans="9:15">
      <c r="I585" s="2"/>
      <c r="J585" s="4">
        <v>25</v>
      </c>
      <c r="K585" s="4">
        <v>4</v>
      </c>
      <c r="L585" s="5">
        <v>0</v>
      </c>
      <c r="M585" s="6">
        <v>-21.90864078261145</v>
      </c>
      <c r="O585" s="8">
        <f t="shared" si="9"/>
        <v>0</v>
      </c>
    </row>
    <row r="586" spans="9:15">
      <c r="I586" s="2"/>
      <c r="J586" s="4">
        <v>25</v>
      </c>
      <c r="K586" s="4">
        <v>5</v>
      </c>
      <c r="L586" s="5">
        <v>0</v>
      </c>
      <c r="M586" s="6">
        <v>-22.612196842727244</v>
      </c>
      <c r="O586" s="8">
        <f t="shared" si="9"/>
        <v>0</v>
      </c>
    </row>
    <row r="587" spans="9:15">
      <c r="I587" s="2"/>
      <c r="J587" s="4">
        <v>25</v>
      </c>
      <c r="K587" s="4">
        <v>6</v>
      </c>
      <c r="L587" s="5">
        <v>0</v>
      </c>
      <c r="M587" s="6">
        <v>-23.080389711148939</v>
      </c>
      <c r="O587" s="8">
        <f t="shared" si="9"/>
        <v>0</v>
      </c>
    </row>
    <row r="588" spans="9:15">
      <c r="I588" s="2"/>
      <c r="J588" s="4">
        <v>25</v>
      </c>
      <c r="K588" s="4">
        <v>7</v>
      </c>
      <c r="L588" s="5">
        <v>0</v>
      </c>
      <c r="M588" s="6">
        <v>-23.295939794575943</v>
      </c>
      <c r="O588" s="8">
        <f t="shared" si="9"/>
        <v>0</v>
      </c>
    </row>
    <row r="589" spans="9:15">
      <c r="I589" s="2"/>
      <c r="J589" s="4">
        <v>25</v>
      </c>
      <c r="K589" s="4">
        <v>8</v>
      </c>
      <c r="L589" s="5">
        <v>88.609270876231065</v>
      </c>
      <c r="M589" s="6">
        <v>-23.043614631771341</v>
      </c>
      <c r="O589" s="8">
        <f t="shared" si="9"/>
        <v>17.946674870917978</v>
      </c>
    </row>
    <row r="590" spans="9:15">
      <c r="I590" s="2"/>
      <c r="J590" s="4">
        <v>25</v>
      </c>
      <c r="K590" s="4">
        <v>9</v>
      </c>
      <c r="L590" s="5">
        <v>158.91616392816232</v>
      </c>
      <c r="M590" s="6">
        <v>-21.715108295922526</v>
      </c>
      <c r="O590" s="8">
        <f t="shared" si="9"/>
        <v>31.843596590442715</v>
      </c>
    </row>
    <row r="591" spans="9:15">
      <c r="I591" s="2"/>
      <c r="J591" s="4">
        <v>25</v>
      </c>
      <c r="K591" s="4">
        <v>10</v>
      </c>
      <c r="L591" s="5">
        <v>211.79293592773965</v>
      </c>
      <c r="M591" s="6">
        <v>-19.480529944897658</v>
      </c>
      <c r="O591" s="8">
        <f t="shared" si="9"/>
        <v>41.935286193744425</v>
      </c>
    </row>
    <row r="592" spans="9:15">
      <c r="I592" s="2"/>
      <c r="J592" s="4">
        <v>25</v>
      </c>
      <c r="K592" s="4">
        <v>11</v>
      </c>
      <c r="L592" s="5">
        <v>244.69702435900027</v>
      </c>
      <c r="M592" s="6">
        <v>-16.709341056508837</v>
      </c>
      <c r="O592" s="8">
        <f t="shared" si="9"/>
        <v>47.88143473802544</v>
      </c>
    </row>
    <row r="593" spans="9:15">
      <c r="I593" s="2"/>
      <c r="J593" s="4">
        <v>25</v>
      </c>
      <c r="K593" s="4">
        <v>12</v>
      </c>
      <c r="L593" s="5">
        <v>255.87734343884452</v>
      </c>
      <c r="M593" s="6">
        <v>-13.85972540467969</v>
      </c>
      <c r="O593" s="8">
        <f t="shared" si="9"/>
        <v>49.568274891777882</v>
      </c>
    </row>
    <row r="594" spans="9:15">
      <c r="I594" s="2"/>
      <c r="J594" s="4">
        <v>25</v>
      </c>
      <c r="K594" s="4">
        <v>13</v>
      </c>
      <c r="L594" s="5">
        <v>244.69702435900027</v>
      </c>
      <c r="M594" s="6">
        <v>-11.402833714305768</v>
      </c>
      <c r="O594" s="8">
        <f t="shared" si="9"/>
        <v>47.086870687637173</v>
      </c>
    </row>
    <row r="595" spans="9:15">
      <c r="I595" s="2"/>
      <c r="J595" s="4">
        <v>25</v>
      </c>
      <c r="K595" s="4">
        <v>14</v>
      </c>
      <c r="L595" s="5">
        <v>211.79293592773965</v>
      </c>
      <c r="M595" s="6">
        <v>-9.7448843819510174</v>
      </c>
      <c r="O595" s="8">
        <f t="shared" si="9"/>
        <v>40.673552562115141</v>
      </c>
    </row>
    <row r="596" spans="9:15">
      <c r="I596" s="2"/>
      <c r="J596" s="4">
        <v>25</v>
      </c>
      <c r="K596" s="4">
        <v>15</v>
      </c>
      <c r="L596" s="5">
        <v>158.91616392816232</v>
      </c>
      <c r="M596" s="6">
        <v>-9.16</v>
      </c>
      <c r="O596" s="8">
        <f t="shared" si="9"/>
        <v>30.622696881026499</v>
      </c>
    </row>
    <row r="597" spans="9:15">
      <c r="I597" s="2"/>
      <c r="J597" s="4">
        <v>25</v>
      </c>
      <c r="K597" s="4">
        <v>16</v>
      </c>
      <c r="L597" s="5">
        <v>88.609270876231065</v>
      </c>
      <c r="M597" s="6">
        <v>-9.7448843819510174</v>
      </c>
      <c r="O597" s="8">
        <f t="shared" si="9"/>
        <v>17.225599280837869</v>
      </c>
    </row>
    <row r="598" spans="9:15">
      <c r="I598" s="2"/>
      <c r="J598" s="4">
        <v>25</v>
      </c>
      <c r="K598" s="4">
        <v>17</v>
      </c>
      <c r="L598" s="5">
        <v>0</v>
      </c>
      <c r="M598" s="6">
        <v>-9.6774155004514206</v>
      </c>
      <c r="O598" s="8">
        <f t="shared" si="9"/>
        <v>0</v>
      </c>
    </row>
    <row r="599" spans="9:15">
      <c r="I599" s="2"/>
      <c r="J599" s="4">
        <v>25</v>
      </c>
      <c r="K599" s="4">
        <v>18</v>
      </c>
      <c r="L599" s="5">
        <v>0</v>
      </c>
      <c r="M599" s="6">
        <v>-10.306293253759328</v>
      </c>
      <c r="O599" s="8">
        <f t="shared" si="9"/>
        <v>0</v>
      </c>
    </row>
    <row r="600" spans="9:15">
      <c r="I600" s="2"/>
      <c r="J600" s="4">
        <v>25</v>
      </c>
      <c r="K600" s="4">
        <v>19</v>
      </c>
      <c r="L600" s="5">
        <v>0</v>
      </c>
      <c r="M600" s="6">
        <v>-11.153981775626917</v>
      </c>
      <c r="O600" s="8">
        <f t="shared" si="9"/>
        <v>0</v>
      </c>
    </row>
    <row r="601" spans="9:15">
      <c r="I601" s="2"/>
      <c r="J601" s="4">
        <v>25</v>
      </c>
      <c r="K601" s="4">
        <v>20</v>
      </c>
      <c r="L601" s="5">
        <v>0</v>
      </c>
      <c r="M601" s="6">
        <v>-12.18919542739671</v>
      </c>
      <c r="O601" s="8">
        <f t="shared" si="9"/>
        <v>0</v>
      </c>
    </row>
    <row r="602" spans="9:15">
      <c r="I602" s="2"/>
      <c r="J602" s="4">
        <v>25</v>
      </c>
      <c r="K602" s="4">
        <v>21</v>
      </c>
      <c r="L602" s="5">
        <v>0</v>
      </c>
      <c r="M602" s="6">
        <v>-13.373727580800093</v>
      </c>
      <c r="O602" s="8">
        <f t="shared" si="9"/>
        <v>0</v>
      </c>
    </row>
    <row r="603" spans="9:15">
      <c r="I603" s="2"/>
      <c r="J603" s="4">
        <v>25</v>
      </c>
      <c r="K603" s="4">
        <v>22</v>
      </c>
      <c r="L603" s="5">
        <v>0</v>
      </c>
      <c r="M603" s="6">
        <v>-14.663860709913861</v>
      </c>
      <c r="O603" s="8">
        <f t="shared" si="9"/>
        <v>0</v>
      </c>
    </row>
    <row r="604" spans="9:15">
      <c r="I604" s="2"/>
      <c r="J604" s="4">
        <v>25</v>
      </c>
      <c r="K604" s="4">
        <v>23</v>
      </c>
      <c r="L604" s="5">
        <v>0</v>
      </c>
      <c r="M604" s="6">
        <v>-16.011979873805966</v>
      </c>
      <c r="O604" s="8">
        <f t="shared" si="9"/>
        <v>0</v>
      </c>
    </row>
    <row r="605" spans="9:15">
      <c r="I605" s="2"/>
      <c r="J605" s="4">
        <v>25</v>
      </c>
      <c r="K605" s="4">
        <v>24</v>
      </c>
      <c r="L605" s="5">
        <v>0</v>
      </c>
      <c r="M605" s="6">
        <v>-17.368330041069544</v>
      </c>
      <c r="O605" s="8">
        <f t="shared" si="9"/>
        <v>0</v>
      </c>
    </row>
    <row r="606" spans="9:15">
      <c r="I606" s="2"/>
      <c r="J606" s="4">
        <v>26</v>
      </c>
      <c r="K606" s="4">
        <v>1</v>
      </c>
      <c r="L606" s="5">
        <v>0</v>
      </c>
      <c r="M606" s="6">
        <v>-18.080691911861216</v>
      </c>
      <c r="O606" s="8">
        <f t="shared" si="9"/>
        <v>0</v>
      </c>
    </row>
    <row r="607" spans="9:15">
      <c r="I607" s="2"/>
      <c r="J607" s="4">
        <v>26</v>
      </c>
      <c r="K607" s="4">
        <v>2</v>
      </c>
      <c r="L607" s="5">
        <v>0</v>
      </c>
      <c r="M607" s="6">
        <v>-19.606840945770916</v>
      </c>
      <c r="O607" s="8">
        <f t="shared" si="9"/>
        <v>0</v>
      </c>
    </row>
    <row r="608" spans="9:15">
      <c r="I608" s="2"/>
      <c r="J608" s="4">
        <v>26</v>
      </c>
      <c r="K608" s="4">
        <v>3</v>
      </c>
      <c r="L608" s="5">
        <v>0</v>
      </c>
      <c r="M608" s="6">
        <v>-20.962928330537363</v>
      </c>
      <c r="O608" s="8">
        <f t="shared" si="9"/>
        <v>0</v>
      </c>
    </row>
    <row r="609" spans="9:15">
      <c r="I609" s="2"/>
      <c r="J609" s="4">
        <v>26</v>
      </c>
      <c r="K609" s="4">
        <v>4</v>
      </c>
      <c r="L609" s="5">
        <v>0</v>
      </c>
      <c r="M609" s="6">
        <v>-22.09878516544018</v>
      </c>
      <c r="O609" s="8">
        <f t="shared" si="9"/>
        <v>0</v>
      </c>
    </row>
    <row r="610" spans="9:15">
      <c r="I610" s="2"/>
      <c r="J610" s="4">
        <v>26</v>
      </c>
      <c r="K610" s="4">
        <v>5</v>
      </c>
      <c r="L610" s="5">
        <v>0</v>
      </c>
      <c r="M610" s="6">
        <v>-22.972390051694209</v>
      </c>
      <c r="O610" s="8">
        <f t="shared" si="9"/>
        <v>0</v>
      </c>
    </row>
    <row r="611" spans="9:15">
      <c r="I611" s="2"/>
      <c r="J611" s="4">
        <v>26</v>
      </c>
      <c r="K611" s="4">
        <v>6</v>
      </c>
      <c r="L611" s="5">
        <v>0</v>
      </c>
      <c r="M611" s="6">
        <v>-23.551423687977383</v>
      </c>
      <c r="O611" s="8">
        <f t="shared" si="9"/>
        <v>0</v>
      </c>
    </row>
    <row r="612" spans="9:15">
      <c r="I612" s="2"/>
      <c r="J612" s="4">
        <v>26</v>
      </c>
      <c r="K612" s="4">
        <v>7</v>
      </c>
      <c r="L612" s="5">
        <v>0</v>
      </c>
      <c r="M612" s="6">
        <v>-23.814464533658349</v>
      </c>
      <c r="O612" s="8">
        <f t="shared" si="9"/>
        <v>0</v>
      </c>
    </row>
    <row r="613" spans="9:15">
      <c r="I613" s="2"/>
      <c r="J613" s="4">
        <v>26</v>
      </c>
      <c r="K613" s="4">
        <v>8</v>
      </c>
      <c r="L613" s="5">
        <v>136.579234161578</v>
      </c>
      <c r="M613" s="6">
        <v>-23.480208298217136</v>
      </c>
      <c r="O613" s="8">
        <f t="shared" si="9"/>
        <v>27.573581913355927</v>
      </c>
    </row>
    <row r="614" spans="9:15">
      <c r="I614" s="2"/>
      <c r="J614" s="4">
        <v>26</v>
      </c>
      <c r="K614" s="4">
        <v>9</v>
      </c>
      <c r="L614" s="5">
        <v>235.15566210979935</v>
      </c>
      <c r="M614" s="6">
        <v>-21.806745542215925</v>
      </c>
      <c r="O614" s="8">
        <f t="shared" si="9"/>
        <v>46.790813216973298</v>
      </c>
    </row>
    <row r="615" spans="9:15">
      <c r="I615" s="2"/>
      <c r="J615" s="4">
        <v>26</v>
      </c>
      <c r="K615" s="4">
        <v>10</v>
      </c>
      <c r="L615" s="5">
        <v>308.94930551427865</v>
      </c>
      <c r="M615" s="6">
        <v>-19.01514997524761</v>
      </c>
      <c r="O615" s="8">
        <f t="shared" si="9"/>
        <v>60.510413315774898</v>
      </c>
    </row>
    <row r="616" spans="9:15">
      <c r="I616" s="2"/>
      <c r="J616" s="4">
        <v>26</v>
      </c>
      <c r="K616" s="4">
        <v>11</v>
      </c>
      <c r="L616" s="5">
        <v>354.76164570410015</v>
      </c>
      <c r="M616" s="6">
        <v>-15.564667066925573</v>
      </c>
      <c r="O616" s="8">
        <f t="shared" si="9"/>
        <v>68.423328745898928</v>
      </c>
    </row>
    <row r="617" spans="9:15">
      <c r="I617" s="2"/>
      <c r="J617" s="4">
        <v>26</v>
      </c>
      <c r="K617" s="4">
        <v>12</v>
      </c>
      <c r="L617" s="5">
        <v>370.31426239801993</v>
      </c>
      <c r="M617" s="6">
        <v>-12.022935862953766</v>
      </c>
      <c r="O617" s="8">
        <f t="shared" si="9"/>
        <v>70.510289226885291</v>
      </c>
    </row>
    <row r="618" spans="9:15">
      <c r="I618" s="2"/>
      <c r="J618" s="4">
        <v>26</v>
      </c>
      <c r="K618" s="4">
        <v>13</v>
      </c>
      <c r="L618" s="5">
        <v>354.76164570410015</v>
      </c>
      <c r="M618" s="6">
        <v>-8.9726066688629427</v>
      </c>
      <c r="O618" s="8">
        <f t="shared" si="9"/>
        <v>66.992296918877145</v>
      </c>
    </row>
    <row r="619" spans="9:15">
      <c r="I619" s="2"/>
      <c r="J619" s="4">
        <v>26</v>
      </c>
      <c r="K619" s="4">
        <v>14</v>
      </c>
      <c r="L619" s="5">
        <v>308.94930551427865</v>
      </c>
      <c r="M619" s="6">
        <v>-6.9154892309470366</v>
      </c>
      <c r="O619" s="8">
        <f t="shared" si="9"/>
        <v>58.222961940382696</v>
      </c>
    </row>
    <row r="620" spans="9:15">
      <c r="I620" s="2"/>
      <c r="J620" s="4">
        <v>26</v>
      </c>
      <c r="K620" s="4">
        <v>15</v>
      </c>
      <c r="L620" s="5">
        <v>235.15566210979935</v>
      </c>
      <c r="M620" s="6">
        <v>-6.1900000000000013</v>
      </c>
      <c r="O620" s="8">
        <f t="shared" si="9"/>
        <v>44.543635455468177</v>
      </c>
    </row>
    <row r="621" spans="9:15">
      <c r="I621" s="2"/>
      <c r="J621" s="4">
        <v>26</v>
      </c>
      <c r="K621" s="4">
        <v>16</v>
      </c>
      <c r="L621" s="5">
        <v>136.579234161578</v>
      </c>
      <c r="M621" s="6">
        <v>-6.9154892309470366</v>
      </c>
      <c r="O621" s="8">
        <f t="shared" si="9"/>
        <v>26.189186339554997</v>
      </c>
    </row>
    <row r="622" spans="9:15">
      <c r="I622" s="2"/>
      <c r="J622" s="4">
        <v>26</v>
      </c>
      <c r="K622" s="4">
        <v>17</v>
      </c>
      <c r="L622" s="5">
        <v>0</v>
      </c>
      <c r="M622" s="6">
        <v>-6.8365618603731235</v>
      </c>
      <c r="O622" s="8">
        <f t="shared" si="9"/>
        <v>0</v>
      </c>
    </row>
    <row r="623" spans="9:15">
      <c r="I623" s="2"/>
      <c r="J623" s="4">
        <v>26</v>
      </c>
      <c r="K623" s="4">
        <v>18</v>
      </c>
      <c r="L623" s="5">
        <v>0</v>
      </c>
      <c r="M623" s="6">
        <v>-7.6223533578000069</v>
      </c>
      <c r="O623" s="8">
        <f t="shared" si="9"/>
        <v>0</v>
      </c>
    </row>
    <row r="624" spans="9:15">
      <c r="I624" s="2"/>
      <c r="J624" s="4">
        <v>26</v>
      </c>
      <c r="K624" s="4">
        <v>19</v>
      </c>
      <c r="L624" s="5">
        <v>0</v>
      </c>
      <c r="M624" s="6">
        <v>-8.6814532829235205</v>
      </c>
      <c r="O624" s="8">
        <f t="shared" si="9"/>
        <v>0</v>
      </c>
    </row>
    <row r="625" spans="9:15">
      <c r="I625" s="2"/>
      <c r="J625" s="4">
        <v>26</v>
      </c>
      <c r="K625" s="4">
        <v>20</v>
      </c>
      <c r="L625" s="5">
        <v>0</v>
      </c>
      <c r="M625" s="6">
        <v>-9.9746798841888875</v>
      </c>
      <c r="O625" s="8">
        <f t="shared" si="9"/>
        <v>0</v>
      </c>
    </row>
    <row r="626" spans="9:15">
      <c r="I626" s="2"/>
      <c r="J626" s="4">
        <v>26</v>
      </c>
      <c r="K626" s="4">
        <v>21</v>
      </c>
      <c r="L626" s="5">
        <v>0</v>
      </c>
      <c r="M626" s="6">
        <v>-11.454189816324524</v>
      </c>
      <c r="O626" s="8">
        <f t="shared" si="9"/>
        <v>0</v>
      </c>
    </row>
    <row r="627" spans="9:15">
      <c r="I627" s="2"/>
      <c r="J627" s="4">
        <v>26</v>
      </c>
      <c r="K627" s="4">
        <v>22</v>
      </c>
      <c r="L627" s="5">
        <v>0</v>
      </c>
      <c r="M627" s="6">
        <v>-13.065248120703176</v>
      </c>
      <c r="O627" s="8">
        <f t="shared" si="9"/>
        <v>0</v>
      </c>
    </row>
    <row r="628" spans="9:15">
      <c r="I628" s="2"/>
      <c r="J628" s="4">
        <v>26</v>
      </c>
      <c r="K628" s="4">
        <v>23</v>
      </c>
      <c r="L628" s="5">
        <v>0</v>
      </c>
      <c r="M628" s="6">
        <v>-14.748253163215528</v>
      </c>
      <c r="O628" s="8">
        <f t="shared" si="9"/>
        <v>0</v>
      </c>
    </row>
    <row r="629" spans="9:15">
      <c r="I629" s="2"/>
      <c r="J629" s="4">
        <v>26</v>
      </c>
      <c r="K629" s="4">
        <v>24</v>
      </c>
      <c r="L629" s="5">
        <v>0</v>
      </c>
      <c r="M629" s="6">
        <v>-16.440941616410722</v>
      </c>
      <c r="O629" s="8">
        <f t="shared" si="9"/>
        <v>0</v>
      </c>
    </row>
    <row r="630" spans="9:15">
      <c r="I630" s="2"/>
      <c r="J630" s="4">
        <v>27</v>
      </c>
      <c r="K630" s="4">
        <v>1</v>
      </c>
      <c r="L630" s="5">
        <v>0</v>
      </c>
      <c r="M630" s="6">
        <v>-9.2959162618298272</v>
      </c>
      <c r="O630" s="8">
        <f t="shared" si="9"/>
        <v>0</v>
      </c>
    </row>
    <row r="631" spans="9:15">
      <c r="I631" s="2"/>
      <c r="J631" s="4">
        <v>27</v>
      </c>
      <c r="K631" s="4">
        <v>2</v>
      </c>
      <c r="L631" s="5">
        <v>0</v>
      </c>
      <c r="M631" s="6">
        <v>-10.101394964336379</v>
      </c>
      <c r="O631" s="8">
        <f t="shared" si="9"/>
        <v>0</v>
      </c>
    </row>
    <row r="632" spans="9:15">
      <c r="I632" s="2"/>
      <c r="J632" s="4">
        <v>27</v>
      </c>
      <c r="K632" s="4">
        <v>3</v>
      </c>
      <c r="L632" s="5">
        <v>0</v>
      </c>
      <c r="M632" s="6">
        <v>-10.816518576672577</v>
      </c>
      <c r="O632" s="8">
        <f t="shared" si="9"/>
        <v>0</v>
      </c>
    </row>
    <row r="633" spans="9:15">
      <c r="I633" s="2"/>
      <c r="J633" s="4">
        <v>27</v>
      </c>
      <c r="K633" s="4">
        <v>4</v>
      </c>
      <c r="L633" s="5">
        <v>0</v>
      </c>
      <c r="M633" s="6">
        <v>-11.414766333764856</v>
      </c>
      <c r="O633" s="8">
        <f t="shared" si="9"/>
        <v>0</v>
      </c>
    </row>
    <row r="634" spans="9:15">
      <c r="I634" s="2"/>
      <c r="J634" s="4">
        <v>27</v>
      </c>
      <c r="K634" s="4">
        <v>5</v>
      </c>
      <c r="L634" s="5">
        <v>0</v>
      </c>
      <c r="M634" s="6">
        <v>-11.873951877971072</v>
      </c>
      <c r="O634" s="8">
        <f t="shared" si="9"/>
        <v>0</v>
      </c>
    </row>
    <row r="635" spans="9:15">
      <c r="I635" s="2"/>
      <c r="J635" s="4">
        <v>27</v>
      </c>
      <c r="K635" s="4">
        <v>6</v>
      </c>
      <c r="L635" s="5">
        <v>0</v>
      </c>
      <c r="M635" s="6">
        <v>-12.177046052746825</v>
      </c>
      <c r="O635" s="8">
        <f t="shared" si="9"/>
        <v>0</v>
      </c>
    </row>
    <row r="636" spans="9:15">
      <c r="I636" s="2"/>
      <c r="J636" s="4">
        <v>27</v>
      </c>
      <c r="K636" s="4">
        <v>7</v>
      </c>
      <c r="L636" s="5">
        <v>0</v>
      </c>
      <c r="M636" s="6">
        <v>-12.31280843858179</v>
      </c>
      <c r="O636" s="8">
        <f t="shared" si="9"/>
        <v>0</v>
      </c>
    </row>
    <row r="637" spans="9:15">
      <c r="I637" s="2"/>
      <c r="J637" s="4">
        <v>27</v>
      </c>
      <c r="K637" s="4">
        <v>8</v>
      </c>
      <c r="L637" s="5">
        <v>148.45668869833656</v>
      </c>
      <c r="M637" s="6">
        <v>-12.12568329848602</v>
      </c>
      <c r="O637" s="8">
        <f t="shared" si="9"/>
        <v>28.906289699946701</v>
      </c>
    </row>
    <row r="638" spans="9:15">
      <c r="I638" s="2"/>
      <c r="J638" s="4">
        <v>27</v>
      </c>
      <c r="K638" s="4">
        <v>9</v>
      </c>
      <c r="L638" s="5">
        <v>253.13392369574703</v>
      </c>
      <c r="M638" s="6">
        <v>-11.233325625705218</v>
      </c>
      <c r="O638" s="8">
        <f t="shared" si="9"/>
        <v>48.643281916082529</v>
      </c>
    </row>
    <row r="639" spans="9:15">
      <c r="I639" s="2"/>
      <c r="J639" s="4">
        <v>27</v>
      </c>
      <c r="K639" s="4">
        <v>10</v>
      </c>
      <c r="L639" s="5">
        <v>331.42819171925765</v>
      </c>
      <c r="M639" s="6">
        <v>-9.7569284884123988</v>
      </c>
      <c r="O639" s="8">
        <f t="shared" si="9"/>
        <v>62.893011536717182</v>
      </c>
    </row>
    <row r="640" spans="9:15">
      <c r="I640" s="2"/>
      <c r="J640" s="4">
        <v>27</v>
      </c>
      <c r="K640" s="4">
        <v>11</v>
      </c>
      <c r="L640" s="5">
        <v>380.01570326270962</v>
      </c>
      <c r="M640" s="6">
        <v>-7.9381386094458559</v>
      </c>
      <c r="O640" s="8">
        <f t="shared" si="9"/>
        <v>71.337140910911572</v>
      </c>
    </row>
    <row r="641" spans="9:15">
      <c r="I641" s="2"/>
      <c r="J641" s="4">
        <v>27</v>
      </c>
      <c r="K641" s="4">
        <v>12</v>
      </c>
      <c r="L641" s="5">
        <v>396.50814826932816</v>
      </c>
      <c r="M641" s="6">
        <v>-6.0746432456297406</v>
      </c>
      <c r="O641" s="8">
        <f t="shared" si="9"/>
        <v>73.855940969719427</v>
      </c>
    </row>
    <row r="642" spans="9:15">
      <c r="I642" s="2"/>
      <c r="J642" s="4">
        <v>27</v>
      </c>
      <c r="K642" s="4">
        <v>13</v>
      </c>
      <c r="L642" s="5">
        <v>380.01570326270962</v>
      </c>
      <c r="M642" s="6">
        <v>-4.4714467459403835</v>
      </c>
      <c r="O642" s="8">
        <f t="shared" si="9"/>
        <v>70.531005054926197</v>
      </c>
    </row>
    <row r="643" spans="9:15">
      <c r="I643" s="2"/>
      <c r="J643" s="4">
        <v>27</v>
      </c>
      <c r="K643" s="4">
        <v>14</v>
      </c>
      <c r="L643" s="5">
        <v>331.42819171925765</v>
      </c>
      <c r="M643" s="6">
        <v>-3.3909494973943328</v>
      </c>
      <c r="O643" s="8">
        <f t="shared" si="9"/>
        <v>61.601952498125961</v>
      </c>
    </row>
    <row r="644" spans="9:15">
      <c r="I644" s="2"/>
      <c r="J644" s="4">
        <v>27</v>
      </c>
      <c r="K644" s="4">
        <v>15</v>
      </c>
      <c r="L644" s="5">
        <v>253.13392369574703</v>
      </c>
      <c r="M644" s="6">
        <v>-3.01</v>
      </c>
      <c r="O644" s="8">
        <f t="shared" si="9"/>
        <v>47.369516970454036</v>
      </c>
    </row>
    <row r="645" spans="9:15">
      <c r="I645" s="2"/>
      <c r="J645" s="4">
        <v>27</v>
      </c>
      <c r="K645" s="4">
        <v>16</v>
      </c>
      <c r="L645" s="5">
        <v>148.45668869833656</v>
      </c>
      <c r="M645" s="6">
        <v>-3.3909494973943328</v>
      </c>
      <c r="O645" s="8">
        <f t="shared" si="9"/>
        <v>28.112800723658534</v>
      </c>
    </row>
    <row r="646" spans="9:15">
      <c r="I646" s="2"/>
      <c r="J646" s="4">
        <v>27</v>
      </c>
      <c r="K646" s="4">
        <v>17</v>
      </c>
      <c r="L646" s="5">
        <v>0</v>
      </c>
      <c r="M646" s="6">
        <v>-3.3520655321544854</v>
      </c>
      <c r="O646" s="8">
        <f t="shared" si="9"/>
        <v>0</v>
      </c>
    </row>
    <row r="647" spans="9:15">
      <c r="I647" s="2"/>
      <c r="J647" s="4">
        <v>27</v>
      </c>
      <c r="K647" s="4">
        <v>18</v>
      </c>
      <c r="L647" s="5">
        <v>0</v>
      </c>
      <c r="M647" s="6">
        <v>-3.7677620284980522</v>
      </c>
      <c r="O647" s="8">
        <f t="shared" ref="O647:O710" si="10">$B$7*L647*$B$6*(1-(M647+0.03125*L647-$B$10)*0.0035)/1000</f>
        <v>0</v>
      </c>
    </row>
    <row r="648" spans="9:15">
      <c r="I648" s="2"/>
      <c r="J648" s="4">
        <v>27</v>
      </c>
      <c r="K648" s="4">
        <v>19</v>
      </c>
      <c r="L648" s="5">
        <v>0</v>
      </c>
      <c r="M648" s="6">
        <v>-4.327989807119283</v>
      </c>
      <c r="O648" s="8">
        <f t="shared" si="10"/>
        <v>0</v>
      </c>
    </row>
    <row r="649" spans="9:15">
      <c r="I649" s="2"/>
      <c r="J649" s="4">
        <v>27</v>
      </c>
      <c r="K649" s="4">
        <v>20</v>
      </c>
      <c r="L649" s="5">
        <v>0</v>
      </c>
      <c r="M649" s="6">
        <v>-5.0119725028580877</v>
      </c>
      <c r="O649" s="8">
        <f t="shared" si="10"/>
        <v>0</v>
      </c>
    </row>
    <row r="650" spans="9:15">
      <c r="I650" s="2"/>
      <c r="J650" s="4">
        <v>27</v>
      </c>
      <c r="K650" s="4">
        <v>21</v>
      </c>
      <c r="L650" s="5">
        <v>0</v>
      </c>
      <c r="M650" s="6">
        <v>-5.7943442292087575</v>
      </c>
      <c r="O650" s="8">
        <f t="shared" si="10"/>
        <v>0</v>
      </c>
    </row>
    <row r="651" spans="9:15">
      <c r="I651" s="2"/>
      <c r="J651" s="4">
        <v>27</v>
      </c>
      <c r="K651" s="4">
        <v>22</v>
      </c>
      <c r="L651" s="5">
        <v>0</v>
      </c>
      <c r="M651" s="6">
        <v>-6.6460902866189118</v>
      </c>
      <c r="O651" s="8">
        <f t="shared" si="10"/>
        <v>0</v>
      </c>
    </row>
    <row r="652" spans="9:15">
      <c r="I652" s="2"/>
      <c r="J652" s="4">
        <v>27</v>
      </c>
      <c r="K652" s="4">
        <v>23</v>
      </c>
      <c r="L652" s="5">
        <v>0</v>
      </c>
      <c r="M652" s="6">
        <v>-7.5356231890913863</v>
      </c>
      <c r="O652" s="8">
        <f t="shared" si="10"/>
        <v>0</v>
      </c>
    </row>
    <row r="653" spans="9:15">
      <c r="I653" s="2"/>
      <c r="J653" s="4">
        <v>27</v>
      </c>
      <c r="K653" s="4">
        <v>24</v>
      </c>
      <c r="L653" s="5">
        <v>0</v>
      </c>
      <c r="M653" s="6">
        <v>-8.4299541040317543</v>
      </c>
      <c r="O653" s="8">
        <f t="shared" si="10"/>
        <v>0</v>
      </c>
    </row>
    <row r="654" spans="9:15">
      <c r="I654" s="2"/>
      <c r="J654" s="4">
        <v>28</v>
      </c>
      <c r="K654" s="4">
        <v>1</v>
      </c>
      <c r="L654" s="5">
        <v>0</v>
      </c>
      <c r="M654" s="6">
        <v>-9.4100851196720363</v>
      </c>
      <c r="O654" s="8">
        <f t="shared" si="10"/>
        <v>0</v>
      </c>
    </row>
    <row r="655" spans="9:15">
      <c r="I655" s="2"/>
      <c r="J655" s="4">
        <v>28</v>
      </c>
      <c r="K655" s="4">
        <v>2</v>
      </c>
      <c r="L655" s="5">
        <v>0</v>
      </c>
      <c r="M655" s="6">
        <v>-10.428401948490437</v>
      </c>
      <c r="O655" s="8">
        <f t="shared" si="10"/>
        <v>0</v>
      </c>
    </row>
    <row r="656" spans="9:15">
      <c r="I656" s="2"/>
      <c r="J656" s="4">
        <v>28</v>
      </c>
      <c r="K656" s="4">
        <v>3</v>
      </c>
      <c r="L656" s="5">
        <v>0</v>
      </c>
      <c r="M656" s="6">
        <v>-11.33171329625613</v>
      </c>
      <c r="O656" s="8">
        <f t="shared" si="10"/>
        <v>0</v>
      </c>
    </row>
    <row r="657" spans="9:15">
      <c r="I657" s="2"/>
      <c r="J657" s="4">
        <v>28</v>
      </c>
      <c r="K657" s="4">
        <v>4</v>
      </c>
      <c r="L657" s="5">
        <v>0</v>
      </c>
      <c r="M657" s="6">
        <v>-12.086436150538141</v>
      </c>
      <c r="O657" s="8">
        <f t="shared" si="10"/>
        <v>0</v>
      </c>
    </row>
    <row r="658" spans="9:15">
      <c r="I658" s="2"/>
      <c r="J658" s="4">
        <v>28</v>
      </c>
      <c r="K658" s="4">
        <v>5</v>
      </c>
      <c r="L658" s="5">
        <v>0</v>
      </c>
      <c r="M658" s="6">
        <v>-12.664511673085423</v>
      </c>
      <c r="O658" s="8">
        <f t="shared" si="10"/>
        <v>0</v>
      </c>
    </row>
    <row r="659" spans="9:15">
      <c r="I659" s="2"/>
      <c r="J659" s="4">
        <v>28</v>
      </c>
      <c r="K659" s="4">
        <v>6</v>
      </c>
      <c r="L659" s="5">
        <v>0</v>
      </c>
      <c r="M659" s="6">
        <v>-13.044448362094339</v>
      </c>
      <c r="O659" s="8">
        <f t="shared" si="10"/>
        <v>0</v>
      </c>
    </row>
    <row r="660" spans="9:15">
      <c r="I660" s="2"/>
      <c r="J660" s="4">
        <v>28</v>
      </c>
      <c r="K660" s="4">
        <v>7</v>
      </c>
      <c r="L660" s="5">
        <v>0</v>
      </c>
      <c r="M660" s="6">
        <v>-13.212121056199955</v>
      </c>
      <c r="O660" s="8">
        <f t="shared" si="10"/>
        <v>0</v>
      </c>
    </row>
    <row r="661" spans="9:15">
      <c r="I661" s="2"/>
      <c r="J661" s="4">
        <v>28</v>
      </c>
      <c r="K661" s="4">
        <v>8</v>
      </c>
      <c r="L661" s="5">
        <v>311.5922367921396</v>
      </c>
      <c r="M661" s="6">
        <v>-12.961614289845009</v>
      </c>
      <c r="O661" s="8">
        <f t="shared" si="10"/>
        <v>59.858090583819894</v>
      </c>
    </row>
    <row r="662" spans="9:15">
      <c r="I662" s="2"/>
      <c r="J662" s="4">
        <v>28</v>
      </c>
      <c r="K662" s="4">
        <v>9</v>
      </c>
      <c r="L662" s="5">
        <v>501.39095534099096</v>
      </c>
      <c r="M662" s="6">
        <v>-11.82190487597726</v>
      </c>
      <c r="O662" s="8">
        <f t="shared" si="10"/>
        <v>94.149747731695726</v>
      </c>
    </row>
    <row r="663" spans="9:15">
      <c r="I663" s="2"/>
      <c r="J663" s="4">
        <v>28</v>
      </c>
      <c r="K663" s="4">
        <v>10</v>
      </c>
      <c r="L663" s="5">
        <v>642.04171064699085</v>
      </c>
      <c r="M663" s="6">
        <v>-9.951598085902738</v>
      </c>
      <c r="O663" s="8">
        <f t="shared" si="10"/>
        <v>118.09912479717617</v>
      </c>
    </row>
    <row r="664" spans="9:15">
      <c r="I664" s="2"/>
      <c r="J664" s="4">
        <v>28</v>
      </c>
      <c r="K664" s="4">
        <v>11</v>
      </c>
      <c r="L664" s="5">
        <v>728.91381064797565</v>
      </c>
      <c r="M664" s="6">
        <v>-7.6552337463617093</v>
      </c>
      <c r="O664" s="8">
        <f t="shared" si="10"/>
        <v>131.84351871007331</v>
      </c>
    </row>
    <row r="665" spans="9:15">
      <c r="I665" s="2"/>
      <c r="J665" s="4">
        <v>28</v>
      </c>
      <c r="K665" s="4">
        <v>12</v>
      </c>
      <c r="L665" s="5">
        <v>758.34889581420316</v>
      </c>
      <c r="M665" s="6">
        <v>-5.3067261273592967</v>
      </c>
      <c r="O665" s="8">
        <f t="shared" si="10"/>
        <v>135.65097474270129</v>
      </c>
    </row>
    <row r="666" spans="9:15">
      <c r="I666" s="2"/>
      <c r="J666" s="4">
        <v>28</v>
      </c>
      <c r="K666" s="4">
        <v>13</v>
      </c>
      <c r="L666" s="5">
        <v>728.91381064797565</v>
      </c>
      <c r="M666" s="6">
        <v>-3.2884799269828555</v>
      </c>
      <c r="O666" s="8">
        <f t="shared" si="10"/>
        <v>129.89579952650217</v>
      </c>
    </row>
    <row r="667" spans="9:15">
      <c r="I667" s="2"/>
      <c r="J667" s="4">
        <v>28</v>
      </c>
      <c r="K667" s="4">
        <v>14</v>
      </c>
      <c r="L667" s="5">
        <v>642.04171064699085</v>
      </c>
      <c r="M667" s="6">
        <v>-1.9291237699284167</v>
      </c>
      <c r="O667" s="8">
        <f t="shared" si="10"/>
        <v>114.94729299898972</v>
      </c>
    </row>
    <row r="668" spans="9:15">
      <c r="I668" s="2"/>
      <c r="J668" s="4">
        <v>28</v>
      </c>
      <c r="K668" s="4">
        <v>15</v>
      </c>
      <c r="L668" s="5">
        <v>501.39095534099096</v>
      </c>
      <c r="M668" s="6">
        <v>-1.4499999999999993</v>
      </c>
      <c r="O668" s="8">
        <f t="shared" si="10"/>
        <v>90.967555035529159</v>
      </c>
    </row>
    <row r="669" spans="9:15">
      <c r="I669" s="2"/>
      <c r="J669" s="4">
        <v>28</v>
      </c>
      <c r="K669" s="4">
        <v>16</v>
      </c>
      <c r="L669" s="5">
        <v>311.5922367921396</v>
      </c>
      <c r="M669" s="6">
        <v>-1.9291237699284167</v>
      </c>
      <c r="O669" s="8">
        <f t="shared" si="10"/>
        <v>57.754546364389377</v>
      </c>
    </row>
    <row r="670" spans="9:15">
      <c r="I670" s="2"/>
      <c r="J670" s="4">
        <v>28</v>
      </c>
      <c r="K670" s="4">
        <v>17</v>
      </c>
      <c r="L670" s="5">
        <v>0</v>
      </c>
      <c r="M670" s="6">
        <v>-1.883514129572796</v>
      </c>
      <c r="O670" s="8">
        <f t="shared" si="10"/>
        <v>0</v>
      </c>
    </row>
    <row r="671" spans="9:15">
      <c r="I671" s="2"/>
      <c r="J671" s="4">
        <v>28</v>
      </c>
      <c r="K671" s="4">
        <v>18</v>
      </c>
      <c r="L671" s="5">
        <v>0</v>
      </c>
      <c r="M671" s="6">
        <v>-2.4103065113053974</v>
      </c>
      <c r="O671" s="8">
        <f t="shared" si="10"/>
        <v>0</v>
      </c>
    </row>
    <row r="672" spans="9:15">
      <c r="I672" s="2"/>
      <c r="J672" s="4">
        <v>28</v>
      </c>
      <c r="K672" s="4">
        <v>19</v>
      </c>
      <c r="L672" s="5">
        <v>0</v>
      </c>
      <c r="M672" s="6">
        <v>-3.1201875291529495</v>
      </c>
      <c r="O672" s="8">
        <f t="shared" si="10"/>
        <v>0</v>
      </c>
    </row>
    <row r="673" spans="9:15">
      <c r="I673" s="2"/>
      <c r="J673" s="4">
        <v>28</v>
      </c>
      <c r="K673" s="4">
        <v>20</v>
      </c>
      <c r="L673" s="5">
        <v>0</v>
      </c>
      <c r="M673" s="6">
        <v>-3.9867654599229398</v>
      </c>
      <c r="O673" s="8">
        <f t="shared" si="10"/>
        <v>0</v>
      </c>
    </row>
    <row r="674" spans="9:15">
      <c r="I674" s="2"/>
      <c r="J674" s="4">
        <v>28</v>
      </c>
      <c r="K674" s="4">
        <v>21</v>
      </c>
      <c r="L674" s="5">
        <v>0</v>
      </c>
      <c r="M674" s="6">
        <v>-4.9778229540897145</v>
      </c>
      <c r="O674" s="8">
        <f t="shared" si="10"/>
        <v>0</v>
      </c>
    </row>
    <row r="675" spans="9:15">
      <c r="I675" s="2"/>
      <c r="J675" s="4">
        <v>28</v>
      </c>
      <c r="K675" s="4">
        <v>22</v>
      </c>
      <c r="L675" s="5">
        <v>0</v>
      </c>
      <c r="M675" s="6">
        <v>-6.0565148018275128</v>
      </c>
      <c r="O675" s="8">
        <f t="shared" si="10"/>
        <v>0</v>
      </c>
    </row>
    <row r="676" spans="9:15">
      <c r="I676" s="2"/>
      <c r="J676" s="4">
        <v>28</v>
      </c>
      <c r="K676" s="4">
        <v>23</v>
      </c>
      <c r="L676" s="5">
        <v>0</v>
      </c>
      <c r="M676" s="6">
        <v>-7.1827377521128932</v>
      </c>
      <c r="O676" s="8">
        <f t="shared" si="10"/>
        <v>0</v>
      </c>
    </row>
    <row r="677" spans="9:15">
      <c r="I677" s="2"/>
      <c r="J677" s="4">
        <v>28</v>
      </c>
      <c r="K677" s="4">
        <v>24</v>
      </c>
      <c r="L677" s="5">
        <v>0</v>
      </c>
      <c r="M677" s="6">
        <v>-8.3146214582121019</v>
      </c>
      <c r="O677" s="8">
        <f t="shared" si="10"/>
        <v>0</v>
      </c>
    </row>
    <row r="678" spans="9:15">
      <c r="I678" s="2"/>
      <c r="J678" s="4">
        <v>29</v>
      </c>
      <c r="K678" s="4">
        <v>1</v>
      </c>
      <c r="L678" s="5">
        <v>0</v>
      </c>
      <c r="M678" s="6">
        <v>-8.5906197380662217</v>
      </c>
      <c r="O678" s="8">
        <f t="shared" si="10"/>
        <v>0</v>
      </c>
    </row>
    <row r="679" spans="9:15">
      <c r="I679" s="2"/>
      <c r="J679" s="4">
        <v>29</v>
      </c>
      <c r="K679" s="4">
        <v>2</v>
      </c>
      <c r="L679" s="5">
        <v>0</v>
      </c>
      <c r="M679" s="6">
        <v>-9.5319309974786233</v>
      </c>
      <c r="O679" s="8">
        <f t="shared" si="10"/>
        <v>0</v>
      </c>
    </row>
    <row r="680" spans="9:15">
      <c r="I680" s="2"/>
      <c r="J680" s="4">
        <v>29</v>
      </c>
      <c r="K680" s="4">
        <v>3</v>
      </c>
      <c r="L680" s="5">
        <v>0</v>
      </c>
      <c r="M680" s="6">
        <v>-10.366200783911495</v>
      </c>
      <c r="O680" s="8">
        <f t="shared" si="10"/>
        <v>0</v>
      </c>
    </row>
    <row r="681" spans="9:15">
      <c r="I681" s="2"/>
      <c r="J681" s="4">
        <v>29</v>
      </c>
      <c r="K681" s="4">
        <v>4</v>
      </c>
      <c r="L681" s="5">
        <v>0</v>
      </c>
      <c r="M681" s="6">
        <v>-11.062334524800075</v>
      </c>
      <c r="O681" s="8">
        <f t="shared" si="10"/>
        <v>0</v>
      </c>
    </row>
    <row r="682" spans="9:15">
      <c r="I682" s="2"/>
      <c r="J682" s="4">
        <v>29</v>
      </c>
      <c r="K682" s="4">
        <v>5</v>
      </c>
      <c r="L682" s="5">
        <v>0</v>
      </c>
      <c r="M682" s="6">
        <v>-11.594386199477125</v>
      </c>
      <c r="O682" s="8">
        <f t="shared" si="10"/>
        <v>0</v>
      </c>
    </row>
    <row r="683" spans="9:15">
      <c r="I683" s="2"/>
      <c r="J683" s="4">
        <v>29</v>
      </c>
      <c r="K683" s="4">
        <v>6</v>
      </c>
      <c r="L683" s="5">
        <v>0</v>
      </c>
      <c r="M683" s="6">
        <v>-11.942525388963684</v>
      </c>
      <c r="O683" s="8">
        <f t="shared" si="10"/>
        <v>0</v>
      </c>
    </row>
    <row r="684" spans="9:15">
      <c r="I684" s="2"/>
      <c r="J684" s="4">
        <v>29</v>
      </c>
      <c r="K684" s="4">
        <v>7</v>
      </c>
      <c r="L684" s="5">
        <v>0</v>
      </c>
      <c r="M684" s="6">
        <v>-12.09377638747948</v>
      </c>
      <c r="O684" s="8">
        <f t="shared" si="10"/>
        <v>0</v>
      </c>
    </row>
    <row r="685" spans="9:15">
      <c r="I685" s="2"/>
      <c r="J685" s="4">
        <v>29</v>
      </c>
      <c r="K685" s="4">
        <v>8</v>
      </c>
      <c r="L685" s="5">
        <v>276.65823225094414</v>
      </c>
      <c r="M685" s="6">
        <v>-11.848969762249343</v>
      </c>
      <c r="O685" s="8">
        <f t="shared" si="10"/>
        <v>53.143583497419264</v>
      </c>
    </row>
    <row r="686" spans="9:15">
      <c r="I686" s="2"/>
      <c r="J686" s="4">
        <v>29</v>
      </c>
      <c r="K686" s="4">
        <v>9</v>
      </c>
      <c r="L686" s="5">
        <v>448.14009806564547</v>
      </c>
      <c r="M686" s="6">
        <v>-10.784760511213616</v>
      </c>
      <c r="O686" s="8">
        <f t="shared" si="10"/>
        <v>84.322378577150005</v>
      </c>
    </row>
    <row r="687" spans="9:15">
      <c r="I687" s="2"/>
      <c r="J687" s="4">
        <v>29</v>
      </c>
      <c r="K687" s="4">
        <v>10</v>
      </c>
      <c r="L687" s="5">
        <v>575.4317422001609</v>
      </c>
      <c r="M687" s="6">
        <v>-9.052432994107992</v>
      </c>
      <c r="O687" s="8">
        <f t="shared" si="10"/>
        <v>106.26302278395644</v>
      </c>
    </row>
    <row r="688" spans="9:15">
      <c r="I688" s="2"/>
      <c r="J688" s="4">
        <v>29</v>
      </c>
      <c r="K688" s="4">
        <v>11</v>
      </c>
      <c r="L688" s="5">
        <v>654.12648734093739</v>
      </c>
      <c r="M688" s="6">
        <v>-6.9325852368899241</v>
      </c>
      <c r="O688" s="8">
        <f t="shared" si="10"/>
        <v>118.96245333932981</v>
      </c>
    </row>
    <row r="689" spans="9:15">
      <c r="I689" s="2"/>
      <c r="J689" s="4">
        <v>29</v>
      </c>
      <c r="K689" s="4">
        <v>12</v>
      </c>
      <c r="L689" s="5">
        <v>680.80058937963656</v>
      </c>
      <c r="M689" s="6">
        <v>-4.7685848130304747</v>
      </c>
      <c r="O689" s="8">
        <f t="shared" si="10"/>
        <v>122.56476493274465</v>
      </c>
    </row>
    <row r="690" spans="9:15">
      <c r="I690" s="2"/>
      <c r="J690" s="4">
        <v>29</v>
      </c>
      <c r="K690" s="4">
        <v>13</v>
      </c>
      <c r="L690" s="5">
        <v>654.12648734093739</v>
      </c>
      <c r="M690" s="6">
        <v>-2.910951033173959</v>
      </c>
      <c r="O690" s="8">
        <f t="shared" si="10"/>
        <v>117.35271326739608</v>
      </c>
    </row>
    <row r="691" spans="9:15">
      <c r="I691" s="2"/>
      <c r="J691" s="4">
        <v>29</v>
      </c>
      <c r="K691" s="4">
        <v>14</v>
      </c>
      <c r="L691" s="5">
        <v>575.4317422001609</v>
      </c>
      <c r="M691" s="6">
        <v>-1.660578714514366</v>
      </c>
      <c r="O691" s="8">
        <f t="shared" si="10"/>
        <v>103.66023556259536</v>
      </c>
    </row>
    <row r="692" spans="9:15">
      <c r="I692" s="2"/>
      <c r="J692" s="4">
        <v>29</v>
      </c>
      <c r="K692" s="4">
        <v>15</v>
      </c>
      <c r="L692" s="5">
        <v>448.14009806564547</v>
      </c>
      <c r="M692" s="6">
        <v>-1.2200000000000006</v>
      </c>
      <c r="O692" s="8">
        <f t="shared" si="10"/>
        <v>81.699492913310849</v>
      </c>
    </row>
    <row r="693" spans="9:15">
      <c r="I693" s="2"/>
      <c r="J693" s="4">
        <v>29</v>
      </c>
      <c r="K693" s="4">
        <v>16</v>
      </c>
      <c r="L693" s="5">
        <v>276.65823225094414</v>
      </c>
      <c r="M693" s="6">
        <v>-1.660578714514366</v>
      </c>
      <c r="O693" s="8">
        <f t="shared" si="10"/>
        <v>51.418775896630358</v>
      </c>
    </row>
    <row r="694" spans="9:15">
      <c r="I694" s="2"/>
      <c r="J694" s="4">
        <v>29</v>
      </c>
      <c r="K694" s="4">
        <v>17</v>
      </c>
      <c r="L694" s="5">
        <v>0</v>
      </c>
      <c r="M694" s="6">
        <v>-1.6217364954494577</v>
      </c>
      <c r="O694" s="8">
        <f t="shared" si="10"/>
        <v>0</v>
      </c>
    </row>
    <row r="695" spans="9:15">
      <c r="I695" s="2"/>
      <c r="J695" s="4">
        <v>29</v>
      </c>
      <c r="K695" s="4">
        <v>18</v>
      </c>
      <c r="L695" s="5">
        <v>0</v>
      </c>
      <c r="M695" s="6">
        <v>-2.1098783886956012</v>
      </c>
      <c r="O695" s="8">
        <f t="shared" si="10"/>
        <v>0</v>
      </c>
    </row>
    <row r="696" spans="9:15">
      <c r="I696" s="2"/>
      <c r="J696" s="4">
        <v>29</v>
      </c>
      <c r="K696" s="4">
        <v>19</v>
      </c>
      <c r="L696" s="5">
        <v>0</v>
      </c>
      <c r="M696" s="6">
        <v>-2.7676106098213538</v>
      </c>
      <c r="O696" s="8">
        <f t="shared" si="10"/>
        <v>0</v>
      </c>
    </row>
    <row r="697" spans="9:15">
      <c r="I697" s="2"/>
      <c r="J697" s="4">
        <v>29</v>
      </c>
      <c r="K697" s="4">
        <v>20</v>
      </c>
      <c r="L697" s="5">
        <v>0</v>
      </c>
      <c r="M697" s="6">
        <v>-3.5704184243720194</v>
      </c>
      <c r="O697" s="8">
        <f t="shared" si="10"/>
        <v>0</v>
      </c>
    </row>
    <row r="698" spans="9:15">
      <c r="I698" s="2"/>
      <c r="J698" s="4">
        <v>29</v>
      </c>
      <c r="K698" s="4">
        <v>21</v>
      </c>
      <c r="L698" s="5">
        <v>0</v>
      </c>
      <c r="M698" s="6">
        <v>-4.4883798979193603</v>
      </c>
      <c r="O698" s="8">
        <f t="shared" si="10"/>
        <v>0</v>
      </c>
    </row>
    <row r="699" spans="9:15">
      <c r="I699" s="2"/>
      <c r="J699" s="4">
        <v>29</v>
      </c>
      <c r="K699" s="4">
        <v>22</v>
      </c>
      <c r="L699" s="5">
        <v>0</v>
      </c>
      <c r="M699" s="6">
        <v>-5.4872811345329948</v>
      </c>
      <c r="O699" s="8">
        <f t="shared" si="10"/>
        <v>0</v>
      </c>
    </row>
    <row r="700" spans="9:15">
      <c r="I700" s="2"/>
      <c r="J700" s="4">
        <v>29</v>
      </c>
      <c r="K700" s="4">
        <v>23</v>
      </c>
      <c r="L700" s="5">
        <v>0</v>
      </c>
      <c r="M700" s="6">
        <v>-6.5298914835384938</v>
      </c>
      <c r="O700" s="8">
        <f t="shared" si="10"/>
        <v>0</v>
      </c>
    </row>
    <row r="701" spans="9:15">
      <c r="I701" s="2"/>
      <c r="J701" s="4">
        <v>29</v>
      </c>
      <c r="K701" s="4">
        <v>24</v>
      </c>
      <c r="L701" s="5">
        <v>0</v>
      </c>
      <c r="M701" s="6">
        <v>-7.5773511855616826</v>
      </c>
      <c r="O701" s="8">
        <f t="shared" si="10"/>
        <v>0</v>
      </c>
    </row>
    <row r="702" spans="9:15">
      <c r="I702" s="2"/>
      <c r="J702" s="4">
        <v>30</v>
      </c>
      <c r="K702" s="4">
        <v>1</v>
      </c>
      <c r="L702" s="5">
        <v>0</v>
      </c>
      <c r="M702" s="6">
        <v>1.8141495431784613</v>
      </c>
      <c r="O702" s="8">
        <f t="shared" si="10"/>
        <v>0</v>
      </c>
    </row>
    <row r="703" spans="9:15">
      <c r="I703" s="2"/>
      <c r="J703" s="4">
        <v>30</v>
      </c>
      <c r="K703" s="4">
        <v>2</v>
      </c>
      <c r="L703" s="5">
        <v>0</v>
      </c>
      <c r="M703" s="6">
        <v>1.5061515815380013</v>
      </c>
      <c r="O703" s="8">
        <f t="shared" si="10"/>
        <v>0</v>
      </c>
    </row>
    <row r="704" spans="9:15">
      <c r="I704" s="2"/>
      <c r="J704" s="4">
        <v>30</v>
      </c>
      <c r="K704" s="4">
        <v>3</v>
      </c>
      <c r="L704" s="5">
        <v>0</v>
      </c>
      <c r="M704" s="6">
        <v>1.2334227112136273</v>
      </c>
      <c r="O704" s="8">
        <f t="shared" si="10"/>
        <v>0</v>
      </c>
    </row>
    <row r="705" spans="9:15">
      <c r="I705" s="2"/>
      <c r="J705" s="4">
        <v>30</v>
      </c>
      <c r="K705" s="4">
        <v>4</v>
      </c>
      <c r="L705" s="5">
        <v>0</v>
      </c>
      <c r="M705" s="6">
        <v>1.0061540807455636</v>
      </c>
      <c r="O705" s="8">
        <f t="shared" si="10"/>
        <v>0</v>
      </c>
    </row>
    <row r="706" spans="9:15">
      <c r="I706" s="2"/>
      <c r="J706" s="4">
        <v>30</v>
      </c>
      <c r="K706" s="4">
        <v>5</v>
      </c>
      <c r="L706" s="5">
        <v>0</v>
      </c>
      <c r="M706" s="6">
        <v>0.83283811108242167</v>
      </c>
      <c r="O706" s="8">
        <f t="shared" si="10"/>
        <v>0</v>
      </c>
    </row>
    <row r="707" spans="9:15">
      <c r="I707" s="2"/>
      <c r="J707" s="4">
        <v>30</v>
      </c>
      <c r="K707" s="4">
        <v>6</v>
      </c>
      <c r="L707" s="5">
        <v>0</v>
      </c>
      <c r="M707" s="6">
        <v>0.71995115652116071</v>
      </c>
      <c r="O707" s="8">
        <f t="shared" si="10"/>
        <v>0</v>
      </c>
    </row>
    <row r="708" spans="9:15">
      <c r="I708" s="2"/>
      <c r="J708" s="4">
        <v>30</v>
      </c>
      <c r="K708" s="4">
        <v>7</v>
      </c>
      <c r="L708" s="5">
        <v>0</v>
      </c>
      <c r="M708" s="6">
        <v>0.67171150066637053</v>
      </c>
      <c r="O708" s="8">
        <f t="shared" si="10"/>
        <v>0</v>
      </c>
    </row>
    <row r="709" spans="9:15">
      <c r="I709" s="2"/>
      <c r="J709" s="4">
        <v>30</v>
      </c>
      <c r="K709" s="4">
        <v>8</v>
      </c>
      <c r="L709" s="5">
        <v>224.06312764487117</v>
      </c>
      <c r="M709" s="6">
        <v>0.7562619031075386</v>
      </c>
      <c r="O709" s="8">
        <f t="shared" si="10"/>
        <v>41.537607601233489</v>
      </c>
    </row>
    <row r="710" spans="9:15">
      <c r="I710" s="2"/>
      <c r="J710" s="4">
        <v>30</v>
      </c>
      <c r="K710" s="4">
        <v>9</v>
      </c>
      <c r="L710" s="5">
        <v>367.6301942597853</v>
      </c>
      <c r="M710" s="6">
        <v>1.1079653105924621</v>
      </c>
      <c r="O710" s="8">
        <f t="shared" si="10"/>
        <v>67.064184421408171</v>
      </c>
    </row>
    <row r="711" spans="9:15">
      <c r="I711" s="2"/>
      <c r="J711" s="4">
        <v>30</v>
      </c>
      <c r="K711" s="4">
        <v>10</v>
      </c>
      <c r="L711" s="5">
        <v>474.50753921432687</v>
      </c>
      <c r="M711" s="6">
        <v>1.6758973219273625</v>
      </c>
      <c r="O711" s="8">
        <f t="shared" ref="O711:O774" si="11">$B$7*L711*$B$6*(1-(M711+0.03125*L711-$B$10)*0.0035)/1000</f>
        <v>85.426387683380241</v>
      </c>
    </row>
    <row r="712" spans="9:15">
      <c r="I712" s="2"/>
      <c r="J712" s="4">
        <v>30</v>
      </c>
      <c r="K712" s="4">
        <v>11</v>
      </c>
      <c r="L712" s="5">
        <v>540.68340608040387</v>
      </c>
      <c r="M712" s="6">
        <v>2.3685527421557162</v>
      </c>
      <c r="O712" s="8">
        <f t="shared" si="11"/>
        <v>96.426771395662456</v>
      </c>
    </row>
    <row r="713" spans="9:15">
      <c r="I713" s="2"/>
      <c r="J713" s="4">
        <v>30</v>
      </c>
      <c r="K713" s="4">
        <v>12</v>
      </c>
      <c r="L713" s="5">
        <v>563.12741904676773</v>
      </c>
      <c r="M713" s="6">
        <v>3.0743309430320522</v>
      </c>
      <c r="O713" s="8">
        <f t="shared" si="11"/>
        <v>99.944604340938042</v>
      </c>
    </row>
    <row r="714" spans="9:15">
      <c r="I714" s="2"/>
      <c r="J714" s="4">
        <v>30</v>
      </c>
      <c r="K714" s="4">
        <v>13</v>
      </c>
      <c r="L714" s="5">
        <v>540.68340608040387</v>
      </c>
      <c r="M714" s="6">
        <v>3.6795169541403601</v>
      </c>
      <c r="O714" s="8">
        <f t="shared" si="11"/>
        <v>95.993035534288921</v>
      </c>
    </row>
    <row r="715" spans="9:15">
      <c r="I715" s="2"/>
      <c r="J715" s="4">
        <v>30</v>
      </c>
      <c r="K715" s="4">
        <v>14</v>
      </c>
      <c r="L715" s="5">
        <v>474.50753921432687</v>
      </c>
      <c r="M715" s="6">
        <v>4.0866032167831401</v>
      </c>
      <c r="O715" s="8">
        <f t="shared" si="11"/>
        <v>84.726418692145799</v>
      </c>
    </row>
    <row r="716" spans="9:15">
      <c r="I716" s="2"/>
      <c r="J716" s="4">
        <v>30</v>
      </c>
      <c r="K716" s="4">
        <v>15</v>
      </c>
      <c r="L716" s="5">
        <v>367.6301942597853</v>
      </c>
      <c r="M716" s="6">
        <v>4.2300000000000004</v>
      </c>
      <c r="O716" s="8">
        <f t="shared" si="11"/>
        <v>66.361855824395874</v>
      </c>
    </row>
    <row r="717" spans="9:15">
      <c r="I717" s="2"/>
      <c r="J717" s="4">
        <v>30</v>
      </c>
      <c r="K717" s="4">
        <v>16</v>
      </c>
      <c r="L717" s="5">
        <v>224.06312764487117</v>
      </c>
      <c r="M717" s="6">
        <v>4.0866032167831401</v>
      </c>
      <c r="O717" s="8">
        <f t="shared" si="11"/>
        <v>41.080992160888215</v>
      </c>
    </row>
    <row r="718" spans="9:15">
      <c r="I718" s="2"/>
      <c r="J718" s="4">
        <v>30</v>
      </c>
      <c r="K718" s="4">
        <v>17</v>
      </c>
      <c r="L718" s="5">
        <v>0</v>
      </c>
      <c r="M718" s="6">
        <v>4.0982150424722574</v>
      </c>
      <c r="O718" s="8">
        <f t="shared" si="11"/>
        <v>0</v>
      </c>
    </row>
    <row r="719" spans="9:15">
      <c r="I719" s="2"/>
      <c r="J719" s="4">
        <v>30</v>
      </c>
      <c r="K719" s="4">
        <v>18</v>
      </c>
      <c r="L719" s="5">
        <v>0</v>
      </c>
      <c r="M719" s="6">
        <v>3.9380976164600527</v>
      </c>
      <c r="O719" s="8">
        <f t="shared" si="11"/>
        <v>0</v>
      </c>
    </row>
    <row r="720" spans="9:15">
      <c r="I720" s="2"/>
      <c r="J720" s="4">
        <v>30</v>
      </c>
      <c r="K720" s="4">
        <v>19</v>
      </c>
      <c r="L720" s="5">
        <v>0</v>
      </c>
      <c r="M720" s="6">
        <v>3.7223739620582292</v>
      </c>
      <c r="O720" s="8">
        <f t="shared" si="11"/>
        <v>0</v>
      </c>
    </row>
    <row r="721" spans="9:15">
      <c r="I721" s="2"/>
      <c r="J721" s="4">
        <v>30</v>
      </c>
      <c r="K721" s="4">
        <v>20</v>
      </c>
      <c r="L721" s="5">
        <v>0</v>
      </c>
      <c r="M721" s="6">
        <v>3.459105095333896</v>
      </c>
      <c r="O721" s="8">
        <f t="shared" si="11"/>
        <v>0</v>
      </c>
    </row>
    <row r="722" spans="9:15">
      <c r="I722" s="2"/>
      <c r="J722" s="4">
        <v>30</v>
      </c>
      <c r="K722" s="4">
        <v>21</v>
      </c>
      <c r="L722" s="5">
        <v>0</v>
      </c>
      <c r="M722" s="6">
        <v>3.1581286697911111</v>
      </c>
      <c r="O722" s="8">
        <f t="shared" si="11"/>
        <v>0</v>
      </c>
    </row>
    <row r="723" spans="9:15">
      <c r="I723" s="2"/>
      <c r="J723" s="4">
        <v>30</v>
      </c>
      <c r="K723" s="4">
        <v>22</v>
      </c>
      <c r="L723" s="5">
        <v>0</v>
      </c>
      <c r="M723" s="6">
        <v>2.8306913695677318</v>
      </c>
      <c r="O723" s="8">
        <f t="shared" si="11"/>
        <v>0</v>
      </c>
    </row>
    <row r="724" spans="9:15">
      <c r="I724" s="2"/>
      <c r="J724" s="4">
        <v>30</v>
      </c>
      <c r="K724" s="4">
        <v>23</v>
      </c>
      <c r="L724" s="5">
        <v>0</v>
      </c>
      <c r="M724" s="6">
        <v>2.4890286509255675</v>
      </c>
      <c r="O724" s="8">
        <f t="shared" si="11"/>
        <v>0</v>
      </c>
    </row>
    <row r="725" spans="9:15">
      <c r="I725" s="2"/>
      <c r="J725" s="4">
        <v>30</v>
      </c>
      <c r="K725" s="4">
        <v>24</v>
      </c>
      <c r="L725" s="5">
        <v>0</v>
      </c>
      <c r="M725" s="6">
        <v>2.1459075359704869</v>
      </c>
      <c r="O725" s="8">
        <f t="shared" si="11"/>
        <v>0</v>
      </c>
    </row>
    <row r="726" spans="9:15">
      <c r="I726" s="2"/>
      <c r="J726" s="4">
        <v>31</v>
      </c>
      <c r="K726" s="4">
        <v>1</v>
      </c>
      <c r="L726" s="5">
        <v>0</v>
      </c>
      <c r="M726" s="6">
        <v>3.3881827860429174</v>
      </c>
      <c r="O726" s="8">
        <f t="shared" si="11"/>
        <v>0</v>
      </c>
    </row>
    <row r="727" spans="9:15">
      <c r="I727" s="2"/>
      <c r="J727" s="4">
        <v>31</v>
      </c>
      <c r="K727" s="4">
        <v>2</v>
      </c>
      <c r="L727" s="5">
        <v>0</v>
      </c>
      <c r="M727" s="6">
        <v>2.9807015727295703</v>
      </c>
      <c r="O727" s="8">
        <f t="shared" si="11"/>
        <v>0</v>
      </c>
    </row>
    <row r="728" spans="9:15">
      <c r="I728" s="2"/>
      <c r="J728" s="4">
        <v>31</v>
      </c>
      <c r="K728" s="4">
        <v>3</v>
      </c>
      <c r="L728" s="5">
        <v>0</v>
      </c>
      <c r="M728" s="6">
        <v>2.6202124007639558</v>
      </c>
      <c r="O728" s="8">
        <f t="shared" si="11"/>
        <v>0</v>
      </c>
    </row>
    <row r="729" spans="9:15">
      <c r="I729" s="2"/>
      <c r="J729" s="4">
        <v>31</v>
      </c>
      <c r="K729" s="4">
        <v>4</v>
      </c>
      <c r="L729" s="5">
        <v>0</v>
      </c>
      <c r="M729" s="6">
        <v>2.320220925344322</v>
      </c>
      <c r="O729" s="8">
        <f t="shared" si="11"/>
        <v>0</v>
      </c>
    </row>
    <row r="730" spans="9:15">
      <c r="I730" s="2"/>
      <c r="J730" s="4">
        <v>31</v>
      </c>
      <c r="K730" s="4">
        <v>5</v>
      </c>
      <c r="L730" s="5">
        <v>0</v>
      </c>
      <c r="M730" s="6">
        <v>2.091966267488754</v>
      </c>
      <c r="O730" s="8">
        <f t="shared" si="11"/>
        <v>0</v>
      </c>
    </row>
    <row r="731" spans="9:15">
      <c r="I731" s="2"/>
      <c r="J731" s="4">
        <v>31</v>
      </c>
      <c r="K731" s="4">
        <v>6</v>
      </c>
      <c r="L731" s="5">
        <v>0</v>
      </c>
      <c r="M731" s="6">
        <v>1.943999942599453</v>
      </c>
      <c r="O731" s="8">
        <f t="shared" si="11"/>
        <v>0</v>
      </c>
    </row>
    <row r="732" spans="9:15">
      <c r="I732" s="2"/>
      <c r="J732" s="4">
        <v>31</v>
      </c>
      <c r="K732" s="4">
        <v>7</v>
      </c>
      <c r="L732" s="5">
        <v>0</v>
      </c>
      <c r="M732" s="6">
        <v>1.8818654796373884</v>
      </c>
      <c r="O732" s="8">
        <f t="shared" si="11"/>
        <v>0</v>
      </c>
    </row>
    <row r="733" spans="9:15">
      <c r="I733" s="2"/>
      <c r="J733" s="4">
        <v>31</v>
      </c>
      <c r="K733" s="4">
        <v>8</v>
      </c>
      <c r="L733" s="5">
        <v>143.74538650740527</v>
      </c>
      <c r="M733" s="6">
        <v>1.999763219056792</v>
      </c>
      <c r="O733" s="8">
        <f t="shared" si="11"/>
        <v>26.759418411646376</v>
      </c>
    </row>
    <row r="734" spans="9:15">
      <c r="I734" s="2"/>
      <c r="J734" s="4">
        <v>31</v>
      </c>
      <c r="K734" s="4">
        <v>9</v>
      </c>
      <c r="L734" s="5">
        <v>242.83148456793489</v>
      </c>
      <c r="M734" s="6">
        <v>2.4696792107409022</v>
      </c>
      <c r="O734" s="8">
        <f t="shared" si="11"/>
        <v>44.675199588703009</v>
      </c>
    </row>
    <row r="735" spans="9:15">
      <c r="I735" s="2"/>
      <c r="J735" s="4">
        <v>31</v>
      </c>
      <c r="K735" s="4">
        <v>10</v>
      </c>
      <c r="L735" s="5">
        <v>317.01483471727255</v>
      </c>
      <c r="M735" s="6">
        <v>3.2225003396548288</v>
      </c>
      <c r="O735" s="8">
        <f t="shared" si="11"/>
        <v>57.727424361261264</v>
      </c>
    </row>
    <row r="736" spans="9:15">
      <c r="I736" s="2"/>
      <c r="J736" s="4">
        <v>31</v>
      </c>
      <c r="K736" s="4">
        <v>11</v>
      </c>
      <c r="L736" s="5">
        <v>363.08244220170434</v>
      </c>
      <c r="M736" s="6">
        <v>4.1375816974732773</v>
      </c>
      <c r="O736" s="8">
        <f t="shared" si="11"/>
        <v>65.593037720922354</v>
      </c>
    </row>
    <row r="737" spans="9:15">
      <c r="I737" s="2"/>
      <c r="J737" s="4">
        <v>31</v>
      </c>
      <c r="K737" s="4">
        <v>12</v>
      </c>
      <c r="L737" s="5">
        <v>378.72400110134765</v>
      </c>
      <c r="M737" s="6">
        <v>5.0682750270153374</v>
      </c>
      <c r="O737" s="8">
        <f t="shared" si="11"/>
        <v>68.089816730838081</v>
      </c>
    </row>
    <row r="738" spans="9:15">
      <c r="I738" s="2"/>
      <c r="J738" s="4">
        <v>31</v>
      </c>
      <c r="K738" s="4">
        <v>13</v>
      </c>
      <c r="L738" s="5">
        <v>363.08244220170434</v>
      </c>
      <c r="M738" s="6">
        <v>5.8654301422553443</v>
      </c>
      <c r="O738" s="8">
        <f t="shared" si="11"/>
        <v>65.209151655069874</v>
      </c>
    </row>
    <row r="739" spans="9:15">
      <c r="I739" s="2"/>
      <c r="J739" s="4">
        <v>31</v>
      </c>
      <c r="K739" s="4">
        <v>14</v>
      </c>
      <c r="L739" s="5">
        <v>317.01483471727255</v>
      </c>
      <c r="M739" s="6">
        <v>6.401297300119646</v>
      </c>
      <c r="O739" s="8">
        <f t="shared" si="11"/>
        <v>57.110781328761611</v>
      </c>
    </row>
    <row r="740" spans="9:15">
      <c r="I740" s="2"/>
      <c r="J740" s="4">
        <v>31</v>
      </c>
      <c r="K740" s="4">
        <v>15</v>
      </c>
      <c r="L740" s="5">
        <v>242.83148456793489</v>
      </c>
      <c r="M740" s="6">
        <v>6.59</v>
      </c>
      <c r="O740" s="8">
        <f t="shared" si="11"/>
        <v>44.062951442777425</v>
      </c>
    </row>
    <row r="741" spans="9:15">
      <c r="I741" s="2"/>
      <c r="J741" s="4">
        <v>31</v>
      </c>
      <c r="K741" s="4">
        <v>16</v>
      </c>
      <c r="L741" s="5">
        <v>143.74538650740527</v>
      </c>
      <c r="M741" s="6">
        <v>6.401297300119646</v>
      </c>
      <c r="O741" s="8">
        <f t="shared" si="11"/>
        <v>26.372259341577539</v>
      </c>
    </row>
    <row r="742" spans="9:15">
      <c r="I742" s="2"/>
      <c r="J742" s="4">
        <v>31</v>
      </c>
      <c r="K742" s="4">
        <v>17</v>
      </c>
      <c r="L742" s="5">
        <v>0</v>
      </c>
      <c r="M742" s="6">
        <v>6.4151935382288228</v>
      </c>
      <c r="O742" s="8">
        <f t="shared" si="11"/>
        <v>0</v>
      </c>
    </row>
    <row r="743" spans="9:15">
      <c r="I743" s="2"/>
      <c r="J743" s="4">
        <v>31</v>
      </c>
      <c r="K743" s="4">
        <v>18</v>
      </c>
      <c r="L743" s="5">
        <v>0</v>
      </c>
      <c r="M743" s="6">
        <v>6.2028213622837942</v>
      </c>
      <c r="O743" s="8">
        <f t="shared" si="11"/>
        <v>0</v>
      </c>
    </row>
    <row r="744" spans="9:15">
      <c r="I744" s="2"/>
      <c r="J744" s="4">
        <v>31</v>
      </c>
      <c r="K744" s="4">
        <v>19</v>
      </c>
      <c r="L744" s="5">
        <v>0</v>
      </c>
      <c r="M744" s="6">
        <v>5.9167251500082507</v>
      </c>
      <c r="O744" s="8">
        <f t="shared" si="11"/>
        <v>0</v>
      </c>
    </row>
    <row r="745" spans="9:15">
      <c r="I745" s="2"/>
      <c r="J745" s="4">
        <v>31</v>
      </c>
      <c r="K745" s="4">
        <v>20</v>
      </c>
      <c r="L745" s="5">
        <v>0</v>
      </c>
      <c r="M745" s="6">
        <v>5.5676234391475843</v>
      </c>
      <c r="O745" s="8">
        <f t="shared" si="11"/>
        <v>0</v>
      </c>
    </row>
    <row r="746" spans="9:15">
      <c r="I746" s="2"/>
      <c r="J746" s="4">
        <v>31</v>
      </c>
      <c r="K746" s="4">
        <v>21</v>
      </c>
      <c r="L746" s="5">
        <v>0</v>
      </c>
      <c r="M746" s="6">
        <v>5.1685952559324395</v>
      </c>
      <c r="O746" s="8">
        <f t="shared" si="11"/>
        <v>0</v>
      </c>
    </row>
    <row r="747" spans="9:15">
      <c r="I747" s="2"/>
      <c r="J747" s="4">
        <v>31</v>
      </c>
      <c r="K747" s="4">
        <v>22</v>
      </c>
      <c r="L747" s="5">
        <v>0</v>
      </c>
      <c r="M747" s="6">
        <v>4.7345901119598022</v>
      </c>
      <c r="O747" s="8">
        <f t="shared" si="11"/>
        <v>0</v>
      </c>
    </row>
    <row r="748" spans="9:15">
      <c r="I748" s="2"/>
      <c r="J748" s="4">
        <v>31</v>
      </c>
      <c r="K748" s="4">
        <v>23</v>
      </c>
      <c r="L748" s="5">
        <v>0</v>
      </c>
      <c r="M748" s="6">
        <v>4.2818679237114861</v>
      </c>
      <c r="O748" s="8">
        <f t="shared" si="11"/>
        <v>0</v>
      </c>
    </row>
    <row r="749" spans="9:15">
      <c r="I749" s="2"/>
      <c r="J749" s="4">
        <v>31</v>
      </c>
      <c r="K749" s="4">
        <v>24</v>
      </c>
      <c r="L749" s="5">
        <v>0</v>
      </c>
      <c r="M749" s="6">
        <v>3.8273898380140081</v>
      </c>
      <c r="O749" s="8">
        <f t="shared" si="11"/>
        <v>0</v>
      </c>
    </row>
    <row r="750" spans="9:15">
      <c r="I750" s="2"/>
      <c r="J750" s="4">
        <v>32</v>
      </c>
      <c r="K750" s="4">
        <v>1</v>
      </c>
      <c r="L750" s="5">
        <v>0</v>
      </c>
      <c r="M750" s="6">
        <v>3.6130121703648972</v>
      </c>
      <c r="O750" s="8">
        <f t="shared" si="11"/>
        <v>0</v>
      </c>
    </row>
    <row r="751" spans="9:15">
      <c r="I751" s="2"/>
      <c r="J751" s="4">
        <v>32</v>
      </c>
      <c r="K751" s="4">
        <v>2</v>
      </c>
      <c r="L751" s="5">
        <v>0</v>
      </c>
      <c r="M751" s="6">
        <v>3.1077887290083694</v>
      </c>
      <c r="O751" s="8">
        <f t="shared" si="11"/>
        <v>0</v>
      </c>
    </row>
    <row r="752" spans="9:15">
      <c r="I752" s="2"/>
      <c r="J752" s="4">
        <v>32</v>
      </c>
      <c r="K752" s="4">
        <v>3</v>
      </c>
      <c r="L752" s="5">
        <v>0</v>
      </c>
      <c r="M752" s="6">
        <v>2.6612481812586153</v>
      </c>
      <c r="O752" s="8">
        <f t="shared" si="11"/>
        <v>0</v>
      </c>
    </row>
    <row r="753" spans="9:15">
      <c r="I753" s="2"/>
      <c r="J753" s="4">
        <v>32</v>
      </c>
      <c r="K753" s="4">
        <v>4</v>
      </c>
      <c r="L753" s="5">
        <v>0</v>
      </c>
      <c r="M753" s="6">
        <v>2.2901643732280581</v>
      </c>
      <c r="O753" s="8">
        <f t="shared" si="11"/>
        <v>0</v>
      </c>
    </row>
    <row r="754" spans="9:15">
      <c r="I754" s="2"/>
      <c r="J754" s="4">
        <v>32</v>
      </c>
      <c r="K754" s="4">
        <v>5</v>
      </c>
      <c r="L754" s="5">
        <v>0</v>
      </c>
      <c r="M754" s="6">
        <v>2.0084766945691799</v>
      </c>
      <c r="O754" s="8">
        <f t="shared" si="11"/>
        <v>0</v>
      </c>
    </row>
    <row r="755" spans="9:15">
      <c r="I755" s="2"/>
      <c r="J755" s="4">
        <v>32</v>
      </c>
      <c r="K755" s="4">
        <v>6</v>
      </c>
      <c r="L755" s="5">
        <v>0</v>
      </c>
      <c r="M755" s="6">
        <v>1.8267664593359929</v>
      </c>
      <c r="O755" s="8">
        <f t="shared" si="11"/>
        <v>0</v>
      </c>
    </row>
    <row r="756" spans="9:15">
      <c r="I756" s="2"/>
      <c r="J756" s="4">
        <v>32</v>
      </c>
      <c r="K756" s="4">
        <v>7</v>
      </c>
      <c r="L756" s="5">
        <v>0</v>
      </c>
      <c r="M756" s="6">
        <v>1.7518594295745484</v>
      </c>
      <c r="O756" s="8">
        <f t="shared" si="11"/>
        <v>0</v>
      </c>
    </row>
    <row r="757" spans="9:15">
      <c r="I757" s="2"/>
      <c r="J757" s="4">
        <v>32</v>
      </c>
      <c r="K757" s="4">
        <v>8</v>
      </c>
      <c r="L757" s="5">
        <v>268.13265724461553</v>
      </c>
      <c r="M757" s="6">
        <v>1.9057065214924402</v>
      </c>
      <c r="O757" s="8">
        <f t="shared" si="11"/>
        <v>49.292817831760878</v>
      </c>
    </row>
    <row r="758" spans="9:15">
      <c r="I758" s="2"/>
      <c r="J758" s="4">
        <v>32</v>
      </c>
      <c r="K758" s="4">
        <v>9</v>
      </c>
      <c r="L758" s="5">
        <v>432.88763932711555</v>
      </c>
      <c r="M758" s="6">
        <v>2.4940431650526382</v>
      </c>
      <c r="O758" s="8">
        <f t="shared" si="11"/>
        <v>78.06129073263871</v>
      </c>
    </row>
    <row r="759" spans="9:15">
      <c r="I759" s="2"/>
      <c r="J759" s="4">
        <v>32</v>
      </c>
      <c r="K759" s="4">
        <v>10</v>
      </c>
      <c r="L759" s="5">
        <v>555.28176248668694</v>
      </c>
      <c r="M759" s="6">
        <v>3.4292043347990968</v>
      </c>
      <c r="O759" s="8">
        <f t="shared" si="11"/>
        <v>98.5148734410906</v>
      </c>
    </row>
    <row r="760" spans="9:15">
      <c r="I760" s="2"/>
      <c r="J760" s="4">
        <v>32</v>
      </c>
      <c r="K760" s="4">
        <v>11</v>
      </c>
      <c r="L760" s="5">
        <v>630.9933277327624</v>
      </c>
      <c r="M760" s="6">
        <v>4.5621352221087621</v>
      </c>
      <c r="O760" s="8">
        <f t="shared" si="11"/>
        <v>110.59619768873993</v>
      </c>
    </row>
    <row r="761" spans="9:15">
      <c r="I761" s="2"/>
      <c r="J761" s="4">
        <v>32</v>
      </c>
      <c r="K761" s="4">
        <v>12</v>
      </c>
      <c r="L761" s="5">
        <v>656.66273425335157</v>
      </c>
      <c r="M761" s="6">
        <v>5.7122586152087456</v>
      </c>
      <c r="O761" s="8">
        <f t="shared" si="11"/>
        <v>114.31088159392925</v>
      </c>
    </row>
    <row r="762" spans="9:15">
      <c r="I762" s="2"/>
      <c r="J762" s="4">
        <v>32</v>
      </c>
      <c r="K762" s="4">
        <v>13</v>
      </c>
      <c r="L762" s="5">
        <v>630.9933277327624</v>
      </c>
      <c r="M762" s="6">
        <v>6.6962569985761409</v>
      </c>
      <c r="O762" s="8">
        <f t="shared" si="11"/>
        <v>109.77218211771245</v>
      </c>
    </row>
    <row r="763" spans="9:15">
      <c r="I763" s="2"/>
      <c r="J763" s="4">
        <v>32</v>
      </c>
      <c r="K763" s="4">
        <v>14</v>
      </c>
      <c r="L763" s="5">
        <v>555.28176248668694</v>
      </c>
      <c r="M763" s="6">
        <v>7.357291427798847</v>
      </c>
      <c r="O763" s="8">
        <f t="shared" si="11"/>
        <v>97.180166336066904</v>
      </c>
    </row>
    <row r="764" spans="9:15">
      <c r="I764" s="2"/>
      <c r="J764" s="4">
        <v>32</v>
      </c>
      <c r="K764" s="4">
        <v>15</v>
      </c>
      <c r="L764" s="5">
        <v>432.88763932711555</v>
      </c>
      <c r="M764" s="6">
        <v>7.59</v>
      </c>
      <c r="O764" s="8">
        <f t="shared" si="11"/>
        <v>76.711419382343237</v>
      </c>
    </row>
    <row r="765" spans="9:15">
      <c r="I765" s="2"/>
      <c r="J765" s="4">
        <v>32</v>
      </c>
      <c r="K765" s="4">
        <v>16</v>
      </c>
      <c r="L765" s="5">
        <v>268.13265724461553</v>
      </c>
      <c r="M765" s="6">
        <v>7.357291427798847</v>
      </c>
      <c r="O765" s="8">
        <f t="shared" si="11"/>
        <v>48.398351605823386</v>
      </c>
    </row>
    <row r="766" spans="9:15">
      <c r="I766" s="2"/>
      <c r="J766" s="4">
        <v>32</v>
      </c>
      <c r="K766" s="4">
        <v>17</v>
      </c>
      <c r="L766" s="5">
        <v>0</v>
      </c>
      <c r="M766" s="6">
        <v>7.3726864177765332</v>
      </c>
      <c r="O766" s="8">
        <f t="shared" si="11"/>
        <v>0</v>
      </c>
    </row>
    <row r="767" spans="9:15">
      <c r="I767" s="2"/>
      <c r="J767" s="4">
        <v>32</v>
      </c>
      <c r="K767" s="4">
        <v>18</v>
      </c>
      <c r="L767" s="5">
        <v>0</v>
      </c>
      <c r="M767" s="6">
        <v>7.1086925713691631</v>
      </c>
      <c r="O767" s="8">
        <f t="shared" si="11"/>
        <v>0</v>
      </c>
    </row>
    <row r="768" spans="9:15">
      <c r="I768" s="2"/>
      <c r="J768" s="4">
        <v>32</v>
      </c>
      <c r="K768" s="4">
        <v>19</v>
      </c>
      <c r="L768" s="5">
        <v>0</v>
      </c>
      <c r="M768" s="6">
        <v>6.7530916937217453</v>
      </c>
      <c r="O768" s="8">
        <f t="shared" si="11"/>
        <v>0</v>
      </c>
    </row>
    <row r="769" spans="9:15">
      <c r="I769" s="2"/>
      <c r="J769" s="4">
        <v>32</v>
      </c>
      <c r="K769" s="4">
        <v>20</v>
      </c>
      <c r="L769" s="5">
        <v>0</v>
      </c>
      <c r="M769" s="6">
        <v>6.3192415737946792</v>
      </c>
      <c r="O769" s="8">
        <f t="shared" si="11"/>
        <v>0</v>
      </c>
    </row>
    <row r="770" spans="9:15">
      <c r="I770" s="2"/>
      <c r="J770" s="4">
        <v>32</v>
      </c>
      <c r="K770" s="4">
        <v>21</v>
      </c>
      <c r="L770" s="5">
        <v>0</v>
      </c>
      <c r="M770" s="6">
        <v>5.8234393545555729</v>
      </c>
      <c r="O770" s="8">
        <f t="shared" si="11"/>
        <v>0</v>
      </c>
    </row>
    <row r="771" spans="9:15">
      <c r="I771" s="2"/>
      <c r="J771" s="4">
        <v>32</v>
      </c>
      <c r="K771" s="4">
        <v>22</v>
      </c>
      <c r="L771" s="5">
        <v>0</v>
      </c>
      <c r="M771" s="6">
        <v>5.2843093472111615</v>
      </c>
      <c r="O771" s="8">
        <f t="shared" si="11"/>
        <v>0</v>
      </c>
    </row>
    <row r="772" spans="9:15">
      <c r="I772" s="2"/>
      <c r="J772" s="4">
        <v>32</v>
      </c>
      <c r="K772" s="4">
        <v>23</v>
      </c>
      <c r="L772" s="5">
        <v>0</v>
      </c>
      <c r="M772" s="6">
        <v>4.7221034277072134</v>
      </c>
      <c r="O772" s="8">
        <f t="shared" si="11"/>
        <v>0</v>
      </c>
    </row>
    <row r="773" spans="9:15">
      <c r="I773" s="2"/>
      <c r="J773" s="4">
        <v>32</v>
      </c>
      <c r="K773" s="4">
        <v>24</v>
      </c>
      <c r="L773" s="5">
        <v>0</v>
      </c>
      <c r="M773" s="6">
        <v>4.1579402953976317</v>
      </c>
      <c r="O773" s="8">
        <f t="shared" si="11"/>
        <v>0</v>
      </c>
    </row>
    <row r="774" spans="9:15">
      <c r="I774" s="2"/>
      <c r="J774" s="4">
        <v>33</v>
      </c>
      <c r="K774" s="4">
        <v>1</v>
      </c>
      <c r="L774" s="5">
        <v>0</v>
      </c>
      <c r="M774" s="6">
        <v>2.5313013804589697</v>
      </c>
      <c r="O774" s="8">
        <f t="shared" si="11"/>
        <v>0</v>
      </c>
    </row>
    <row r="775" spans="9:15">
      <c r="I775" s="2"/>
      <c r="J775" s="4">
        <v>33</v>
      </c>
      <c r="K775" s="4">
        <v>2</v>
      </c>
      <c r="L775" s="5">
        <v>0</v>
      </c>
      <c r="M775" s="6">
        <v>2.3158998170307559</v>
      </c>
      <c r="O775" s="8">
        <f t="shared" ref="O775:O838" si="12">$B$7*L775*$B$6*(1-(M775+0.03125*L775-$B$10)*0.0035)/1000</f>
        <v>0</v>
      </c>
    </row>
    <row r="776" spans="9:15">
      <c r="I776" s="2"/>
      <c r="J776" s="4">
        <v>33</v>
      </c>
      <c r="K776" s="4">
        <v>3</v>
      </c>
      <c r="L776" s="5">
        <v>0</v>
      </c>
      <c r="M776" s="6">
        <v>2.125699821917943</v>
      </c>
      <c r="O776" s="8">
        <f t="shared" si="12"/>
        <v>0</v>
      </c>
    </row>
    <row r="777" spans="9:15">
      <c r="I777" s="2"/>
      <c r="J777" s="4">
        <v>33</v>
      </c>
      <c r="K777" s="4">
        <v>4</v>
      </c>
      <c r="L777" s="5">
        <v>0</v>
      </c>
      <c r="M777" s="6">
        <v>1.9678652523311984</v>
      </c>
      <c r="O777" s="8">
        <f t="shared" si="12"/>
        <v>0</v>
      </c>
    </row>
    <row r="778" spans="9:15">
      <c r="I778" s="2"/>
      <c r="J778" s="4">
        <v>33</v>
      </c>
      <c r="K778" s="4">
        <v>5</v>
      </c>
      <c r="L778" s="5">
        <v>0</v>
      </c>
      <c r="M778" s="6">
        <v>1.8483409260858765</v>
      </c>
      <c r="O778" s="8">
        <f t="shared" si="12"/>
        <v>0</v>
      </c>
    </row>
    <row r="779" spans="9:15">
      <c r="I779" s="2"/>
      <c r="J779" s="4">
        <v>33</v>
      </c>
      <c r="K779" s="4">
        <v>6</v>
      </c>
      <c r="L779" s="5">
        <v>0</v>
      </c>
      <c r="M779" s="6">
        <v>1.7716287108393087</v>
      </c>
      <c r="O779" s="8">
        <f t="shared" si="12"/>
        <v>0</v>
      </c>
    </row>
    <row r="780" spans="9:15">
      <c r="I780" s="2"/>
      <c r="J780" s="4">
        <v>33</v>
      </c>
      <c r="K780" s="4">
        <v>7</v>
      </c>
      <c r="L780" s="5">
        <v>0</v>
      </c>
      <c r="M780" s="6">
        <v>1.7406179618515438</v>
      </c>
      <c r="O780" s="8">
        <f t="shared" si="12"/>
        <v>0</v>
      </c>
    </row>
    <row r="781" spans="9:15">
      <c r="I781" s="2"/>
      <c r="J781" s="4">
        <v>33</v>
      </c>
      <c r="K781" s="4">
        <v>8</v>
      </c>
      <c r="L781" s="5">
        <v>284.26512165292047</v>
      </c>
      <c r="M781" s="6">
        <v>1.8095568858541111</v>
      </c>
      <c r="O781" s="8">
        <f t="shared" si="12"/>
        <v>52.187600278856593</v>
      </c>
    </row>
    <row r="782" spans="9:15">
      <c r="I782" s="2"/>
      <c r="J782" s="4">
        <v>33</v>
      </c>
      <c r="K782" s="4">
        <v>9</v>
      </c>
      <c r="L782" s="5">
        <v>456.3843728295937</v>
      </c>
      <c r="M782" s="6">
        <v>2.0628154784667361</v>
      </c>
      <c r="O782" s="8">
        <f t="shared" si="12"/>
        <v>82.213753059191461</v>
      </c>
    </row>
    <row r="783" spans="9:15">
      <c r="I783" s="2"/>
      <c r="J783" s="4">
        <v>33</v>
      </c>
      <c r="K783" s="4">
        <v>10</v>
      </c>
      <c r="L783" s="5">
        <v>584.16614194769181</v>
      </c>
      <c r="M783" s="6">
        <v>2.4622566795987204</v>
      </c>
      <c r="O783" s="8">
        <f t="shared" si="12"/>
        <v>103.66236126991058</v>
      </c>
    </row>
    <row r="784" spans="9:15">
      <c r="I784" s="2"/>
      <c r="J784" s="4">
        <v>33</v>
      </c>
      <c r="K784" s="4">
        <v>11</v>
      </c>
      <c r="L784" s="5">
        <v>663.1891798484013</v>
      </c>
      <c r="M784" s="6">
        <v>2.9445619717862308</v>
      </c>
      <c r="O784" s="8">
        <f t="shared" si="12"/>
        <v>116.48740378986119</v>
      </c>
    </row>
    <row r="785" spans="9:15">
      <c r="I785" s="2"/>
      <c r="J785" s="4">
        <v>33</v>
      </c>
      <c r="K785" s="4">
        <v>12</v>
      </c>
      <c r="L785" s="5">
        <v>689.97886493303588</v>
      </c>
      <c r="M785" s="6">
        <v>3.433277408917228</v>
      </c>
      <c r="O785" s="8">
        <f t="shared" si="12"/>
        <v>120.63313656436836</v>
      </c>
    </row>
    <row r="786" spans="9:15">
      <c r="I786" s="2"/>
      <c r="J786" s="4">
        <v>33</v>
      </c>
      <c r="K786" s="4">
        <v>13</v>
      </c>
      <c r="L786" s="5">
        <v>663.1891798484013</v>
      </c>
      <c r="M786" s="6">
        <v>3.8509329231741503</v>
      </c>
      <c r="O786" s="8">
        <f t="shared" si="12"/>
        <v>116.11958419279486</v>
      </c>
    </row>
    <row r="787" spans="9:15">
      <c r="I787" s="2"/>
      <c r="J787" s="4">
        <v>33</v>
      </c>
      <c r="K787" s="4">
        <v>14</v>
      </c>
      <c r="L787" s="5">
        <v>584.16614194769181</v>
      </c>
      <c r="M787" s="6">
        <v>4.1313227052954629</v>
      </c>
      <c r="O787" s="8">
        <f t="shared" si="12"/>
        <v>103.06573639954983</v>
      </c>
    </row>
    <row r="788" spans="9:15">
      <c r="I788" s="2"/>
      <c r="J788" s="4">
        <v>33</v>
      </c>
      <c r="K788" s="4">
        <v>15</v>
      </c>
      <c r="L788" s="5">
        <v>456.3843728295937</v>
      </c>
      <c r="M788" s="6">
        <v>4.2300000000000004</v>
      </c>
      <c r="O788" s="8">
        <f t="shared" si="12"/>
        <v>81.60852631655095</v>
      </c>
    </row>
    <row r="789" spans="9:15">
      <c r="I789" s="2"/>
      <c r="J789" s="4">
        <v>33</v>
      </c>
      <c r="K789" s="4">
        <v>16</v>
      </c>
      <c r="L789" s="5">
        <v>284.26512165292047</v>
      </c>
      <c r="M789" s="6">
        <v>4.1313227052954629</v>
      </c>
      <c r="O789" s="8">
        <f t="shared" si="12"/>
        <v>51.783737858221514</v>
      </c>
    </row>
    <row r="790" spans="9:15">
      <c r="I790" s="2"/>
      <c r="J790" s="4">
        <v>33</v>
      </c>
      <c r="K790" s="4">
        <v>17</v>
      </c>
      <c r="L790" s="5">
        <v>0</v>
      </c>
      <c r="M790" s="6">
        <v>4.1370975899079774</v>
      </c>
      <c r="O790" s="8">
        <f t="shared" si="12"/>
        <v>0</v>
      </c>
    </row>
    <row r="791" spans="9:15">
      <c r="I791" s="2"/>
      <c r="J791" s="4">
        <v>33</v>
      </c>
      <c r="K791" s="4">
        <v>18</v>
      </c>
      <c r="L791" s="5">
        <v>0</v>
      </c>
      <c r="M791" s="6">
        <v>4.0242479578879777</v>
      </c>
      <c r="O791" s="8">
        <f t="shared" si="12"/>
        <v>0</v>
      </c>
    </row>
    <row r="792" spans="9:15">
      <c r="I792" s="2"/>
      <c r="J792" s="4">
        <v>33</v>
      </c>
      <c r="K792" s="4">
        <v>19</v>
      </c>
      <c r="L792" s="5">
        <v>0</v>
      </c>
      <c r="M792" s="6">
        <v>3.8722551914405932</v>
      </c>
      <c r="O792" s="8">
        <f t="shared" si="12"/>
        <v>0</v>
      </c>
    </row>
    <row r="793" spans="9:15">
      <c r="I793" s="2"/>
      <c r="J793" s="4">
        <v>33</v>
      </c>
      <c r="K793" s="4">
        <v>20</v>
      </c>
      <c r="L793" s="5">
        <v>0</v>
      </c>
      <c r="M793" s="6">
        <v>3.6868440776523719</v>
      </c>
      <c r="O793" s="8">
        <f t="shared" si="12"/>
        <v>0</v>
      </c>
    </row>
    <row r="794" spans="9:15">
      <c r="I794" s="2"/>
      <c r="J794" s="4">
        <v>33</v>
      </c>
      <c r="K794" s="4">
        <v>21</v>
      </c>
      <c r="L794" s="5">
        <v>0</v>
      </c>
      <c r="M794" s="6">
        <v>3.4749981011635858</v>
      </c>
      <c r="O794" s="8">
        <f t="shared" si="12"/>
        <v>0</v>
      </c>
    </row>
    <row r="795" spans="9:15">
      <c r="I795" s="2"/>
      <c r="J795" s="4">
        <v>33</v>
      </c>
      <c r="K795" s="4">
        <v>22</v>
      </c>
      <c r="L795" s="5">
        <v>0</v>
      </c>
      <c r="M795" s="6">
        <v>3.2446964121593869</v>
      </c>
      <c r="O795" s="8">
        <f t="shared" si="12"/>
        <v>0</v>
      </c>
    </row>
    <row r="796" spans="9:15">
      <c r="I796" s="2"/>
      <c r="J796" s="4">
        <v>33</v>
      </c>
      <c r="K796" s="4">
        <v>23</v>
      </c>
      <c r="L796" s="5">
        <v>0</v>
      </c>
      <c r="M796" s="6">
        <v>3.004613292752262</v>
      </c>
      <c r="O796" s="8">
        <f t="shared" si="12"/>
        <v>0</v>
      </c>
    </row>
    <row r="797" spans="9:15">
      <c r="I797" s="2"/>
      <c r="J797" s="4">
        <v>33</v>
      </c>
      <c r="K797" s="4">
        <v>24</v>
      </c>
      <c r="L797" s="5">
        <v>0</v>
      </c>
      <c r="M797" s="6">
        <v>2.7637914413140194</v>
      </c>
      <c r="O797" s="8">
        <f t="shared" si="12"/>
        <v>0</v>
      </c>
    </row>
    <row r="798" spans="9:15">
      <c r="I798" s="2"/>
      <c r="J798" s="4">
        <v>34</v>
      </c>
      <c r="K798" s="4">
        <v>1</v>
      </c>
      <c r="L798" s="5">
        <v>0</v>
      </c>
      <c r="M798" s="6">
        <v>3.919541852098932</v>
      </c>
      <c r="O798" s="8">
        <f t="shared" si="12"/>
        <v>0</v>
      </c>
    </row>
    <row r="799" spans="9:15">
      <c r="I799" s="2"/>
      <c r="J799" s="4">
        <v>34</v>
      </c>
      <c r="K799" s="4">
        <v>2</v>
      </c>
      <c r="L799" s="5">
        <v>0</v>
      </c>
      <c r="M799" s="6">
        <v>3.55623605634573</v>
      </c>
      <c r="O799" s="8">
        <f t="shared" si="12"/>
        <v>0</v>
      </c>
    </row>
    <row r="800" spans="9:15">
      <c r="I800" s="2"/>
      <c r="J800" s="4">
        <v>34</v>
      </c>
      <c r="K800" s="4">
        <v>3</v>
      </c>
      <c r="L800" s="5">
        <v>0</v>
      </c>
      <c r="M800" s="6">
        <v>3.2357495567674519</v>
      </c>
      <c r="O800" s="8">
        <f t="shared" si="12"/>
        <v>0</v>
      </c>
    </row>
    <row r="801" spans="9:15">
      <c r="I801" s="2"/>
      <c r="J801" s="4">
        <v>34</v>
      </c>
      <c r="K801" s="4">
        <v>4</v>
      </c>
      <c r="L801" s="5">
        <v>0</v>
      </c>
      <c r="M801" s="6">
        <v>2.9701862894808837</v>
      </c>
      <c r="O801" s="8">
        <f t="shared" si="12"/>
        <v>0</v>
      </c>
    </row>
    <row r="802" spans="9:15">
      <c r="I802" s="2"/>
      <c r="J802" s="4">
        <v>34</v>
      </c>
      <c r="K802" s="4">
        <v>5</v>
      </c>
      <c r="L802" s="5">
        <v>0</v>
      </c>
      <c r="M802" s="6">
        <v>2.7695758838976579</v>
      </c>
      <c r="O802" s="8">
        <f t="shared" si="12"/>
        <v>0</v>
      </c>
    </row>
    <row r="803" spans="9:15">
      <c r="I803" s="2"/>
      <c r="J803" s="4">
        <v>34</v>
      </c>
      <c r="K803" s="4">
        <v>6</v>
      </c>
      <c r="L803" s="5">
        <v>0</v>
      </c>
      <c r="M803" s="6">
        <v>2.6414948698770271</v>
      </c>
      <c r="O803" s="8">
        <f t="shared" si="12"/>
        <v>0</v>
      </c>
    </row>
    <row r="804" spans="9:15">
      <c r="I804" s="2"/>
      <c r="J804" s="4">
        <v>34</v>
      </c>
      <c r="K804" s="4">
        <v>7</v>
      </c>
      <c r="L804" s="5">
        <v>0</v>
      </c>
      <c r="M804" s="6">
        <v>2.5907805320269812</v>
      </c>
      <c r="O804" s="8">
        <f t="shared" si="12"/>
        <v>0</v>
      </c>
    </row>
    <row r="805" spans="9:15">
      <c r="I805" s="2"/>
      <c r="J805" s="4">
        <v>34</v>
      </c>
      <c r="K805" s="4">
        <v>8</v>
      </c>
      <c r="L805" s="5">
        <v>279.05808397487135</v>
      </c>
      <c r="M805" s="6">
        <v>2.7128261959985656</v>
      </c>
      <c r="O805" s="8">
        <f t="shared" si="12"/>
        <v>51.105195645831039</v>
      </c>
    </row>
    <row r="806" spans="9:15">
      <c r="I806" s="2"/>
      <c r="J806" s="4">
        <v>34</v>
      </c>
      <c r="K806" s="4">
        <v>9</v>
      </c>
      <c r="L806" s="5">
        <v>447.70790779952813</v>
      </c>
      <c r="M806" s="6">
        <v>3.144048669989842</v>
      </c>
      <c r="O806" s="8">
        <f t="shared" si="12"/>
        <v>80.428829090915286</v>
      </c>
    </row>
    <row r="807" spans="9:15">
      <c r="I807" s="2"/>
      <c r="J807" s="4">
        <v>34</v>
      </c>
      <c r="K807" s="4">
        <v>10</v>
      </c>
      <c r="L807" s="5">
        <v>572.96169012829932</v>
      </c>
      <c r="M807" s="6">
        <v>3.8189790000910202</v>
      </c>
      <c r="O807" s="8">
        <f t="shared" si="12"/>
        <v>101.3211791748467</v>
      </c>
    </row>
    <row r="808" spans="9:15">
      <c r="I808" s="2"/>
      <c r="J808" s="4">
        <v>34</v>
      </c>
      <c r="K808" s="4">
        <v>11</v>
      </c>
      <c r="L808" s="5">
        <v>650.44112993563067</v>
      </c>
      <c r="M808" s="6">
        <v>4.6312193841336287</v>
      </c>
      <c r="O808" s="8">
        <f t="shared" si="12"/>
        <v>113.73548783939898</v>
      </c>
    </row>
    <row r="809" spans="9:15">
      <c r="I809" s="2"/>
      <c r="J809" s="4">
        <v>34</v>
      </c>
      <c r="K809" s="4">
        <v>12</v>
      </c>
      <c r="L809" s="5">
        <v>676.71029475398552</v>
      </c>
      <c r="M809" s="6">
        <v>5.4527260999135496</v>
      </c>
      <c r="O809" s="8">
        <f t="shared" si="12"/>
        <v>117.64877969649822</v>
      </c>
    </row>
    <row r="810" spans="9:15">
      <c r="I810" s="2"/>
      <c r="J810" s="4">
        <v>34</v>
      </c>
      <c r="K810" s="4">
        <v>13</v>
      </c>
      <c r="L810" s="5">
        <v>650.44112993563067</v>
      </c>
      <c r="M810" s="6">
        <v>6.1539946561857084</v>
      </c>
      <c r="O810" s="8">
        <f t="shared" si="12"/>
        <v>113.12940042541491</v>
      </c>
    </row>
    <row r="811" spans="9:15">
      <c r="I811" s="2"/>
      <c r="J811" s="4">
        <v>34</v>
      </c>
      <c r="K811" s="4">
        <v>14</v>
      </c>
      <c r="L811" s="5">
        <v>572.96169012829932</v>
      </c>
      <c r="M811" s="6">
        <v>6.6244752231535537</v>
      </c>
      <c r="O811" s="8">
        <f t="shared" si="12"/>
        <v>100.3375605868236</v>
      </c>
    </row>
    <row r="812" spans="9:15">
      <c r="I812" s="2"/>
      <c r="J812" s="4">
        <v>34</v>
      </c>
      <c r="K812" s="4">
        <v>15</v>
      </c>
      <c r="L812" s="5">
        <v>447.70790779952813</v>
      </c>
      <c r="M812" s="6">
        <v>6.7899999999999991</v>
      </c>
      <c r="O812" s="8">
        <f t="shared" si="12"/>
        <v>79.429986422018786</v>
      </c>
    </row>
    <row r="813" spans="9:15">
      <c r="I813" s="2"/>
      <c r="J813" s="4">
        <v>34</v>
      </c>
      <c r="K813" s="4">
        <v>16</v>
      </c>
      <c r="L813" s="5">
        <v>279.05808397487135</v>
      </c>
      <c r="M813" s="6">
        <v>6.6244752231535537</v>
      </c>
      <c r="O813" s="8">
        <f t="shared" si="12"/>
        <v>50.437242587099007</v>
      </c>
    </row>
    <row r="814" spans="9:15">
      <c r="I814" s="2"/>
      <c r="J814" s="4">
        <v>34</v>
      </c>
      <c r="K814" s="4">
        <v>17</v>
      </c>
      <c r="L814" s="5">
        <v>0</v>
      </c>
      <c r="M814" s="6">
        <v>6.6328746887112127</v>
      </c>
      <c r="O814" s="8">
        <f t="shared" si="12"/>
        <v>0</v>
      </c>
    </row>
    <row r="815" spans="9:15">
      <c r="I815" s="2"/>
      <c r="J815" s="4">
        <v>34</v>
      </c>
      <c r="K815" s="4">
        <v>18</v>
      </c>
      <c r="L815" s="5">
        <v>0</v>
      </c>
      <c r="M815" s="6">
        <v>6.4420278378047611</v>
      </c>
      <c r="O815" s="8">
        <f t="shared" si="12"/>
        <v>0</v>
      </c>
    </row>
    <row r="816" spans="9:15">
      <c r="I816" s="2"/>
      <c r="J816" s="4">
        <v>34</v>
      </c>
      <c r="K816" s="4">
        <v>19</v>
      </c>
      <c r="L816" s="5">
        <v>0</v>
      </c>
      <c r="M816" s="6">
        <v>6.1850114819378037</v>
      </c>
      <c r="O816" s="8">
        <f t="shared" si="12"/>
        <v>0</v>
      </c>
    </row>
    <row r="817" spans="9:15">
      <c r="I817" s="2"/>
      <c r="J817" s="4">
        <v>34</v>
      </c>
      <c r="K817" s="4">
        <v>20</v>
      </c>
      <c r="L817" s="5">
        <v>0</v>
      </c>
      <c r="M817" s="6">
        <v>5.8715324560518338</v>
      </c>
      <c r="O817" s="8">
        <f t="shared" si="12"/>
        <v>0</v>
      </c>
    </row>
    <row r="818" spans="9:15">
      <c r="I818" s="2"/>
      <c r="J818" s="4">
        <v>34</v>
      </c>
      <c r="K818" s="4">
        <v>21</v>
      </c>
      <c r="L818" s="5">
        <v>0</v>
      </c>
      <c r="M818" s="6">
        <v>5.5134300423265019</v>
      </c>
      <c r="O818" s="8">
        <f t="shared" si="12"/>
        <v>0</v>
      </c>
    </row>
    <row r="819" spans="9:15">
      <c r="I819" s="2"/>
      <c r="J819" s="4">
        <v>34</v>
      </c>
      <c r="K819" s="4">
        <v>22</v>
      </c>
      <c r="L819" s="5">
        <v>0</v>
      </c>
      <c r="M819" s="6">
        <v>5.1242288314846691</v>
      </c>
      <c r="O819" s="8">
        <f t="shared" si="12"/>
        <v>0</v>
      </c>
    </row>
    <row r="820" spans="9:15">
      <c r="I820" s="2"/>
      <c r="J820" s="4">
        <v>34</v>
      </c>
      <c r="K820" s="4">
        <v>23</v>
      </c>
      <c r="L820" s="5">
        <v>0</v>
      </c>
      <c r="M820" s="6">
        <v>4.7186279344055899</v>
      </c>
      <c r="O820" s="8">
        <f t="shared" si="12"/>
        <v>0</v>
      </c>
    </row>
    <row r="821" spans="9:15">
      <c r="I821" s="2"/>
      <c r="J821" s="4">
        <v>34</v>
      </c>
      <c r="K821" s="4">
        <v>24</v>
      </c>
      <c r="L821" s="5">
        <v>0</v>
      </c>
      <c r="M821" s="6">
        <v>4.3119458351864619</v>
      </c>
      <c r="O821" s="8">
        <f t="shared" si="12"/>
        <v>0</v>
      </c>
    </row>
    <row r="822" spans="9:15">
      <c r="I822" s="2"/>
      <c r="J822" s="4">
        <v>35</v>
      </c>
      <c r="K822" s="4">
        <v>1</v>
      </c>
      <c r="L822" s="5">
        <v>0</v>
      </c>
      <c r="M822" s="6">
        <v>1.1695051867802491</v>
      </c>
      <c r="O822" s="8">
        <f t="shared" si="12"/>
        <v>0</v>
      </c>
    </row>
    <row r="823" spans="9:15">
      <c r="I823" s="2"/>
      <c r="J823" s="4">
        <v>35</v>
      </c>
      <c r="K823" s="4">
        <v>2</v>
      </c>
      <c r="L823" s="5">
        <v>0</v>
      </c>
      <c r="M823" s="6">
        <v>0.70329711728277755</v>
      </c>
      <c r="O823" s="8">
        <f t="shared" si="12"/>
        <v>0</v>
      </c>
    </row>
    <row r="824" spans="9:15">
      <c r="I824" s="2"/>
      <c r="J824" s="4">
        <v>35</v>
      </c>
      <c r="K824" s="4">
        <v>3</v>
      </c>
      <c r="L824" s="5">
        <v>0</v>
      </c>
      <c r="M824" s="6">
        <v>0.29244594133116841</v>
      </c>
      <c r="O824" s="8">
        <f t="shared" si="12"/>
        <v>0</v>
      </c>
    </row>
    <row r="825" spans="9:15">
      <c r="I825" s="2"/>
      <c r="J825" s="4">
        <v>35</v>
      </c>
      <c r="K825" s="4">
        <v>4</v>
      </c>
      <c r="L825" s="5">
        <v>0</v>
      </c>
      <c r="M825" s="6">
        <v>-4.7488787160266277E-2</v>
      </c>
      <c r="O825" s="8">
        <f t="shared" si="12"/>
        <v>0</v>
      </c>
    </row>
    <row r="826" spans="9:15">
      <c r="I826" s="2"/>
      <c r="J826" s="4">
        <v>35</v>
      </c>
      <c r="K826" s="4">
        <v>5</v>
      </c>
      <c r="L826" s="5">
        <v>0</v>
      </c>
      <c r="M826" s="6">
        <v>-0.30363322713932828</v>
      </c>
      <c r="O826" s="8">
        <f t="shared" si="12"/>
        <v>0</v>
      </c>
    </row>
    <row r="827" spans="9:15">
      <c r="I827" s="2"/>
      <c r="J827" s="4">
        <v>35</v>
      </c>
      <c r="K827" s="4">
        <v>6</v>
      </c>
      <c r="L827" s="5">
        <v>0</v>
      </c>
      <c r="M827" s="6">
        <v>-0.46628680220027974</v>
      </c>
      <c r="O827" s="8">
        <f t="shared" si="12"/>
        <v>0</v>
      </c>
    </row>
    <row r="828" spans="9:15">
      <c r="I828" s="2"/>
      <c r="J828" s="4">
        <v>35</v>
      </c>
      <c r="K828" s="4">
        <v>7</v>
      </c>
      <c r="L828" s="5">
        <v>0</v>
      </c>
      <c r="M828" s="6">
        <v>-0.52928957604829296</v>
      </c>
      <c r="O828" s="8">
        <f t="shared" si="12"/>
        <v>0</v>
      </c>
    </row>
    <row r="829" spans="9:15">
      <c r="I829" s="2"/>
      <c r="J829" s="4">
        <v>35</v>
      </c>
      <c r="K829" s="4">
        <v>8</v>
      </c>
      <c r="L829" s="5">
        <v>96.1378099277823</v>
      </c>
      <c r="M829" s="6">
        <v>-0.36511346500501718</v>
      </c>
      <c r="O829" s="8">
        <f t="shared" si="12"/>
        <v>18.123508102321722</v>
      </c>
    </row>
    <row r="830" spans="9:15">
      <c r="I830" s="2"/>
      <c r="J830" s="4">
        <v>35</v>
      </c>
      <c r="K830" s="4">
        <v>9</v>
      </c>
      <c r="L830" s="5">
        <v>164.51672844379442</v>
      </c>
      <c r="M830" s="6">
        <v>0.19343557767354125</v>
      </c>
      <c r="O830" s="8">
        <f t="shared" si="12"/>
        <v>30.742677289433644</v>
      </c>
    </row>
    <row r="831" spans="9:15">
      <c r="I831" s="2"/>
      <c r="J831" s="4">
        <v>35</v>
      </c>
      <c r="K831" s="4">
        <v>10</v>
      </c>
      <c r="L831" s="5">
        <v>215.97987445624756</v>
      </c>
      <c r="M831" s="6">
        <v>1.061056442851287</v>
      </c>
      <c r="O831" s="8">
        <f t="shared" si="12"/>
        <v>40.032207920203042</v>
      </c>
    </row>
    <row r="832" spans="9:15">
      <c r="I832" s="2"/>
      <c r="J832" s="4">
        <v>35</v>
      </c>
      <c r="K832" s="4">
        <v>11</v>
      </c>
      <c r="L832" s="5">
        <v>248.02753737369795</v>
      </c>
      <c r="M832" s="6">
        <v>2.1017367542639018</v>
      </c>
      <c r="O832" s="8">
        <f t="shared" si="12"/>
        <v>45.662348447309</v>
      </c>
    </row>
    <row r="833" spans="9:15">
      <c r="I833" s="2"/>
      <c r="J833" s="4">
        <v>35</v>
      </c>
      <c r="K833" s="4">
        <v>12</v>
      </c>
      <c r="L833" s="5">
        <v>258.92045209641105</v>
      </c>
      <c r="M833" s="6">
        <v>3.1523345131793468</v>
      </c>
      <c r="O833" s="8">
        <f t="shared" si="12"/>
        <v>47.447368387451462</v>
      </c>
    </row>
    <row r="834" spans="9:15">
      <c r="I834" s="2"/>
      <c r="J834" s="4">
        <v>35</v>
      </c>
      <c r="K834" s="4">
        <v>13</v>
      </c>
      <c r="L834" s="5">
        <v>248.02753737369795</v>
      </c>
      <c r="M834" s="6">
        <v>4.0481530145929749</v>
      </c>
      <c r="O834" s="8">
        <f t="shared" si="12"/>
        <v>45.366937163904112</v>
      </c>
    </row>
    <row r="835" spans="9:15">
      <c r="I835" s="2"/>
      <c r="J835" s="4">
        <v>35</v>
      </c>
      <c r="K835" s="4">
        <v>14</v>
      </c>
      <c r="L835" s="5">
        <v>215.97987445624756</v>
      </c>
      <c r="M835" s="6">
        <v>4.6487594865775623</v>
      </c>
      <c r="O835" s="8">
        <f t="shared" si="12"/>
        <v>39.558051945239896</v>
      </c>
    </row>
    <row r="836" spans="9:15">
      <c r="I836" s="2"/>
      <c r="J836" s="4">
        <v>35</v>
      </c>
      <c r="K836" s="4">
        <v>15</v>
      </c>
      <c r="L836" s="5">
        <v>164.51672844379442</v>
      </c>
      <c r="M836" s="6">
        <v>4.8600000000000003</v>
      </c>
      <c r="O836" s="8">
        <f t="shared" si="12"/>
        <v>30.272892680400176</v>
      </c>
    </row>
    <row r="837" spans="9:15">
      <c r="I837" s="2"/>
      <c r="J837" s="4">
        <v>35</v>
      </c>
      <c r="K837" s="4">
        <v>16</v>
      </c>
      <c r="L837" s="5">
        <v>96.1378099277823</v>
      </c>
      <c r="M837" s="6">
        <v>4.6487594865775623</v>
      </c>
      <c r="O837" s="8">
        <f t="shared" si="12"/>
        <v>17.828550901174715</v>
      </c>
    </row>
    <row r="838" spans="9:15">
      <c r="I838" s="2"/>
      <c r="J838" s="4">
        <v>35</v>
      </c>
      <c r="K838" s="4">
        <v>17</v>
      </c>
      <c r="L838" s="5">
        <v>0</v>
      </c>
      <c r="M838" s="6">
        <v>4.6578052211759395</v>
      </c>
      <c r="O838" s="8">
        <f t="shared" si="12"/>
        <v>0</v>
      </c>
    </row>
    <row r="839" spans="9:15">
      <c r="I839" s="2"/>
      <c r="J839" s="4">
        <v>35</v>
      </c>
      <c r="K839" s="4">
        <v>18</v>
      </c>
      <c r="L839" s="5">
        <v>0</v>
      </c>
      <c r="M839" s="6">
        <v>4.4122360056207297</v>
      </c>
      <c r="O839" s="8">
        <f t="shared" ref="O839:O902" si="13">$B$7*L839*$B$6*(1-(M839+0.03125*L839-$B$10)*0.0035)/1000</f>
        <v>0</v>
      </c>
    </row>
    <row r="840" spans="9:15">
      <c r="I840" s="2"/>
      <c r="J840" s="4">
        <v>35</v>
      </c>
      <c r="K840" s="4">
        <v>19</v>
      </c>
      <c r="L840" s="5">
        <v>0</v>
      </c>
      <c r="M840" s="6">
        <v>4.0815605719643955</v>
      </c>
      <c r="O840" s="8">
        <f t="shared" si="13"/>
        <v>0</v>
      </c>
    </row>
    <row r="841" spans="9:15">
      <c r="I841" s="2"/>
      <c r="J841" s="4">
        <v>35</v>
      </c>
      <c r="K841" s="4">
        <v>20</v>
      </c>
      <c r="L841" s="5">
        <v>0</v>
      </c>
      <c r="M841" s="6">
        <v>3.678302097793559</v>
      </c>
      <c r="O841" s="8">
        <f t="shared" si="13"/>
        <v>0</v>
      </c>
    </row>
    <row r="842" spans="9:15">
      <c r="I842" s="2"/>
      <c r="J842" s="4">
        <v>35</v>
      </c>
      <c r="K842" s="4">
        <v>21</v>
      </c>
      <c r="L842" s="5">
        <v>0</v>
      </c>
      <c r="M842" s="6">
        <v>3.2177325899504345</v>
      </c>
      <c r="O842" s="8">
        <f t="shared" si="13"/>
        <v>0</v>
      </c>
    </row>
    <row r="843" spans="9:15">
      <c r="I843" s="2"/>
      <c r="J843" s="4">
        <v>35</v>
      </c>
      <c r="K843" s="4">
        <v>22</v>
      </c>
      <c r="L843" s="5">
        <v>0</v>
      </c>
      <c r="M843" s="6">
        <v>2.7172945105917274</v>
      </c>
      <c r="O843" s="8">
        <f t="shared" si="13"/>
        <v>0</v>
      </c>
    </row>
    <row r="844" spans="9:15">
      <c r="I844" s="2"/>
      <c r="J844" s="4">
        <v>35</v>
      </c>
      <c r="K844" s="4">
        <v>23</v>
      </c>
      <c r="L844" s="5">
        <v>0</v>
      </c>
      <c r="M844" s="6">
        <v>2.1959402048300478</v>
      </c>
      <c r="O844" s="8">
        <f t="shared" si="13"/>
        <v>0</v>
      </c>
    </row>
    <row r="845" spans="9:15">
      <c r="I845" s="2"/>
      <c r="J845" s="4">
        <v>35</v>
      </c>
      <c r="K845" s="4">
        <v>24</v>
      </c>
      <c r="L845" s="5">
        <v>0</v>
      </c>
      <c r="M845" s="6">
        <v>1.6734141468297197</v>
      </c>
      <c r="O845" s="8">
        <f t="shared" si="13"/>
        <v>0</v>
      </c>
    </row>
    <row r="846" spans="9:15">
      <c r="I846" s="2"/>
      <c r="J846" s="4">
        <v>36</v>
      </c>
      <c r="K846" s="4">
        <v>1</v>
      </c>
      <c r="L846" s="5">
        <v>0</v>
      </c>
      <c r="M846" s="6">
        <v>-0.28640922615735787</v>
      </c>
      <c r="O846" s="8">
        <f t="shared" si="13"/>
        <v>0</v>
      </c>
    </row>
    <row r="847" spans="9:15">
      <c r="I847" s="2"/>
      <c r="J847" s="4">
        <v>36</v>
      </c>
      <c r="K847" s="4">
        <v>2</v>
      </c>
      <c r="L847" s="5">
        <v>0</v>
      </c>
      <c r="M847" s="6">
        <v>-0.73354949923227275</v>
      </c>
      <c r="O847" s="8">
        <f t="shared" si="13"/>
        <v>0</v>
      </c>
    </row>
    <row r="848" spans="9:15">
      <c r="I848" s="2"/>
      <c r="J848" s="4">
        <v>36</v>
      </c>
      <c r="K848" s="4">
        <v>3</v>
      </c>
      <c r="L848" s="5">
        <v>0</v>
      </c>
      <c r="M848" s="6">
        <v>-1.1271969909111439</v>
      </c>
      <c r="O848" s="8">
        <f t="shared" si="13"/>
        <v>0</v>
      </c>
    </row>
    <row r="849" spans="9:15">
      <c r="I849" s="2"/>
      <c r="J849" s="4">
        <v>36</v>
      </c>
      <c r="K849" s="4">
        <v>4</v>
      </c>
      <c r="L849" s="5">
        <v>0</v>
      </c>
      <c r="M849" s="6">
        <v>-1.4524020673820544</v>
      </c>
      <c r="O849" s="8">
        <f t="shared" si="13"/>
        <v>0</v>
      </c>
    </row>
    <row r="850" spans="9:15">
      <c r="I850" s="2"/>
      <c r="J850" s="4">
        <v>36</v>
      </c>
      <c r="K850" s="4">
        <v>5</v>
      </c>
      <c r="L850" s="5">
        <v>0</v>
      </c>
      <c r="M850" s="6">
        <v>-1.6968143468699788</v>
      </c>
      <c r="O850" s="8">
        <f t="shared" si="13"/>
        <v>0</v>
      </c>
    </row>
    <row r="851" spans="9:15">
      <c r="I851" s="2"/>
      <c r="J851" s="4">
        <v>36</v>
      </c>
      <c r="K851" s="4">
        <v>6</v>
      </c>
      <c r="L851" s="5">
        <v>0</v>
      </c>
      <c r="M851" s="6">
        <v>-1.8511517326901465</v>
      </c>
      <c r="O851" s="8">
        <f t="shared" si="13"/>
        <v>0</v>
      </c>
    </row>
    <row r="852" spans="9:15">
      <c r="I852" s="2"/>
      <c r="J852" s="4">
        <v>36</v>
      </c>
      <c r="K852" s="4">
        <v>7</v>
      </c>
      <c r="L852" s="5">
        <v>0</v>
      </c>
      <c r="M852" s="6">
        <v>-1.9095529213914451</v>
      </c>
      <c r="O852" s="8">
        <f t="shared" si="13"/>
        <v>0</v>
      </c>
    </row>
    <row r="853" spans="9:15">
      <c r="I853" s="2"/>
      <c r="J853" s="4">
        <v>36</v>
      </c>
      <c r="K853" s="4">
        <v>8</v>
      </c>
      <c r="L853" s="5">
        <v>197.18709329925517</v>
      </c>
      <c r="M853" s="6">
        <v>-1.7446911705781298</v>
      </c>
      <c r="O853" s="8">
        <f t="shared" si="13"/>
        <v>36.958344782823147</v>
      </c>
    </row>
    <row r="854" spans="9:15">
      <c r="I854" s="2"/>
      <c r="J854" s="4">
        <v>36</v>
      </c>
      <c r="K854" s="4">
        <v>9</v>
      </c>
      <c r="L854" s="5">
        <v>321.64953983878149</v>
      </c>
      <c r="M854" s="6">
        <v>-1.2040429565948672</v>
      </c>
      <c r="O854" s="8">
        <f t="shared" si="13"/>
        <v>59.414125812987955</v>
      </c>
    </row>
    <row r="855" spans="9:15">
      <c r="I855" s="2"/>
      <c r="J855" s="4">
        <v>36</v>
      </c>
      <c r="K855" s="4">
        <v>10</v>
      </c>
      <c r="L855" s="5">
        <v>414.53751328284585</v>
      </c>
      <c r="M855" s="6">
        <v>-0.37048073033151019</v>
      </c>
      <c r="O855" s="8">
        <f t="shared" si="13"/>
        <v>75.624350110855502</v>
      </c>
    </row>
    <row r="856" spans="9:15">
      <c r="I856" s="2"/>
      <c r="J856" s="4">
        <v>36</v>
      </c>
      <c r="K856" s="4">
        <v>11</v>
      </c>
      <c r="L856" s="5">
        <v>472.14333371994542</v>
      </c>
      <c r="M856" s="6">
        <v>0.62605592629711759</v>
      </c>
      <c r="O856" s="8">
        <f t="shared" si="13"/>
        <v>85.325412614166069</v>
      </c>
    </row>
    <row r="857" spans="9:15">
      <c r="I857" s="2"/>
      <c r="J857" s="4">
        <v>36</v>
      </c>
      <c r="K857" s="4">
        <v>12</v>
      </c>
      <c r="L857" s="5">
        <v>491.69346770523543</v>
      </c>
      <c r="M857" s="6">
        <v>1.6302222142523353</v>
      </c>
      <c r="O857" s="8">
        <f t="shared" si="13"/>
        <v>88.372553760067248</v>
      </c>
    </row>
    <row r="858" spans="9:15">
      <c r="I858" s="2"/>
      <c r="J858" s="4">
        <v>36</v>
      </c>
      <c r="K858" s="4">
        <v>13</v>
      </c>
      <c r="L858" s="5">
        <v>472.14333371994542</v>
      </c>
      <c r="M858" s="6">
        <v>2.4854839918483189</v>
      </c>
      <c r="O858" s="8">
        <f t="shared" si="13"/>
        <v>84.788201859918615</v>
      </c>
    </row>
    <row r="859" spans="9:15">
      <c r="I859" s="2"/>
      <c r="J859" s="4">
        <v>36</v>
      </c>
      <c r="K859" s="4">
        <v>14</v>
      </c>
      <c r="L859" s="5">
        <v>414.53751328284585</v>
      </c>
      <c r="M859" s="6">
        <v>3.0585190495282291</v>
      </c>
      <c r="O859" s="8">
        <f t="shared" si="13"/>
        <v>74.754543409723766</v>
      </c>
    </row>
    <row r="860" spans="9:15">
      <c r="I860" s="2"/>
      <c r="J860" s="4">
        <v>36</v>
      </c>
      <c r="K860" s="4">
        <v>15</v>
      </c>
      <c r="L860" s="5">
        <v>321.64953983878149</v>
      </c>
      <c r="M860" s="6">
        <v>3.26</v>
      </c>
      <c r="O860" s="8">
        <f t="shared" si="13"/>
        <v>58.535502436895825</v>
      </c>
    </row>
    <row r="861" spans="9:15">
      <c r="I861" s="2"/>
      <c r="J861" s="4">
        <v>36</v>
      </c>
      <c r="K861" s="4">
        <v>16</v>
      </c>
      <c r="L861" s="5">
        <v>197.18709329925517</v>
      </c>
      <c r="M861" s="6">
        <v>3.0585190495282291</v>
      </c>
      <c r="O861" s="8">
        <f t="shared" si="13"/>
        <v>36.378780605571343</v>
      </c>
    </row>
    <row r="862" spans="9:15">
      <c r="I862" s="2"/>
      <c r="J862" s="4">
        <v>36</v>
      </c>
      <c r="K862" s="4">
        <v>17</v>
      </c>
      <c r="L862" s="5">
        <v>0</v>
      </c>
      <c r="M862" s="6">
        <v>3.0655219517427579</v>
      </c>
      <c r="O862" s="8">
        <f t="shared" si="13"/>
        <v>0</v>
      </c>
    </row>
    <row r="863" spans="9:15">
      <c r="I863" s="2"/>
      <c r="J863" s="4">
        <v>36</v>
      </c>
      <c r="K863" s="4">
        <v>18</v>
      </c>
      <c r="L863" s="5">
        <v>0</v>
      </c>
      <c r="M863" s="6">
        <v>2.8293440922508752</v>
      </c>
      <c r="O863" s="8">
        <f t="shared" si="13"/>
        <v>0</v>
      </c>
    </row>
    <row r="864" spans="9:15">
      <c r="I864" s="2"/>
      <c r="J864" s="4">
        <v>36</v>
      </c>
      <c r="K864" s="4">
        <v>19</v>
      </c>
      <c r="L864" s="5">
        <v>0</v>
      </c>
      <c r="M864" s="6">
        <v>2.5113502528154781</v>
      </c>
      <c r="O864" s="8">
        <f t="shared" si="13"/>
        <v>0</v>
      </c>
    </row>
    <row r="865" spans="9:15">
      <c r="I865" s="2"/>
      <c r="J865" s="4">
        <v>36</v>
      </c>
      <c r="K865" s="4">
        <v>20</v>
      </c>
      <c r="L865" s="5">
        <v>0</v>
      </c>
      <c r="M865" s="6">
        <v>2.1236169525418425</v>
      </c>
      <c r="O865" s="8">
        <f t="shared" si="13"/>
        <v>0</v>
      </c>
    </row>
    <row r="866" spans="9:15">
      <c r="I866" s="2"/>
      <c r="J866" s="4">
        <v>36</v>
      </c>
      <c r="K866" s="4">
        <v>21</v>
      </c>
      <c r="L866" s="5">
        <v>0</v>
      </c>
      <c r="M866" s="6">
        <v>1.6808692207475815</v>
      </c>
      <c r="O866" s="8">
        <f t="shared" si="13"/>
        <v>0</v>
      </c>
    </row>
    <row r="867" spans="9:15">
      <c r="I867" s="2"/>
      <c r="J867" s="4">
        <v>36</v>
      </c>
      <c r="K867" s="4">
        <v>22</v>
      </c>
      <c r="L867" s="5">
        <v>0</v>
      </c>
      <c r="M867" s="6">
        <v>1.1999213814187346</v>
      </c>
      <c r="O867" s="8">
        <f t="shared" si="13"/>
        <v>0</v>
      </c>
    </row>
    <row r="868" spans="9:15">
      <c r="I868" s="2"/>
      <c r="J868" s="4">
        <v>36</v>
      </c>
      <c r="K868" s="4">
        <v>23</v>
      </c>
      <c r="L868" s="5">
        <v>0</v>
      </c>
      <c r="M868" s="6">
        <v>0.69903849208160218</v>
      </c>
      <c r="O868" s="8">
        <f t="shared" si="13"/>
        <v>0</v>
      </c>
    </row>
    <row r="869" spans="9:15">
      <c r="I869" s="2"/>
      <c r="J869" s="4">
        <v>36</v>
      </c>
      <c r="K869" s="4">
        <v>24</v>
      </c>
      <c r="L869" s="5">
        <v>0</v>
      </c>
      <c r="M869" s="6">
        <v>0.19724268786095778</v>
      </c>
      <c r="O869" s="8">
        <f t="shared" si="13"/>
        <v>0</v>
      </c>
    </row>
    <row r="870" spans="9:15">
      <c r="I870" s="2"/>
      <c r="J870" s="4">
        <v>37</v>
      </c>
      <c r="K870" s="4">
        <v>1</v>
      </c>
      <c r="L870" s="5">
        <v>0</v>
      </c>
      <c r="M870" s="6">
        <v>3.4166379649913159</v>
      </c>
      <c r="O870" s="8">
        <f t="shared" si="13"/>
        <v>0</v>
      </c>
    </row>
    <row r="871" spans="9:15">
      <c r="I871" s="2"/>
      <c r="J871" s="4">
        <v>37</v>
      </c>
      <c r="K871" s="4">
        <v>2</v>
      </c>
      <c r="L871" s="5">
        <v>0</v>
      </c>
      <c r="M871" s="6">
        <v>2.8700921510325808</v>
      </c>
      <c r="O871" s="8">
        <f t="shared" si="13"/>
        <v>0</v>
      </c>
    </row>
    <row r="872" spans="9:15">
      <c r="I872" s="2"/>
      <c r="J872" s="4">
        <v>37</v>
      </c>
      <c r="K872" s="4">
        <v>3</v>
      </c>
      <c r="L872" s="5">
        <v>0</v>
      </c>
      <c r="M872" s="6">
        <v>2.3894289348041946</v>
      </c>
      <c r="O872" s="8">
        <f t="shared" si="13"/>
        <v>0</v>
      </c>
    </row>
    <row r="873" spans="9:15">
      <c r="I873" s="2"/>
      <c r="J873" s="4">
        <v>37</v>
      </c>
      <c r="K873" s="4">
        <v>4</v>
      </c>
      <c r="L873" s="5">
        <v>0</v>
      </c>
      <c r="M873" s="6">
        <v>1.9929541129631598</v>
      </c>
      <c r="O873" s="8">
        <f t="shared" si="13"/>
        <v>0</v>
      </c>
    </row>
    <row r="874" spans="9:15">
      <c r="I874" s="2"/>
      <c r="J874" s="4">
        <v>37</v>
      </c>
      <c r="K874" s="4">
        <v>5</v>
      </c>
      <c r="L874" s="5">
        <v>0</v>
      </c>
      <c r="M874" s="6">
        <v>1.695767213043939</v>
      </c>
      <c r="O874" s="8">
        <f t="shared" si="13"/>
        <v>0</v>
      </c>
    </row>
    <row r="875" spans="9:15">
      <c r="I875" s="2"/>
      <c r="J875" s="4">
        <v>37</v>
      </c>
      <c r="K875" s="4">
        <v>6</v>
      </c>
      <c r="L875" s="5">
        <v>0</v>
      </c>
      <c r="M875" s="6">
        <v>1.5091864361806508</v>
      </c>
      <c r="O875" s="8">
        <f t="shared" si="13"/>
        <v>0</v>
      </c>
    </row>
    <row r="876" spans="9:15">
      <c r="I876" s="2"/>
      <c r="J876" s="4">
        <v>37</v>
      </c>
      <c r="K876" s="4">
        <v>7</v>
      </c>
      <c r="L876" s="5">
        <v>0</v>
      </c>
      <c r="M876" s="6">
        <v>1.4403176095846355</v>
      </c>
      <c r="O876" s="8">
        <f t="shared" si="13"/>
        <v>0</v>
      </c>
    </row>
    <row r="877" spans="9:15">
      <c r="I877" s="2"/>
      <c r="J877" s="4">
        <v>37</v>
      </c>
      <c r="K877" s="4">
        <v>8</v>
      </c>
      <c r="L877" s="5">
        <v>192.93890912585289</v>
      </c>
      <c r="M877" s="6">
        <v>1.6510509933430813</v>
      </c>
      <c r="O877" s="8">
        <f t="shared" si="13"/>
        <v>35.776881222862556</v>
      </c>
    </row>
    <row r="878" spans="9:15">
      <c r="I878" s="2"/>
      <c r="J878" s="4">
        <v>37</v>
      </c>
      <c r="K878" s="4">
        <v>9</v>
      </c>
      <c r="L878" s="5">
        <v>314.29670341615213</v>
      </c>
      <c r="M878" s="6">
        <v>2.317892381198527</v>
      </c>
      <c r="O878" s="8">
        <f t="shared" si="13"/>
        <v>57.422774193119565</v>
      </c>
    </row>
    <row r="879" spans="9:15">
      <c r="I879" s="2"/>
      <c r="J879" s="4">
        <v>37</v>
      </c>
      <c r="K879" s="4">
        <v>10</v>
      </c>
      <c r="L879" s="5">
        <v>404.90739364195338</v>
      </c>
      <c r="M879" s="6">
        <v>3.3384672459006968</v>
      </c>
      <c r="O879" s="8">
        <f t="shared" si="13"/>
        <v>73.023122279085143</v>
      </c>
    </row>
    <row r="880" spans="9:15">
      <c r="I880" s="2"/>
      <c r="J880" s="4">
        <v>37</v>
      </c>
      <c r="K880" s="4">
        <v>11</v>
      </c>
      <c r="L880" s="5">
        <v>461.11603753716463</v>
      </c>
      <c r="M880" s="6">
        <v>4.5545834442310893</v>
      </c>
      <c r="O880" s="8">
        <f t="shared" si="13"/>
        <v>82.321312713094628</v>
      </c>
    </row>
    <row r="881" spans="9:15">
      <c r="I881" s="2"/>
      <c r="J881" s="4">
        <v>37</v>
      </c>
      <c r="K881" s="4">
        <v>12</v>
      </c>
      <c r="L881" s="5">
        <v>480.19406532136588</v>
      </c>
      <c r="M881" s="6">
        <v>5.7777393439525033</v>
      </c>
      <c r="O881" s="8">
        <f t="shared" si="13"/>
        <v>85.19264846402875</v>
      </c>
    </row>
    <row r="882" spans="9:15">
      <c r="I882" s="2"/>
      <c r="J882" s="4">
        <v>37</v>
      </c>
      <c r="K882" s="4">
        <v>13</v>
      </c>
      <c r="L882" s="5">
        <v>461.11603753716463</v>
      </c>
      <c r="M882" s="6">
        <v>6.818342138148469</v>
      </c>
      <c r="O882" s="8">
        <f t="shared" si="13"/>
        <v>81.682561390284945</v>
      </c>
    </row>
    <row r="883" spans="9:15">
      <c r="I883" s="2"/>
      <c r="J883" s="4">
        <v>37</v>
      </c>
      <c r="K883" s="4">
        <v>14</v>
      </c>
      <c r="L883" s="5">
        <v>404.90739364195338</v>
      </c>
      <c r="M883" s="6">
        <v>7.5150952948873861</v>
      </c>
      <c r="O883" s="8">
        <f t="shared" si="13"/>
        <v>71.988282863608873</v>
      </c>
    </row>
    <row r="884" spans="9:15">
      <c r="I884" s="2"/>
      <c r="J884" s="4">
        <v>37</v>
      </c>
      <c r="K884" s="4">
        <v>15</v>
      </c>
      <c r="L884" s="5">
        <v>314.29670341615213</v>
      </c>
      <c r="M884" s="6">
        <v>7.76</v>
      </c>
      <c r="O884" s="8">
        <f t="shared" si="13"/>
        <v>56.376131596656641</v>
      </c>
    </row>
    <row r="885" spans="9:15">
      <c r="I885" s="2"/>
      <c r="J885" s="4">
        <v>37</v>
      </c>
      <c r="K885" s="4">
        <v>16</v>
      </c>
      <c r="L885" s="5">
        <v>192.93890912585289</v>
      </c>
      <c r="M885" s="6">
        <v>7.5150952948873861</v>
      </c>
      <c r="O885" s="8">
        <f t="shared" si="13"/>
        <v>35.084558612267152</v>
      </c>
    </row>
    <row r="886" spans="9:15">
      <c r="I886" s="2"/>
      <c r="J886" s="4">
        <v>37</v>
      </c>
      <c r="K886" s="4">
        <v>17</v>
      </c>
      <c r="L886" s="5">
        <v>0</v>
      </c>
      <c r="M886" s="6">
        <v>7.521597916659708</v>
      </c>
      <c r="O886" s="8">
        <f t="shared" si="13"/>
        <v>0</v>
      </c>
    </row>
    <row r="887" spans="9:15">
      <c r="I887" s="2"/>
      <c r="J887" s="4">
        <v>37</v>
      </c>
      <c r="K887" s="4">
        <v>18</v>
      </c>
      <c r="L887" s="5">
        <v>0</v>
      </c>
      <c r="M887" s="6">
        <v>7.2321018077550354</v>
      </c>
      <c r="O887" s="8">
        <f t="shared" si="13"/>
        <v>0</v>
      </c>
    </row>
    <row r="888" spans="9:15">
      <c r="I888" s="2"/>
      <c r="J888" s="4">
        <v>37</v>
      </c>
      <c r="K888" s="4">
        <v>19</v>
      </c>
      <c r="L888" s="5">
        <v>0</v>
      </c>
      <c r="M888" s="6">
        <v>6.8423635358419936</v>
      </c>
      <c r="O888" s="8">
        <f t="shared" si="13"/>
        <v>0</v>
      </c>
    </row>
    <row r="889" spans="9:15">
      <c r="I889" s="2"/>
      <c r="J889" s="4">
        <v>37</v>
      </c>
      <c r="K889" s="4">
        <v>20</v>
      </c>
      <c r="L889" s="5">
        <v>0</v>
      </c>
      <c r="M889" s="6">
        <v>6.367226070622058</v>
      </c>
      <c r="O889" s="8">
        <f t="shared" si="13"/>
        <v>0</v>
      </c>
    </row>
    <row r="890" spans="9:15">
      <c r="I890" s="2"/>
      <c r="J890" s="4">
        <v>37</v>
      </c>
      <c r="K890" s="4">
        <v>21</v>
      </c>
      <c r="L890" s="5">
        <v>0</v>
      </c>
      <c r="M890" s="6">
        <v>5.8247847635362824</v>
      </c>
      <c r="O890" s="8">
        <f t="shared" si="13"/>
        <v>0</v>
      </c>
    </row>
    <row r="891" spans="9:15">
      <c r="I891" s="2"/>
      <c r="J891" s="4">
        <v>37</v>
      </c>
      <c r="K891" s="4">
        <v>22</v>
      </c>
      <c r="L891" s="5">
        <v>0</v>
      </c>
      <c r="M891" s="6">
        <v>5.2356981961665641</v>
      </c>
      <c r="O891" s="8">
        <f t="shared" si="13"/>
        <v>0</v>
      </c>
    </row>
    <row r="892" spans="9:15">
      <c r="I892" s="2"/>
      <c r="J892" s="4">
        <v>37</v>
      </c>
      <c r="K892" s="4">
        <v>23</v>
      </c>
      <c r="L892" s="5">
        <v>0</v>
      </c>
      <c r="M892" s="6">
        <v>4.6224014094138024</v>
      </c>
      <c r="O892" s="8">
        <f t="shared" si="13"/>
        <v>0</v>
      </c>
    </row>
    <row r="893" spans="9:15">
      <c r="I893" s="2"/>
      <c r="J893" s="4">
        <v>37</v>
      </c>
      <c r="K893" s="4">
        <v>24</v>
      </c>
      <c r="L893" s="5">
        <v>0</v>
      </c>
      <c r="M893" s="6">
        <v>4.0082514771909601</v>
      </c>
      <c r="O893" s="8">
        <f t="shared" si="13"/>
        <v>0</v>
      </c>
    </row>
    <row r="894" spans="9:15">
      <c r="I894" s="2"/>
      <c r="J894" s="4">
        <v>38</v>
      </c>
      <c r="K894" s="4">
        <v>1</v>
      </c>
      <c r="L894" s="5">
        <v>0</v>
      </c>
      <c r="M894" s="6">
        <v>2.3186416869946775</v>
      </c>
      <c r="O894" s="8">
        <f t="shared" si="13"/>
        <v>0</v>
      </c>
    </row>
    <row r="895" spans="9:15">
      <c r="I895" s="2"/>
      <c r="J895" s="4">
        <v>38</v>
      </c>
      <c r="K895" s="4">
        <v>2</v>
      </c>
      <c r="L895" s="5">
        <v>0</v>
      </c>
      <c r="M895" s="6">
        <v>1.9969776551572629</v>
      </c>
      <c r="O895" s="8">
        <f t="shared" si="13"/>
        <v>0</v>
      </c>
    </row>
    <row r="896" spans="9:15">
      <c r="I896" s="2"/>
      <c r="J896" s="4">
        <v>38</v>
      </c>
      <c r="K896" s="4">
        <v>3</v>
      </c>
      <c r="L896" s="5">
        <v>0</v>
      </c>
      <c r="M896" s="6">
        <v>1.7143861289946853</v>
      </c>
      <c r="O896" s="8">
        <f t="shared" si="13"/>
        <v>0</v>
      </c>
    </row>
    <row r="897" spans="9:15">
      <c r="I897" s="2"/>
      <c r="J897" s="4">
        <v>38</v>
      </c>
      <c r="K897" s="4">
        <v>4</v>
      </c>
      <c r="L897" s="5">
        <v>0</v>
      </c>
      <c r="M897" s="6">
        <v>1.4816601855744294</v>
      </c>
      <c r="O897" s="8">
        <f t="shared" si="13"/>
        <v>0</v>
      </c>
    </row>
    <row r="898" spans="9:15">
      <c r="I898" s="2"/>
      <c r="J898" s="4">
        <v>38</v>
      </c>
      <c r="K898" s="4">
        <v>5</v>
      </c>
      <c r="L898" s="5">
        <v>0</v>
      </c>
      <c r="M898" s="6">
        <v>1.3076883753673727</v>
      </c>
      <c r="O898" s="8">
        <f t="shared" si="13"/>
        <v>0</v>
      </c>
    </row>
    <row r="899" spans="9:15">
      <c r="I899" s="2"/>
      <c r="J899" s="4">
        <v>38</v>
      </c>
      <c r="K899" s="4">
        <v>6</v>
      </c>
      <c r="L899" s="5">
        <v>0</v>
      </c>
      <c r="M899" s="6">
        <v>1.1991152399867497</v>
      </c>
      <c r="O899" s="8">
        <f t="shared" si="13"/>
        <v>0</v>
      </c>
    </row>
    <row r="900" spans="9:15">
      <c r="I900" s="2"/>
      <c r="J900" s="4">
        <v>38</v>
      </c>
      <c r="K900" s="4">
        <v>7</v>
      </c>
      <c r="L900" s="5">
        <v>0</v>
      </c>
      <c r="M900" s="6">
        <v>1.160087535825205</v>
      </c>
      <c r="O900" s="8">
        <f t="shared" si="13"/>
        <v>0</v>
      </c>
    </row>
    <row r="901" spans="9:15">
      <c r="I901" s="2"/>
      <c r="J901" s="4">
        <v>38</v>
      </c>
      <c r="K901" s="4">
        <v>8</v>
      </c>
      <c r="L901" s="5">
        <v>287.03700588374704</v>
      </c>
      <c r="M901" s="6">
        <v>1.2896390594179123</v>
      </c>
      <c r="O901" s="8">
        <f t="shared" si="13"/>
        <v>52.772589552754823</v>
      </c>
    </row>
    <row r="902" spans="9:15">
      <c r="I902" s="2"/>
      <c r="J902" s="4">
        <v>38</v>
      </c>
      <c r="K902" s="4">
        <v>9</v>
      </c>
      <c r="L902" s="5">
        <v>456.26732905427082</v>
      </c>
      <c r="M902" s="6">
        <v>1.6856049654782463</v>
      </c>
      <c r="O902" s="8">
        <f t="shared" si="13"/>
        <v>82.299005880035878</v>
      </c>
    </row>
    <row r="903" spans="9:15">
      <c r="I903" s="2"/>
      <c r="J903" s="4">
        <v>38</v>
      </c>
      <c r="K903" s="4">
        <v>10</v>
      </c>
      <c r="L903" s="5">
        <v>581.97520900601023</v>
      </c>
      <c r="M903" s="6">
        <v>2.287228090522651</v>
      </c>
      <c r="O903" s="8">
        <f t="shared" ref="O903:O966" si="14">$B$7*L903*$B$6*(1-(M903+0.03125*L903-$B$10)*0.0035)/1000</f>
        <v>103.36028586176445</v>
      </c>
    </row>
    <row r="904" spans="9:15">
      <c r="I904" s="2"/>
      <c r="J904" s="4">
        <v>38</v>
      </c>
      <c r="K904" s="4">
        <v>11</v>
      </c>
      <c r="L904" s="5">
        <v>659.76147874797823</v>
      </c>
      <c r="M904" s="6">
        <v>3.0017861629807112</v>
      </c>
      <c r="O904" s="8">
        <f t="shared" si="14"/>
        <v>115.90547936652629</v>
      </c>
    </row>
    <row r="905" spans="9:15">
      <c r="I905" s="2"/>
      <c r="J905" s="4">
        <v>38</v>
      </c>
      <c r="K905" s="4">
        <v>12</v>
      </c>
      <c r="L905" s="5">
        <v>686.13897429059386</v>
      </c>
      <c r="M905" s="6">
        <v>3.719151355498056</v>
      </c>
      <c r="O905" s="8">
        <f t="shared" si="14"/>
        <v>119.89214037363406</v>
      </c>
    </row>
    <row r="906" spans="9:15">
      <c r="I906" s="2"/>
      <c r="J906" s="4">
        <v>38</v>
      </c>
      <c r="K906" s="4">
        <v>13</v>
      </c>
      <c r="L906" s="5">
        <v>659.76147874797823</v>
      </c>
      <c r="M906" s="6">
        <v>4.3287632068376851</v>
      </c>
      <c r="O906" s="8">
        <f t="shared" si="14"/>
        <v>115.3697544832183</v>
      </c>
    </row>
    <row r="907" spans="9:15">
      <c r="I907" s="2"/>
      <c r="J907" s="4">
        <v>38</v>
      </c>
      <c r="K907" s="4">
        <v>14</v>
      </c>
      <c r="L907" s="5">
        <v>581.97520900601023</v>
      </c>
      <c r="M907" s="6">
        <v>4.7366682213983715</v>
      </c>
      <c r="O907" s="8">
        <f t="shared" si="14"/>
        <v>102.48799209719563</v>
      </c>
    </row>
    <row r="908" spans="9:15">
      <c r="I908" s="2"/>
      <c r="J908" s="4">
        <v>38</v>
      </c>
      <c r="K908" s="4">
        <v>15</v>
      </c>
      <c r="L908" s="5">
        <v>456.26732905427082</v>
      </c>
      <c r="M908" s="6">
        <v>4.88</v>
      </c>
      <c r="O908" s="8">
        <f t="shared" si="14"/>
        <v>81.4071402073331</v>
      </c>
    </row>
    <row r="909" spans="9:15">
      <c r="I909" s="2"/>
      <c r="J909" s="4">
        <v>38</v>
      </c>
      <c r="K909" s="4">
        <v>16</v>
      </c>
      <c r="L909" s="5">
        <v>287.03700588374704</v>
      </c>
      <c r="M909" s="6">
        <v>4.7366682213983715</v>
      </c>
      <c r="O909" s="8">
        <f t="shared" si="14"/>
        <v>52.167145102093905</v>
      </c>
    </row>
    <row r="910" spans="9:15">
      <c r="I910" s="2"/>
      <c r="J910" s="4">
        <v>38</v>
      </c>
      <c r="K910" s="4">
        <v>17</v>
      </c>
      <c r="L910" s="5">
        <v>0</v>
      </c>
      <c r="M910" s="6">
        <v>4.7392778752226938</v>
      </c>
      <c r="O910" s="8">
        <f t="shared" si="14"/>
        <v>0</v>
      </c>
    </row>
    <row r="911" spans="9:15">
      <c r="I911" s="2"/>
      <c r="J911" s="4">
        <v>38</v>
      </c>
      <c r="K911" s="4">
        <v>18</v>
      </c>
      <c r="L911" s="5">
        <v>0</v>
      </c>
      <c r="M911" s="6">
        <v>4.5684106960248974</v>
      </c>
      <c r="O911" s="8">
        <f t="shared" si="14"/>
        <v>0</v>
      </c>
    </row>
    <row r="912" spans="9:15">
      <c r="I912" s="2"/>
      <c r="J912" s="4">
        <v>38</v>
      </c>
      <c r="K912" s="4">
        <v>19</v>
      </c>
      <c r="L912" s="5">
        <v>0</v>
      </c>
      <c r="M912" s="6">
        <v>4.3384047443336131</v>
      </c>
      <c r="O912" s="8">
        <f t="shared" si="14"/>
        <v>0</v>
      </c>
    </row>
    <row r="913" spans="9:15">
      <c r="I913" s="2"/>
      <c r="J913" s="4">
        <v>38</v>
      </c>
      <c r="K913" s="4">
        <v>20</v>
      </c>
      <c r="L913" s="5">
        <v>0</v>
      </c>
      <c r="M913" s="6">
        <v>4.0580446854086052</v>
      </c>
      <c r="O913" s="8">
        <f t="shared" si="14"/>
        <v>0</v>
      </c>
    </row>
    <row r="914" spans="9:15">
      <c r="I914" s="2"/>
      <c r="J914" s="4">
        <v>38</v>
      </c>
      <c r="K914" s="4">
        <v>21</v>
      </c>
      <c r="L914" s="5">
        <v>0</v>
      </c>
      <c r="M914" s="6">
        <v>3.7380383694239865</v>
      </c>
      <c r="O914" s="8">
        <f t="shared" si="14"/>
        <v>0</v>
      </c>
    </row>
    <row r="915" spans="9:15">
      <c r="I915" s="2"/>
      <c r="J915" s="4">
        <v>38</v>
      </c>
      <c r="K915" s="4">
        <v>22</v>
      </c>
      <c r="L915" s="5">
        <v>0</v>
      </c>
      <c r="M915" s="6">
        <v>3.3906078643143673</v>
      </c>
      <c r="O915" s="8">
        <f t="shared" si="14"/>
        <v>0</v>
      </c>
    </row>
    <row r="916" spans="9:15">
      <c r="I916" s="2"/>
      <c r="J916" s="4">
        <v>38</v>
      </c>
      <c r="K916" s="4">
        <v>23</v>
      </c>
      <c r="L916" s="5">
        <v>0</v>
      </c>
      <c r="M916" s="6">
        <v>3.0290226557864295</v>
      </c>
      <c r="O916" s="8">
        <f t="shared" si="14"/>
        <v>0</v>
      </c>
    </row>
    <row r="917" spans="9:15">
      <c r="I917" s="2"/>
      <c r="J917" s="4">
        <v>38</v>
      </c>
      <c r="K917" s="4">
        <v>24</v>
      </c>
      <c r="L917" s="5">
        <v>0</v>
      </c>
      <c r="M917" s="6">
        <v>2.6670928430851859</v>
      </c>
      <c r="O917" s="8">
        <f t="shared" si="14"/>
        <v>0</v>
      </c>
    </row>
    <row r="918" spans="9:15">
      <c r="I918" s="2"/>
      <c r="J918" s="4">
        <v>39</v>
      </c>
      <c r="K918" s="4">
        <v>1</v>
      </c>
      <c r="L918" s="5">
        <v>0</v>
      </c>
      <c r="M918" s="6">
        <v>2.636867798773141</v>
      </c>
      <c r="O918" s="8">
        <f t="shared" si="14"/>
        <v>0</v>
      </c>
    </row>
    <row r="919" spans="9:15">
      <c r="I919" s="2"/>
      <c r="J919" s="4">
        <v>39</v>
      </c>
      <c r="K919" s="4">
        <v>2</v>
      </c>
      <c r="L919" s="5">
        <v>0</v>
      </c>
      <c r="M919" s="6">
        <v>2.3143809014823566</v>
      </c>
      <c r="O919" s="8">
        <f t="shared" si="14"/>
        <v>0</v>
      </c>
    </row>
    <row r="920" spans="9:15">
      <c r="I920" s="2"/>
      <c r="J920" s="4">
        <v>39</v>
      </c>
      <c r="K920" s="4">
        <v>3</v>
      </c>
      <c r="L920" s="5">
        <v>0</v>
      </c>
      <c r="M920" s="6">
        <v>2.0313702600205579</v>
      </c>
      <c r="O920" s="8">
        <f t="shared" si="14"/>
        <v>0</v>
      </c>
    </row>
    <row r="921" spans="9:15">
      <c r="I921" s="2"/>
      <c r="J921" s="4">
        <v>39</v>
      </c>
      <c r="K921" s="4">
        <v>4</v>
      </c>
      <c r="L921" s="5">
        <v>0</v>
      </c>
      <c r="M921" s="6">
        <v>1.7986761552448913</v>
      </c>
      <c r="O921" s="8">
        <f t="shared" si="14"/>
        <v>0</v>
      </c>
    </row>
    <row r="922" spans="9:15">
      <c r="I922" s="2"/>
      <c r="J922" s="4">
        <v>39</v>
      </c>
      <c r="K922" s="4">
        <v>5</v>
      </c>
      <c r="L922" s="5">
        <v>0</v>
      </c>
      <c r="M922" s="6">
        <v>1.6252115716160891</v>
      </c>
      <c r="O922" s="8">
        <f t="shared" si="14"/>
        <v>0</v>
      </c>
    </row>
    <row r="923" spans="9:15">
      <c r="I923" s="2"/>
      <c r="J923" s="4">
        <v>39</v>
      </c>
      <c r="K923" s="4">
        <v>6</v>
      </c>
      <c r="L923" s="5">
        <v>0</v>
      </c>
      <c r="M923" s="6">
        <v>1.5176207992413773</v>
      </c>
      <c r="O923" s="8">
        <f t="shared" si="14"/>
        <v>0</v>
      </c>
    </row>
    <row r="924" spans="9:15">
      <c r="I924" s="2"/>
      <c r="J924" s="4">
        <v>39</v>
      </c>
      <c r="K924" s="4">
        <v>7</v>
      </c>
      <c r="L924" s="5">
        <v>0</v>
      </c>
      <c r="M924" s="6">
        <v>1.4800249347132899</v>
      </c>
      <c r="O924" s="8">
        <f t="shared" si="14"/>
        <v>0</v>
      </c>
    </row>
    <row r="925" spans="9:15">
      <c r="I925" s="2"/>
      <c r="J925" s="4">
        <v>39</v>
      </c>
      <c r="K925" s="4">
        <v>8</v>
      </c>
      <c r="L925" s="5">
        <v>349.22926017609456</v>
      </c>
      <c r="M925" s="6">
        <v>1.6155454156731539</v>
      </c>
      <c r="O925" s="8">
        <f t="shared" si="14"/>
        <v>63.721845537693703</v>
      </c>
    </row>
    <row r="926" spans="9:15">
      <c r="I926" s="2"/>
      <c r="J926" s="4">
        <v>39</v>
      </c>
      <c r="K926" s="4">
        <v>9</v>
      </c>
      <c r="L926" s="5">
        <v>548.51565706368763</v>
      </c>
      <c r="M926" s="6">
        <v>2.0160062573144706</v>
      </c>
      <c r="O926" s="8">
        <f t="shared" si="14"/>
        <v>97.859772506342566</v>
      </c>
    </row>
    <row r="927" spans="9:15">
      <c r="I927" s="2"/>
      <c r="J927" s="4">
        <v>39</v>
      </c>
      <c r="K927" s="4">
        <v>10</v>
      </c>
      <c r="L927" s="5">
        <v>696.17029041940384</v>
      </c>
      <c r="M927" s="6">
        <v>2.6201179012909335</v>
      </c>
      <c r="O927" s="8">
        <f t="shared" si="14"/>
        <v>121.97960153847578</v>
      </c>
    </row>
    <row r="928" spans="9:15">
      <c r="I928" s="2"/>
      <c r="J928" s="4">
        <v>39</v>
      </c>
      <c r="K928" s="4">
        <v>11</v>
      </c>
      <c r="L928" s="5">
        <v>787.42578801742968</v>
      </c>
      <c r="M928" s="6">
        <v>3.3353081878968047</v>
      </c>
      <c r="O928" s="8">
        <f t="shared" si="14"/>
        <v>136.25026984906938</v>
      </c>
    </row>
    <row r="929" spans="9:15">
      <c r="I929" s="2"/>
      <c r="J929" s="4">
        <v>39</v>
      </c>
      <c r="K929" s="4">
        <v>12</v>
      </c>
      <c r="L929" s="5">
        <v>818.35699190438618</v>
      </c>
      <c r="M929" s="6">
        <v>4.0519836171692694</v>
      </c>
      <c r="O929" s="8">
        <f t="shared" si="14"/>
        <v>140.75944802757084</v>
      </c>
    </row>
    <row r="930" spans="9:15">
      <c r="I930" s="2"/>
      <c r="J930" s="4">
        <v>39</v>
      </c>
      <c r="K930" s="4">
        <v>13</v>
      </c>
      <c r="L930" s="5">
        <v>787.42578801742968</v>
      </c>
      <c r="M930" s="6">
        <v>4.6603231105754093</v>
      </c>
      <c r="O930" s="8">
        <f t="shared" si="14"/>
        <v>135.61182724941159</v>
      </c>
    </row>
    <row r="931" spans="9:15">
      <c r="I931" s="2"/>
      <c r="J931" s="4">
        <v>39</v>
      </c>
      <c r="K931" s="4">
        <v>14</v>
      </c>
      <c r="L931" s="5">
        <v>696.17029041940384</v>
      </c>
      <c r="M931" s="6">
        <v>5.0671066461202594</v>
      </c>
      <c r="O931" s="8">
        <f t="shared" si="14"/>
        <v>120.93719071652268</v>
      </c>
    </row>
    <row r="932" spans="9:15">
      <c r="I932" s="2"/>
      <c r="J932" s="4">
        <v>39</v>
      </c>
      <c r="K932" s="4">
        <v>15</v>
      </c>
      <c r="L932" s="5">
        <v>548.51565706368763</v>
      </c>
      <c r="M932" s="6">
        <v>5.21</v>
      </c>
      <c r="O932" s="8">
        <f t="shared" si="14"/>
        <v>96.787723733815767</v>
      </c>
    </row>
    <row r="933" spans="9:15">
      <c r="I933" s="2"/>
      <c r="J933" s="4">
        <v>39</v>
      </c>
      <c r="K933" s="4">
        <v>16</v>
      </c>
      <c r="L933" s="5">
        <v>349.22926017609456</v>
      </c>
      <c r="M933" s="6">
        <v>5.0671066461202594</v>
      </c>
      <c r="O933" s="8">
        <f t="shared" si="14"/>
        <v>62.984251053749034</v>
      </c>
    </row>
    <row r="934" spans="9:15">
      <c r="I934" s="2"/>
      <c r="J934" s="4">
        <v>39</v>
      </c>
      <c r="K934" s="4">
        <v>17</v>
      </c>
      <c r="L934" s="5">
        <v>0</v>
      </c>
      <c r="M934" s="6">
        <v>5.068496292910873</v>
      </c>
      <c r="O934" s="8">
        <f t="shared" si="14"/>
        <v>0</v>
      </c>
    </row>
    <row r="935" spans="9:15">
      <c r="I935" s="2"/>
      <c r="J935" s="4">
        <v>39</v>
      </c>
      <c r="K935" s="4">
        <v>18</v>
      </c>
      <c r="L935" s="5">
        <v>0</v>
      </c>
      <c r="M935" s="6">
        <v>4.8966947075235066</v>
      </c>
      <c r="O935" s="8">
        <f t="shared" si="14"/>
        <v>0</v>
      </c>
    </row>
    <row r="936" spans="9:15">
      <c r="I936" s="2"/>
      <c r="J936" s="4">
        <v>39</v>
      </c>
      <c r="K936" s="4">
        <v>19</v>
      </c>
      <c r="L936" s="5">
        <v>0</v>
      </c>
      <c r="M936" s="6">
        <v>4.6654578784745544</v>
      </c>
      <c r="O936" s="8">
        <f t="shared" si="14"/>
        <v>0</v>
      </c>
    </row>
    <row r="937" spans="9:15">
      <c r="I937" s="2"/>
      <c r="J937" s="4">
        <v>39</v>
      </c>
      <c r="K937" s="4">
        <v>20</v>
      </c>
      <c r="L937" s="5">
        <v>0</v>
      </c>
      <c r="M937" s="6">
        <v>4.3836429715527636</v>
      </c>
      <c r="O937" s="8">
        <f t="shared" si="14"/>
        <v>0</v>
      </c>
    </row>
    <row r="938" spans="9:15">
      <c r="I938" s="2"/>
      <c r="J938" s="4">
        <v>39</v>
      </c>
      <c r="K938" s="4">
        <v>21</v>
      </c>
      <c r="L938" s="5">
        <v>0</v>
      </c>
      <c r="M938" s="6">
        <v>4.0620444668702005</v>
      </c>
      <c r="O938" s="8">
        <f t="shared" si="14"/>
        <v>0</v>
      </c>
    </row>
    <row r="939" spans="9:15">
      <c r="I939" s="2"/>
      <c r="J939" s="4">
        <v>39</v>
      </c>
      <c r="K939" s="4">
        <v>22</v>
      </c>
      <c r="L939" s="5">
        <v>0</v>
      </c>
      <c r="M939" s="6">
        <v>3.7129806931511533</v>
      </c>
      <c r="O939" s="8">
        <f t="shared" si="14"/>
        <v>0</v>
      </c>
    </row>
    <row r="940" spans="9:15">
      <c r="I940" s="2"/>
      <c r="J940" s="4">
        <v>39</v>
      </c>
      <c r="K940" s="4">
        <v>23</v>
      </c>
      <c r="L940" s="5">
        <v>0</v>
      </c>
      <c r="M940" s="6">
        <v>3.3498219933785758</v>
      </c>
      <c r="O940" s="8">
        <f t="shared" si="14"/>
        <v>0</v>
      </c>
    </row>
    <row r="941" spans="9:15">
      <c r="I941" s="2"/>
      <c r="J941" s="4">
        <v>39</v>
      </c>
      <c r="K941" s="4">
        <v>24</v>
      </c>
      <c r="L941" s="5">
        <v>0</v>
      </c>
      <c r="M941" s="6">
        <v>2.9864785946764982</v>
      </c>
      <c r="O941" s="8">
        <f t="shared" si="14"/>
        <v>0</v>
      </c>
    </row>
    <row r="942" spans="9:15">
      <c r="I942" s="2"/>
      <c r="J942" s="4">
        <v>40</v>
      </c>
      <c r="K942" s="4">
        <v>1</v>
      </c>
      <c r="L942" s="5">
        <v>0</v>
      </c>
      <c r="M942" s="6">
        <v>2.316483674948433</v>
      </c>
      <c r="O942" s="8">
        <f t="shared" si="14"/>
        <v>0</v>
      </c>
    </row>
    <row r="943" spans="9:15">
      <c r="I943" s="2"/>
      <c r="J943" s="4">
        <v>40</v>
      </c>
      <c r="K943" s="4">
        <v>2</v>
      </c>
      <c r="L943" s="5">
        <v>0</v>
      </c>
      <c r="M943" s="6">
        <v>2.0571484020809718</v>
      </c>
      <c r="O943" s="8">
        <f t="shared" si="14"/>
        <v>0</v>
      </c>
    </row>
    <row r="944" spans="9:15">
      <c r="I944" s="2"/>
      <c r="J944" s="4">
        <v>40</v>
      </c>
      <c r="K944" s="4">
        <v>3</v>
      </c>
      <c r="L944" s="5">
        <v>0</v>
      </c>
      <c r="M944" s="6">
        <v>1.8298072195924475</v>
      </c>
      <c r="O944" s="8">
        <f t="shared" si="14"/>
        <v>0</v>
      </c>
    </row>
    <row r="945" spans="9:15">
      <c r="I945" s="2"/>
      <c r="J945" s="4">
        <v>40</v>
      </c>
      <c r="K945" s="4">
        <v>4</v>
      </c>
      <c r="L945" s="5">
        <v>0</v>
      </c>
      <c r="M945" s="6">
        <v>1.6431934652798525</v>
      </c>
      <c r="O945" s="8">
        <f t="shared" si="14"/>
        <v>0</v>
      </c>
    </row>
    <row r="946" spans="9:15">
      <c r="I946" s="2"/>
      <c r="J946" s="4">
        <v>40</v>
      </c>
      <c r="K946" s="4">
        <v>5</v>
      </c>
      <c r="L946" s="5">
        <v>0</v>
      </c>
      <c r="M946" s="6">
        <v>1.5044759280803133</v>
      </c>
      <c r="O946" s="8">
        <f t="shared" si="14"/>
        <v>0</v>
      </c>
    </row>
    <row r="947" spans="9:15">
      <c r="I947" s="2"/>
      <c r="J947" s="4">
        <v>40</v>
      </c>
      <c r="K947" s="4">
        <v>6</v>
      </c>
      <c r="L947" s="5">
        <v>0</v>
      </c>
      <c r="M947" s="6">
        <v>1.4189834582156395</v>
      </c>
      <c r="O947" s="8">
        <f t="shared" si="14"/>
        <v>0</v>
      </c>
    </row>
    <row r="948" spans="9:15">
      <c r="I948" s="2"/>
      <c r="J948" s="4">
        <v>40</v>
      </c>
      <c r="K948" s="4">
        <v>7</v>
      </c>
      <c r="L948" s="5">
        <v>0</v>
      </c>
      <c r="M948" s="6">
        <v>1.3900002587952485</v>
      </c>
      <c r="O948" s="8">
        <f t="shared" si="14"/>
        <v>0</v>
      </c>
    </row>
    <row r="949" spans="9:15">
      <c r="I949" s="2"/>
      <c r="J949" s="4">
        <v>40</v>
      </c>
      <c r="K949" s="4">
        <v>8</v>
      </c>
      <c r="L949" s="5">
        <v>305.6908853233744</v>
      </c>
      <c r="M949" s="6">
        <v>1.5035910155929821</v>
      </c>
      <c r="O949" s="8">
        <f t="shared" si="14"/>
        <v>56.053096579784501</v>
      </c>
    </row>
    <row r="950" spans="9:15">
      <c r="I950" s="2"/>
      <c r="J950" s="4">
        <v>40</v>
      </c>
      <c r="K950" s="4">
        <v>9</v>
      </c>
      <c r="L950" s="5">
        <v>482.4982513744734</v>
      </c>
      <c r="M950" s="6">
        <v>1.8284051391011145</v>
      </c>
      <c r="O950" s="8">
        <f t="shared" si="14"/>
        <v>86.746214990494863</v>
      </c>
    </row>
    <row r="951" spans="9:15">
      <c r="I951" s="2"/>
      <c r="J951" s="4">
        <v>40</v>
      </c>
      <c r="K951" s="4">
        <v>10</v>
      </c>
      <c r="L951" s="5">
        <v>613.75988968593811</v>
      </c>
      <c r="M951" s="6">
        <v>2.3149568657007178</v>
      </c>
      <c r="O951" s="8">
        <f t="shared" si="14"/>
        <v>108.62187029824932</v>
      </c>
    </row>
    <row r="952" spans="9:15">
      <c r="I952" s="2"/>
      <c r="J952" s="4">
        <v>40</v>
      </c>
      <c r="K952" s="4">
        <v>11</v>
      </c>
      <c r="L952" s="5">
        <v>694.96946601119282</v>
      </c>
      <c r="M952" s="6">
        <v>2.8891183779552949</v>
      </c>
      <c r="O952" s="8">
        <f t="shared" si="14"/>
        <v>121.67076133976884</v>
      </c>
    </row>
    <row r="953" spans="9:15">
      <c r="I953" s="2"/>
      <c r="J953" s="4">
        <v>40</v>
      </c>
      <c r="K953" s="4">
        <v>12</v>
      </c>
      <c r="L953" s="5">
        <v>722.5066524719582</v>
      </c>
      <c r="M953" s="6">
        <v>3.4634142083396924</v>
      </c>
      <c r="O953" s="8">
        <f t="shared" si="14"/>
        <v>125.85743561653791</v>
      </c>
    </row>
    <row r="954" spans="9:15">
      <c r="I954" s="2"/>
      <c r="J954" s="4">
        <v>40</v>
      </c>
      <c r="K954" s="4">
        <v>13</v>
      </c>
      <c r="L954" s="5">
        <v>694.96946601119282</v>
      </c>
      <c r="M954" s="6">
        <v>3.950348425502896</v>
      </c>
      <c r="O954" s="8">
        <f t="shared" si="14"/>
        <v>121.21945990298934</v>
      </c>
    </row>
    <row r="955" spans="9:15">
      <c r="I955" s="2"/>
      <c r="J955" s="4">
        <v>40</v>
      </c>
      <c r="K955" s="4">
        <v>14</v>
      </c>
      <c r="L955" s="5">
        <v>613.75988968593811</v>
      </c>
      <c r="M955" s="6">
        <v>4.2757349382645913</v>
      </c>
      <c r="O955" s="8">
        <f t="shared" si="14"/>
        <v>107.88546246620378</v>
      </c>
    </row>
    <row r="956" spans="9:15">
      <c r="I956" s="2"/>
      <c r="J956" s="4">
        <v>40</v>
      </c>
      <c r="K956" s="4">
        <v>15</v>
      </c>
      <c r="L956" s="5">
        <v>482.4982513744734</v>
      </c>
      <c r="M956" s="6">
        <v>4.3899999999999997</v>
      </c>
      <c r="O956" s="8">
        <f t="shared" si="14"/>
        <v>85.989908824379356</v>
      </c>
    </row>
    <row r="957" spans="9:15">
      <c r="I957" s="2"/>
      <c r="J957" s="4">
        <v>40</v>
      </c>
      <c r="K957" s="4">
        <v>16</v>
      </c>
      <c r="L957" s="5">
        <v>305.6908853233744</v>
      </c>
      <c r="M957" s="6">
        <v>4.2757349382645913</v>
      </c>
      <c r="O957" s="8">
        <f t="shared" si="14"/>
        <v>55.534547679162209</v>
      </c>
    </row>
    <row r="958" spans="9:15">
      <c r="I958" s="2"/>
      <c r="J958" s="4">
        <v>40</v>
      </c>
      <c r="K958" s="4">
        <v>17</v>
      </c>
      <c r="L958" s="5">
        <v>0</v>
      </c>
      <c r="M958" s="6">
        <v>4.2758614441456855</v>
      </c>
      <c r="O958" s="8">
        <f t="shared" si="14"/>
        <v>0</v>
      </c>
    </row>
    <row r="959" spans="9:15">
      <c r="I959" s="2"/>
      <c r="J959" s="4">
        <v>40</v>
      </c>
      <c r="K959" s="4">
        <v>18</v>
      </c>
      <c r="L959" s="5">
        <v>0</v>
      </c>
      <c r="M959" s="6">
        <v>4.1372961974339484</v>
      </c>
      <c r="O959" s="8">
        <f t="shared" si="14"/>
        <v>0</v>
      </c>
    </row>
    <row r="960" spans="9:15">
      <c r="I960" s="2"/>
      <c r="J960" s="4">
        <v>40</v>
      </c>
      <c r="K960" s="4">
        <v>19</v>
      </c>
      <c r="L960" s="5">
        <v>0</v>
      </c>
      <c r="M960" s="6">
        <v>3.95081592315942</v>
      </c>
      <c r="O960" s="8">
        <f t="shared" si="14"/>
        <v>0</v>
      </c>
    </row>
    <row r="961" spans="9:15">
      <c r="I961" s="2"/>
      <c r="J961" s="4">
        <v>40</v>
      </c>
      <c r="K961" s="4">
        <v>20</v>
      </c>
      <c r="L961" s="5">
        <v>0</v>
      </c>
      <c r="M961" s="6">
        <v>3.7235842826081385</v>
      </c>
      <c r="O961" s="8">
        <f t="shared" si="14"/>
        <v>0</v>
      </c>
    </row>
    <row r="962" spans="9:15">
      <c r="I962" s="2"/>
      <c r="J962" s="4">
        <v>40</v>
      </c>
      <c r="K962" s="4">
        <v>21</v>
      </c>
      <c r="L962" s="5">
        <v>0</v>
      </c>
      <c r="M962" s="6">
        <v>3.4643304055109181</v>
      </c>
      <c r="O962" s="8">
        <f t="shared" si="14"/>
        <v>0</v>
      </c>
    </row>
    <row r="963" spans="9:15">
      <c r="I963" s="2"/>
      <c r="J963" s="4">
        <v>40</v>
      </c>
      <c r="K963" s="4">
        <v>22</v>
      </c>
      <c r="L963" s="5">
        <v>0</v>
      </c>
      <c r="M963" s="6">
        <v>3.1830135595159978</v>
      </c>
      <c r="O963" s="8">
        <f t="shared" si="14"/>
        <v>0</v>
      </c>
    </row>
    <row r="964" spans="9:15">
      <c r="I964" s="2"/>
      <c r="J964" s="4">
        <v>40</v>
      </c>
      <c r="K964" s="4">
        <v>23</v>
      </c>
      <c r="L964" s="5">
        <v>0</v>
      </c>
      <c r="M964" s="6">
        <v>2.8904405637714308</v>
      </c>
      <c r="O964" s="8">
        <f t="shared" si="14"/>
        <v>0</v>
      </c>
    </row>
    <row r="965" spans="9:15">
      <c r="I965" s="2"/>
      <c r="J965" s="4">
        <v>40</v>
      </c>
      <c r="K965" s="4">
        <v>24</v>
      </c>
      <c r="L965" s="5">
        <v>0</v>
      </c>
      <c r="M965" s="6">
        <v>2.5978506437186728</v>
      </c>
      <c r="O965" s="8">
        <f t="shared" si="14"/>
        <v>0</v>
      </c>
    </row>
    <row r="966" spans="9:15">
      <c r="I966" s="2"/>
      <c r="J966" s="4">
        <v>41</v>
      </c>
      <c r="K966" s="4">
        <v>1</v>
      </c>
      <c r="L966" s="5">
        <v>0</v>
      </c>
      <c r="M966" s="6">
        <v>1.0268738403778885</v>
      </c>
      <c r="O966" s="8">
        <f t="shared" si="14"/>
        <v>0</v>
      </c>
    </row>
    <row r="967" spans="9:15">
      <c r="I967" s="2"/>
      <c r="J967" s="4">
        <v>41</v>
      </c>
      <c r="K967" s="4">
        <v>2</v>
      </c>
      <c r="L967" s="5">
        <v>0</v>
      </c>
      <c r="M967" s="6">
        <v>0.34752444812107575</v>
      </c>
      <c r="O967" s="8">
        <f t="shared" ref="O967:O1030" si="15">$B$7*L967*$B$6*(1-(M967+0.03125*L967-$B$10)*0.0035)/1000</f>
        <v>0</v>
      </c>
    </row>
    <row r="968" spans="9:15">
      <c r="I968" s="2"/>
      <c r="J968" s="4">
        <v>41</v>
      </c>
      <c r="K968" s="4">
        <v>3</v>
      </c>
      <c r="L968" s="5">
        <v>0</v>
      </c>
      <c r="M968" s="6">
        <v>-0.24735279122111864</v>
      </c>
      <c r="O968" s="8">
        <f t="shared" si="15"/>
        <v>0</v>
      </c>
    </row>
    <row r="969" spans="9:15">
      <c r="I969" s="2"/>
      <c r="J969" s="4">
        <v>41</v>
      </c>
      <c r="K969" s="4">
        <v>4</v>
      </c>
      <c r="L969" s="5">
        <v>0</v>
      </c>
      <c r="M969" s="6">
        <v>-0.73483832395785775</v>
      </c>
      <c r="O969" s="8">
        <f t="shared" si="15"/>
        <v>0</v>
      </c>
    </row>
    <row r="970" spans="9:15">
      <c r="I970" s="2"/>
      <c r="J970" s="4">
        <v>41</v>
      </c>
      <c r="K970" s="4">
        <v>5</v>
      </c>
      <c r="L970" s="5">
        <v>0</v>
      </c>
      <c r="M970" s="6">
        <v>-1.096150206349924</v>
      </c>
      <c r="O970" s="8">
        <f t="shared" si="15"/>
        <v>0</v>
      </c>
    </row>
    <row r="971" spans="9:15">
      <c r="I971" s="2"/>
      <c r="J971" s="4">
        <v>41</v>
      </c>
      <c r="K971" s="4">
        <v>6</v>
      </c>
      <c r="L971" s="5">
        <v>0</v>
      </c>
      <c r="M971" s="6">
        <v>-1.317367739234613</v>
      </c>
      <c r="O971" s="8">
        <f t="shared" si="15"/>
        <v>0</v>
      </c>
    </row>
    <row r="972" spans="9:15">
      <c r="I972" s="2"/>
      <c r="J972" s="4">
        <v>41</v>
      </c>
      <c r="K972" s="4">
        <v>7</v>
      </c>
      <c r="L972" s="5">
        <v>9.8361243458389929</v>
      </c>
      <c r="M972" s="6">
        <v>-1.3898722206494205</v>
      </c>
      <c r="O972" s="8">
        <f t="shared" si="15"/>
        <v>1.8766664456132442</v>
      </c>
    </row>
    <row r="973" spans="9:15">
      <c r="I973" s="2"/>
      <c r="J973" s="4">
        <v>41</v>
      </c>
      <c r="K973" s="4">
        <v>8</v>
      </c>
      <c r="L973" s="5">
        <v>58.119451338446751</v>
      </c>
      <c r="M973" s="6">
        <v>-1.0801444312739434</v>
      </c>
      <c r="O973" s="8">
        <f t="shared" si="15"/>
        <v>11.024124473157066</v>
      </c>
    </row>
    <row r="974" spans="9:15">
      <c r="I974" s="2"/>
      <c r="J974" s="4">
        <v>41</v>
      </c>
      <c r="K974" s="4">
        <v>9</v>
      </c>
      <c r="L974" s="5">
        <v>99.231415893454269</v>
      </c>
      <c r="M974" s="6">
        <v>-0.22207197284706659</v>
      </c>
      <c r="O974" s="8">
        <f t="shared" si="15"/>
        <v>18.692146196151203</v>
      </c>
    </row>
    <row r="975" spans="9:15">
      <c r="I975" s="2"/>
      <c r="J975" s="4">
        <v>41</v>
      </c>
      <c r="K975" s="4">
        <v>10</v>
      </c>
      <c r="L975" s="5">
        <v>130.36086584147566</v>
      </c>
      <c r="M975" s="6">
        <v>1.0543725894005382</v>
      </c>
      <c r="O975" s="8">
        <f t="shared" si="15"/>
        <v>24.376555469583518</v>
      </c>
    </row>
    <row r="976" spans="9:15">
      <c r="I976" s="2"/>
      <c r="J976" s="4">
        <v>41</v>
      </c>
      <c r="K976" s="4">
        <v>11</v>
      </c>
      <c r="L976" s="5">
        <v>149.80668262115526</v>
      </c>
      <c r="M976" s="6">
        <v>2.5558457067967493</v>
      </c>
      <c r="O976" s="8">
        <f t="shared" si="15"/>
        <v>27.819440825355962</v>
      </c>
    </row>
    <row r="977" spans="9:15">
      <c r="I977" s="2"/>
      <c r="J977" s="4">
        <v>41</v>
      </c>
      <c r="K977" s="4">
        <v>12</v>
      </c>
      <c r="L977" s="5">
        <v>156.42405698265804</v>
      </c>
      <c r="M977" s="6">
        <v>4.0549186688913412</v>
      </c>
      <c r="O977" s="8">
        <f t="shared" si="15"/>
        <v>28.885019663338763</v>
      </c>
    </row>
    <row r="978" spans="9:15">
      <c r="I978" s="2"/>
      <c r="J978" s="4">
        <v>41</v>
      </c>
      <c r="K978" s="4">
        <v>13</v>
      </c>
      <c r="L978" s="5">
        <v>149.80668262115526</v>
      </c>
      <c r="M978" s="6">
        <v>5.3245263176805508</v>
      </c>
      <c r="O978" s="8">
        <f t="shared" si="15"/>
        <v>27.56563855633237</v>
      </c>
    </row>
    <row r="979" spans="9:15">
      <c r="I979" s="2"/>
      <c r="J979" s="4">
        <v>41</v>
      </c>
      <c r="K979" s="4">
        <v>14</v>
      </c>
      <c r="L979" s="5">
        <v>130.36086584147566</v>
      </c>
      <c r="M979" s="6">
        <v>6.1723606944027853</v>
      </c>
      <c r="O979" s="8">
        <f t="shared" si="15"/>
        <v>23.968294405977005</v>
      </c>
    </row>
    <row r="980" spans="9:15">
      <c r="I980" s="2"/>
      <c r="J980" s="4">
        <v>41</v>
      </c>
      <c r="K980" s="4">
        <v>15</v>
      </c>
      <c r="L980" s="5">
        <v>99.231415893454269</v>
      </c>
      <c r="M980" s="6">
        <v>6.47</v>
      </c>
      <c r="O980" s="8">
        <f t="shared" si="15"/>
        <v>18.285795277938938</v>
      </c>
    </row>
    <row r="981" spans="9:15">
      <c r="I981" s="2"/>
      <c r="J981" s="4">
        <v>41</v>
      </c>
      <c r="K981" s="4">
        <v>16</v>
      </c>
      <c r="L981" s="5">
        <v>58.119451338446751</v>
      </c>
      <c r="M981" s="6">
        <v>6.1723606944027853</v>
      </c>
      <c r="O981" s="8">
        <f t="shared" si="15"/>
        <v>10.766194980223883</v>
      </c>
    </row>
    <row r="982" spans="9:15">
      <c r="I982" s="2"/>
      <c r="J982" s="4">
        <v>41</v>
      </c>
      <c r="K982" s="4">
        <v>17</v>
      </c>
      <c r="L982" s="5">
        <v>9.8361243458389929</v>
      </c>
      <c r="M982" s="6">
        <v>5.3245263176805508</v>
      </c>
      <c r="O982" s="8">
        <f t="shared" si="15"/>
        <v>1.8362533070369376</v>
      </c>
    </row>
    <row r="983" spans="9:15">
      <c r="I983" s="2"/>
      <c r="J983" s="4">
        <v>41</v>
      </c>
      <c r="K983" s="4">
        <v>18</v>
      </c>
      <c r="L983" s="5">
        <v>0</v>
      </c>
      <c r="M983" s="6">
        <v>5.8060176129509706</v>
      </c>
      <c r="O983" s="8">
        <f t="shared" si="15"/>
        <v>0</v>
      </c>
    </row>
    <row r="984" spans="9:15">
      <c r="I984" s="2"/>
      <c r="J984" s="4">
        <v>41</v>
      </c>
      <c r="K984" s="4">
        <v>19</v>
      </c>
      <c r="L984" s="5">
        <v>0</v>
      </c>
      <c r="M984" s="6">
        <v>5.3161162416362604</v>
      </c>
      <c r="O984" s="8">
        <f t="shared" si="15"/>
        <v>0</v>
      </c>
    </row>
    <row r="985" spans="9:15">
      <c r="I985" s="2"/>
      <c r="J985" s="4">
        <v>41</v>
      </c>
      <c r="K985" s="4">
        <v>20</v>
      </c>
      <c r="L985" s="5">
        <v>0</v>
      </c>
      <c r="M985" s="6">
        <v>4.7192560878296401</v>
      </c>
      <c r="O985" s="8">
        <f t="shared" si="15"/>
        <v>0</v>
      </c>
    </row>
    <row r="986" spans="9:15">
      <c r="I986" s="2"/>
      <c r="J986" s="4">
        <v>41</v>
      </c>
      <c r="K986" s="4">
        <v>21</v>
      </c>
      <c r="L986" s="5">
        <v>0</v>
      </c>
      <c r="M986" s="6">
        <v>4.0384331033618093</v>
      </c>
      <c r="O986" s="8">
        <f t="shared" si="15"/>
        <v>0</v>
      </c>
    </row>
    <row r="987" spans="9:15">
      <c r="I987" s="2"/>
      <c r="J987" s="4">
        <v>41</v>
      </c>
      <c r="K987" s="4">
        <v>22</v>
      </c>
      <c r="L987" s="5">
        <v>0</v>
      </c>
      <c r="M987" s="6">
        <v>3.2998781774221433</v>
      </c>
      <c r="O987" s="8">
        <f t="shared" si="15"/>
        <v>0</v>
      </c>
    </row>
    <row r="988" spans="9:15">
      <c r="I988" s="2"/>
      <c r="J988" s="4">
        <v>41</v>
      </c>
      <c r="K988" s="4">
        <v>23</v>
      </c>
      <c r="L988" s="5">
        <v>0</v>
      </c>
      <c r="M988" s="6">
        <v>2.5320465074181371</v>
      </c>
      <c r="O988" s="8">
        <f t="shared" si="15"/>
        <v>0</v>
      </c>
    </row>
    <row r="989" spans="9:15">
      <c r="I989" s="2"/>
      <c r="J989" s="4">
        <v>41</v>
      </c>
      <c r="K989" s="4">
        <v>24</v>
      </c>
      <c r="L989" s="5">
        <v>0</v>
      </c>
      <c r="M989" s="6">
        <v>1.7645212712263585</v>
      </c>
      <c r="O989" s="8">
        <f t="shared" si="15"/>
        <v>0</v>
      </c>
    </row>
    <row r="990" spans="9:15">
      <c r="I990" s="2"/>
      <c r="J990" s="4">
        <v>42</v>
      </c>
      <c r="K990" s="4">
        <v>1</v>
      </c>
      <c r="L990" s="5">
        <v>0</v>
      </c>
      <c r="M990" s="6">
        <v>1.5780334337149395</v>
      </c>
      <c r="O990" s="8">
        <f t="shared" si="15"/>
        <v>0</v>
      </c>
    </row>
    <row r="991" spans="9:15">
      <c r="I991" s="2"/>
      <c r="J991" s="4">
        <v>42</v>
      </c>
      <c r="K991" s="4">
        <v>2</v>
      </c>
      <c r="L991" s="5">
        <v>0</v>
      </c>
      <c r="M991" s="6">
        <v>1.2116297474188018</v>
      </c>
      <c r="O991" s="8">
        <f t="shared" si="15"/>
        <v>0</v>
      </c>
    </row>
    <row r="992" spans="9:15">
      <c r="I992" s="2"/>
      <c r="J992" s="4">
        <v>42</v>
      </c>
      <c r="K992" s="4">
        <v>3</v>
      </c>
      <c r="L992" s="5">
        <v>0</v>
      </c>
      <c r="M992" s="6">
        <v>0.89114787847764254</v>
      </c>
      <c r="O992" s="8">
        <f t="shared" si="15"/>
        <v>0</v>
      </c>
    </row>
    <row r="993" spans="9:15">
      <c r="I993" s="2"/>
      <c r="J993" s="4">
        <v>42</v>
      </c>
      <c r="K993" s="4">
        <v>4</v>
      </c>
      <c r="L993" s="5">
        <v>0</v>
      </c>
      <c r="M993" s="6">
        <v>0.62897210680685922</v>
      </c>
      <c r="O993" s="8">
        <f t="shared" si="15"/>
        <v>0</v>
      </c>
    </row>
    <row r="994" spans="9:15">
      <c r="I994" s="2"/>
      <c r="J994" s="4">
        <v>42</v>
      </c>
      <c r="K994" s="4">
        <v>5</v>
      </c>
      <c r="L994" s="5">
        <v>0</v>
      </c>
      <c r="M994" s="6">
        <v>0.43523360817041645</v>
      </c>
      <c r="O994" s="8">
        <f t="shared" si="15"/>
        <v>0</v>
      </c>
    </row>
    <row r="995" spans="9:15">
      <c r="I995" s="2"/>
      <c r="J995" s="4">
        <v>42</v>
      </c>
      <c r="K995" s="4">
        <v>6</v>
      </c>
      <c r="L995" s="5">
        <v>0</v>
      </c>
      <c r="M995" s="6">
        <v>0.31741895834693601</v>
      </c>
      <c r="O995" s="8">
        <f t="shared" si="15"/>
        <v>0</v>
      </c>
    </row>
    <row r="996" spans="9:15">
      <c r="I996" s="2"/>
      <c r="J996" s="4">
        <v>42</v>
      </c>
      <c r="K996" s="4">
        <v>7</v>
      </c>
      <c r="L996" s="5">
        <v>48.886134072339587</v>
      </c>
      <c r="M996" s="6">
        <v>0.28031799533151647</v>
      </c>
      <c r="O996" s="8">
        <f t="shared" si="15"/>
        <v>9.2406789247178054</v>
      </c>
    </row>
    <row r="997" spans="9:15">
      <c r="I997" s="2"/>
      <c r="J997" s="4">
        <v>42</v>
      </c>
      <c r="K997" s="4">
        <v>8</v>
      </c>
      <c r="L997" s="5">
        <v>178.24154699549274</v>
      </c>
      <c r="M997" s="6">
        <v>0.45389536123789309</v>
      </c>
      <c r="O997" s="8">
        <f t="shared" si="15"/>
        <v>33.232199417197286</v>
      </c>
    </row>
    <row r="998" spans="9:15">
      <c r="I998" s="2"/>
      <c r="J998" s="4">
        <v>42</v>
      </c>
      <c r="K998" s="4">
        <v>9</v>
      </c>
      <c r="L998" s="5">
        <v>287.49663571143151</v>
      </c>
      <c r="M998" s="6">
        <v>0.92053310337504701</v>
      </c>
      <c r="O998" s="8">
        <f t="shared" si="15"/>
        <v>52.91950143405225</v>
      </c>
    </row>
    <row r="999" spans="9:15">
      <c r="I999" s="2"/>
      <c r="J999" s="4">
        <v>42</v>
      </c>
      <c r="K999" s="4">
        <v>10</v>
      </c>
      <c r="L999" s="5">
        <v>369.22284655143153</v>
      </c>
      <c r="M999" s="6">
        <v>1.6099610884981501</v>
      </c>
      <c r="O999" s="8">
        <f t="shared" si="15"/>
        <v>67.230058465111256</v>
      </c>
    </row>
    <row r="1000" spans="9:15">
      <c r="I1000" s="2"/>
      <c r="J1000" s="4">
        <v>42</v>
      </c>
      <c r="K1000" s="4">
        <v>11</v>
      </c>
      <c r="L1000" s="5">
        <v>419.97845762597404</v>
      </c>
      <c r="M1000" s="6">
        <v>2.4183596037922093</v>
      </c>
      <c r="O1000" s="8">
        <f t="shared" si="15"/>
        <v>75.85654126125057</v>
      </c>
    </row>
    <row r="1001" spans="9:15">
      <c r="I1001" s="2"/>
      <c r="J1001" s="4">
        <v>42</v>
      </c>
      <c r="K1001" s="4">
        <v>12</v>
      </c>
      <c r="L1001" s="5">
        <v>437.21362397154718</v>
      </c>
      <c r="M1001" s="6">
        <v>3.2239933795714317</v>
      </c>
      <c r="O1001" s="8">
        <f t="shared" si="15"/>
        <v>78.609925273151362</v>
      </c>
    </row>
    <row r="1002" spans="9:15">
      <c r="I1002" s="2"/>
      <c r="J1002" s="4">
        <v>42</v>
      </c>
      <c r="K1002" s="4">
        <v>13</v>
      </c>
      <c r="L1002" s="5">
        <v>419.97845762597404</v>
      </c>
      <c r="M1002" s="6">
        <v>3.9055434832709883</v>
      </c>
      <c r="O1002" s="8">
        <f t="shared" si="15"/>
        <v>75.474347901250553</v>
      </c>
    </row>
    <row r="1003" spans="9:15">
      <c r="I1003" s="2"/>
      <c r="J1003" s="4">
        <v>42</v>
      </c>
      <c r="K1003" s="4">
        <v>14</v>
      </c>
      <c r="L1003" s="5">
        <v>369.22284655143153</v>
      </c>
      <c r="M1003" s="6">
        <v>4.3603765179850651</v>
      </c>
      <c r="O1003" s="8">
        <f t="shared" si="15"/>
        <v>66.608648353217973</v>
      </c>
    </row>
    <row r="1004" spans="9:15">
      <c r="I1004" s="2"/>
      <c r="J1004" s="4">
        <v>42</v>
      </c>
      <c r="K1004" s="4">
        <v>15</v>
      </c>
      <c r="L1004" s="5">
        <v>287.49663571143151</v>
      </c>
      <c r="M1004" s="6">
        <v>4.5199999999999996</v>
      </c>
      <c r="O1004" s="8">
        <f t="shared" si="15"/>
        <v>52.286270088219695</v>
      </c>
    </row>
    <row r="1005" spans="9:15">
      <c r="I1005" s="2"/>
      <c r="J1005" s="4">
        <v>42</v>
      </c>
      <c r="K1005" s="4">
        <v>16</v>
      </c>
      <c r="L1005" s="5">
        <v>178.24154699549274</v>
      </c>
      <c r="M1005" s="6">
        <v>4.3603765179850651</v>
      </c>
      <c r="O1005" s="8">
        <f t="shared" si="15"/>
        <v>32.806124340565795</v>
      </c>
    </row>
    <row r="1006" spans="9:15">
      <c r="I1006" s="2"/>
      <c r="J1006" s="4">
        <v>42</v>
      </c>
      <c r="K1006" s="4">
        <v>17</v>
      </c>
      <c r="L1006" s="5">
        <v>48.886134072339587</v>
      </c>
      <c r="M1006" s="6">
        <v>3.9055434832709883</v>
      </c>
      <c r="O1006" s="8">
        <f t="shared" si="15"/>
        <v>9.1322332654247411</v>
      </c>
    </row>
    <row r="1007" spans="9:15">
      <c r="I1007" s="2"/>
      <c r="J1007" s="4">
        <v>42</v>
      </c>
      <c r="K1007" s="4">
        <v>18</v>
      </c>
      <c r="L1007" s="5">
        <v>0</v>
      </c>
      <c r="M1007" s="6">
        <v>4.1607847344489315</v>
      </c>
      <c r="O1007" s="8">
        <f t="shared" si="15"/>
        <v>0</v>
      </c>
    </row>
    <row r="1008" spans="9:15">
      <c r="I1008" s="2"/>
      <c r="J1008" s="4">
        <v>42</v>
      </c>
      <c r="K1008" s="4">
        <v>19</v>
      </c>
      <c r="L1008" s="5">
        <v>0</v>
      </c>
      <c r="M1008" s="6">
        <v>3.895790150964086</v>
      </c>
      <c r="O1008" s="8">
        <f t="shared" si="15"/>
        <v>0</v>
      </c>
    </row>
    <row r="1009" spans="9:15">
      <c r="I1009" s="2"/>
      <c r="J1009" s="4">
        <v>42</v>
      </c>
      <c r="K1009" s="4">
        <v>20</v>
      </c>
      <c r="L1009" s="5">
        <v>0</v>
      </c>
      <c r="M1009" s="6">
        <v>3.5729942198228581</v>
      </c>
      <c r="O1009" s="8">
        <f t="shared" si="15"/>
        <v>0</v>
      </c>
    </row>
    <row r="1010" spans="9:15">
      <c r="I1010" s="2"/>
      <c r="J1010" s="4">
        <v>42</v>
      </c>
      <c r="K1010" s="4">
        <v>21</v>
      </c>
      <c r="L1010" s="5">
        <v>0</v>
      </c>
      <c r="M1010" s="6">
        <v>3.2048706425173554</v>
      </c>
      <c r="O1010" s="8">
        <f t="shared" si="15"/>
        <v>0</v>
      </c>
    </row>
    <row r="1011" spans="9:15">
      <c r="I1011" s="2"/>
      <c r="J1011" s="4">
        <v>42</v>
      </c>
      <c r="K1011" s="4">
        <v>22</v>
      </c>
      <c r="L1011" s="5">
        <v>0</v>
      </c>
      <c r="M1011" s="6">
        <v>2.8056447024930078</v>
      </c>
      <c r="O1011" s="8">
        <f t="shared" si="15"/>
        <v>0</v>
      </c>
    </row>
    <row r="1012" spans="9:15">
      <c r="I1012" s="2"/>
      <c r="J1012" s="4">
        <v>42</v>
      </c>
      <c r="K1012" s="4">
        <v>23</v>
      </c>
      <c r="L1012" s="5">
        <v>0</v>
      </c>
      <c r="M1012" s="6">
        <v>2.3907435620010977</v>
      </c>
      <c r="O1012" s="8">
        <f t="shared" si="15"/>
        <v>0</v>
      </c>
    </row>
    <row r="1013" spans="9:15">
      <c r="I1013" s="2"/>
      <c r="J1013" s="4">
        <v>42</v>
      </c>
      <c r="K1013" s="4">
        <v>24</v>
      </c>
      <c r="L1013" s="5">
        <v>0</v>
      </c>
      <c r="M1013" s="6">
        <v>1.9762001151271653</v>
      </c>
      <c r="O1013" s="8">
        <f t="shared" si="15"/>
        <v>0</v>
      </c>
    </row>
    <row r="1014" spans="9:15">
      <c r="I1014" s="2"/>
      <c r="J1014" s="4">
        <v>43</v>
      </c>
      <c r="K1014" s="4">
        <v>1</v>
      </c>
      <c r="L1014" s="5">
        <v>0</v>
      </c>
      <c r="M1014" s="6">
        <v>2.7983351659457796</v>
      </c>
      <c r="O1014" s="8">
        <f t="shared" si="15"/>
        <v>0</v>
      </c>
    </row>
    <row r="1015" spans="9:15">
      <c r="I1015" s="2"/>
      <c r="J1015" s="4">
        <v>43</v>
      </c>
      <c r="K1015" s="4">
        <v>2</v>
      </c>
      <c r="L1015" s="5">
        <v>0</v>
      </c>
      <c r="M1015" s="6">
        <v>2.5209934639869078</v>
      </c>
      <c r="O1015" s="8">
        <f t="shared" si="15"/>
        <v>0</v>
      </c>
    </row>
    <row r="1016" spans="9:15">
      <c r="I1016" s="2"/>
      <c r="J1016" s="4">
        <v>43</v>
      </c>
      <c r="K1016" s="4">
        <v>3</v>
      </c>
      <c r="L1016" s="5">
        <v>0</v>
      </c>
      <c r="M1016" s="6">
        <v>2.2786897167844593</v>
      </c>
      <c r="O1016" s="8">
        <f t="shared" si="15"/>
        <v>0</v>
      </c>
    </row>
    <row r="1017" spans="9:15">
      <c r="I1017" s="2"/>
      <c r="J1017" s="4">
        <v>43</v>
      </c>
      <c r="K1017" s="4">
        <v>4</v>
      </c>
      <c r="L1017" s="5">
        <v>0</v>
      </c>
      <c r="M1017" s="6">
        <v>2.0808152587962958</v>
      </c>
      <c r="O1017" s="8">
        <f t="shared" si="15"/>
        <v>0</v>
      </c>
    </row>
    <row r="1018" spans="9:15">
      <c r="I1018" s="2"/>
      <c r="J1018" s="4">
        <v>43</v>
      </c>
      <c r="K1018" s="4">
        <v>5</v>
      </c>
      <c r="L1018" s="5">
        <v>0</v>
      </c>
      <c r="M1018" s="6">
        <v>1.9350394110176137</v>
      </c>
      <c r="O1018" s="8">
        <f t="shared" si="15"/>
        <v>0</v>
      </c>
    </row>
    <row r="1019" spans="9:15">
      <c r="I1019" s="2"/>
      <c r="J1019" s="4">
        <v>43</v>
      </c>
      <c r="K1019" s="4">
        <v>6</v>
      </c>
      <c r="L1019" s="5">
        <v>0</v>
      </c>
      <c r="M1019" s="6">
        <v>1.8470122294552813</v>
      </c>
      <c r="O1019" s="8">
        <f t="shared" si="15"/>
        <v>0</v>
      </c>
    </row>
    <row r="1020" spans="9:15">
      <c r="I1020" s="2"/>
      <c r="J1020" s="4">
        <v>43</v>
      </c>
      <c r="K1020" s="4">
        <v>7</v>
      </c>
      <c r="L1020" s="5">
        <v>81.393572097002362</v>
      </c>
      <c r="M1020" s="6">
        <v>1.8205673585727939</v>
      </c>
      <c r="O1020" s="8">
        <f t="shared" si="15"/>
        <v>15.258072964636336</v>
      </c>
    </row>
    <row r="1021" spans="9:15">
      <c r="I1021" s="2"/>
      <c r="J1021" s="4">
        <v>43</v>
      </c>
      <c r="K1021" s="4">
        <v>8</v>
      </c>
      <c r="L1021" s="5">
        <v>262.14893197860522</v>
      </c>
      <c r="M1021" s="6">
        <v>1.9568637011018997</v>
      </c>
      <c r="O1021" s="8">
        <f t="shared" si="15"/>
        <v>48.214574750753513</v>
      </c>
    </row>
    <row r="1022" spans="9:15">
      <c r="I1022" s="2"/>
      <c r="J1022" s="4">
        <v>43</v>
      </c>
      <c r="K1022" s="4">
        <v>9</v>
      </c>
      <c r="L1022" s="5">
        <v>414.24730345152022</v>
      </c>
      <c r="M1022" s="6">
        <v>2.3129506968227029</v>
      </c>
      <c r="O1022" s="8">
        <f t="shared" si="15"/>
        <v>74.893497945397627</v>
      </c>
    </row>
    <row r="1023" spans="9:15">
      <c r="I1023" s="2"/>
      <c r="J1023" s="4">
        <v>43</v>
      </c>
      <c r="K1023" s="4">
        <v>10</v>
      </c>
      <c r="L1023" s="5">
        <v>527.45838644479011</v>
      </c>
      <c r="M1023" s="6">
        <v>2.8355195395696691</v>
      </c>
      <c r="O1023" s="8">
        <f t="shared" si="15"/>
        <v>94.050862426075426</v>
      </c>
    </row>
    <row r="1024" spans="9:15">
      <c r="I1024" s="2"/>
      <c r="J1024" s="4">
        <v>43</v>
      </c>
      <c r="K1024" s="4">
        <v>11</v>
      </c>
      <c r="L1024" s="5">
        <v>597.60139094187718</v>
      </c>
      <c r="M1024" s="6">
        <v>3.4463378830877605</v>
      </c>
      <c r="O1024" s="8">
        <f t="shared" si="15"/>
        <v>105.53310172366285</v>
      </c>
    </row>
    <row r="1025" spans="9:15">
      <c r="I1025" s="2"/>
      <c r="J1025" s="4">
        <v>43</v>
      </c>
      <c r="K1025" s="4">
        <v>12</v>
      </c>
      <c r="L1025" s="5">
        <v>621.39937110352935</v>
      </c>
      <c r="M1025" s="6">
        <v>4.0539617907315346</v>
      </c>
      <c r="O1025" s="8">
        <f t="shared" si="15"/>
        <v>109.22186575668887</v>
      </c>
    </row>
    <row r="1026" spans="9:15">
      <c r="I1026" s="2"/>
      <c r="J1026" s="4">
        <v>43</v>
      </c>
      <c r="K1026" s="4">
        <v>13</v>
      </c>
      <c r="L1026" s="5">
        <v>597.60139094187718</v>
      </c>
      <c r="M1026" s="6">
        <v>4.5674255560770369</v>
      </c>
      <c r="O1026" s="8">
        <f t="shared" si="15"/>
        <v>105.12314064130241</v>
      </c>
    </row>
    <row r="1027" spans="9:15">
      <c r="I1027" s="2"/>
      <c r="J1027" s="4">
        <v>43</v>
      </c>
      <c r="K1027" s="4">
        <v>14</v>
      </c>
      <c r="L1027" s="5">
        <v>527.45838644479011</v>
      </c>
      <c r="M1027" s="6">
        <v>4.9098599290006524</v>
      </c>
      <c r="O1027" s="8">
        <f t="shared" si="15"/>
        <v>93.381348400246395</v>
      </c>
    </row>
    <row r="1028" spans="9:15">
      <c r="I1028" s="2"/>
      <c r="J1028" s="4">
        <v>43</v>
      </c>
      <c r="K1028" s="4">
        <v>15</v>
      </c>
      <c r="L1028" s="5">
        <v>414.24730345152022</v>
      </c>
      <c r="M1028" s="6">
        <v>5.03</v>
      </c>
      <c r="O1028" s="8">
        <f t="shared" si="15"/>
        <v>74.204768480234122</v>
      </c>
    </row>
    <row r="1029" spans="9:15">
      <c r="I1029" s="2"/>
      <c r="J1029" s="4">
        <v>43</v>
      </c>
      <c r="K1029" s="4">
        <v>16</v>
      </c>
      <c r="L1029" s="5">
        <v>262.14893197860522</v>
      </c>
      <c r="M1029" s="6">
        <v>4.9098599290006524</v>
      </c>
      <c r="O1029" s="8">
        <f t="shared" si="15"/>
        <v>47.740875782244061</v>
      </c>
    </row>
    <row r="1030" spans="9:15">
      <c r="I1030" s="2"/>
      <c r="J1030" s="4">
        <v>43</v>
      </c>
      <c r="K1030" s="4">
        <v>17</v>
      </c>
      <c r="L1030" s="5">
        <v>81.393572097002362</v>
      </c>
      <c r="M1030" s="6">
        <v>4.5674255560770369</v>
      </c>
      <c r="O1030" s="8">
        <f t="shared" si="15"/>
        <v>15.12126297720695</v>
      </c>
    </row>
    <row r="1031" spans="9:15">
      <c r="I1031" s="2"/>
      <c r="J1031" s="4">
        <v>43</v>
      </c>
      <c r="K1031" s="4">
        <v>18</v>
      </c>
      <c r="L1031" s="5">
        <v>0</v>
      </c>
      <c r="M1031" s="6">
        <v>4.7572530726491076</v>
      </c>
      <c r="O1031" s="8">
        <f t="shared" ref="O1031:O1094" si="16">$B$7*L1031*$B$6*(1-(M1031+0.03125*L1031-$B$10)*0.0035)/1000</f>
        <v>0</v>
      </c>
    </row>
    <row r="1032" spans="9:15">
      <c r="I1032" s="2"/>
      <c r="J1032" s="4">
        <v>43</v>
      </c>
      <c r="K1032" s="4">
        <v>19</v>
      </c>
      <c r="L1032" s="5">
        <v>0</v>
      </c>
      <c r="M1032" s="6">
        <v>4.556079301976677</v>
      </c>
      <c r="O1032" s="8">
        <f t="shared" si="16"/>
        <v>0</v>
      </c>
    </row>
    <row r="1033" spans="9:15">
      <c r="I1033" s="2"/>
      <c r="J1033" s="4">
        <v>43</v>
      </c>
      <c r="K1033" s="4">
        <v>20</v>
      </c>
      <c r="L1033" s="5">
        <v>0</v>
      </c>
      <c r="M1033" s="6">
        <v>4.3110665723699819</v>
      </c>
      <c r="O1033" s="8">
        <f t="shared" si="16"/>
        <v>0</v>
      </c>
    </row>
    <row r="1034" spans="9:15">
      <c r="I1034" s="2"/>
      <c r="J1034" s="4">
        <v>43</v>
      </c>
      <c r="K1034" s="4">
        <v>21</v>
      </c>
      <c r="L1034" s="5">
        <v>0</v>
      </c>
      <c r="M1034" s="6">
        <v>4.0317112144336287</v>
      </c>
      <c r="O1034" s="8">
        <f t="shared" si="16"/>
        <v>0</v>
      </c>
    </row>
    <row r="1035" spans="9:15">
      <c r="I1035" s="2"/>
      <c r="J1035" s="4">
        <v>43</v>
      </c>
      <c r="K1035" s="4">
        <v>22</v>
      </c>
      <c r="L1035" s="5">
        <v>0</v>
      </c>
      <c r="M1035" s="6">
        <v>3.7288406281945106</v>
      </c>
      <c r="O1035" s="8">
        <f t="shared" si="16"/>
        <v>0</v>
      </c>
    </row>
    <row r="1036" spans="9:15">
      <c r="I1036" s="2"/>
      <c r="J1036" s="4">
        <v>43</v>
      </c>
      <c r="K1036" s="4">
        <v>23</v>
      </c>
      <c r="L1036" s="5">
        <v>0</v>
      </c>
      <c r="M1036" s="6">
        <v>3.4141936291090933</v>
      </c>
      <c r="O1036" s="8">
        <f t="shared" si="16"/>
        <v>0</v>
      </c>
    </row>
    <row r="1037" spans="9:15">
      <c r="I1037" s="2"/>
      <c r="J1037" s="4">
        <v>43</v>
      </c>
      <c r="K1037" s="4">
        <v>24</v>
      </c>
      <c r="L1037" s="5">
        <v>0</v>
      </c>
      <c r="M1037" s="6">
        <v>3.0999654689582119</v>
      </c>
      <c r="O1037" s="8">
        <f t="shared" si="16"/>
        <v>0</v>
      </c>
    </row>
    <row r="1038" spans="9:15">
      <c r="I1038" s="2"/>
      <c r="J1038" s="4">
        <v>44</v>
      </c>
      <c r="K1038" s="4">
        <v>1</v>
      </c>
      <c r="L1038" s="5">
        <v>0</v>
      </c>
      <c r="M1038" s="6">
        <v>0.8788473187752015</v>
      </c>
      <c r="O1038" s="8">
        <f t="shared" si="16"/>
        <v>0</v>
      </c>
    </row>
    <row r="1039" spans="9:15">
      <c r="I1039" s="2"/>
      <c r="J1039" s="4">
        <v>44</v>
      </c>
      <c r="K1039" s="4">
        <v>2</v>
      </c>
      <c r="L1039" s="5">
        <v>0</v>
      </c>
      <c r="M1039" s="6">
        <v>0.65425634093414453</v>
      </c>
      <c r="O1039" s="8">
        <f t="shared" si="16"/>
        <v>0</v>
      </c>
    </row>
    <row r="1040" spans="9:15">
      <c r="I1040" s="2"/>
      <c r="J1040" s="4">
        <v>44</v>
      </c>
      <c r="K1040" s="4">
        <v>3</v>
      </c>
      <c r="L1040" s="5">
        <v>0</v>
      </c>
      <c r="M1040" s="6">
        <v>0.45826789968041626</v>
      </c>
      <c r="O1040" s="8">
        <f t="shared" si="16"/>
        <v>0</v>
      </c>
    </row>
    <row r="1041" spans="9:15">
      <c r="I1041" s="2"/>
      <c r="J1041" s="4">
        <v>44</v>
      </c>
      <c r="K1041" s="4">
        <v>4</v>
      </c>
      <c r="L1041" s="5">
        <v>0</v>
      </c>
      <c r="M1041" s="6">
        <v>0.29850117934891252</v>
      </c>
      <c r="O1041" s="8">
        <f t="shared" si="16"/>
        <v>0</v>
      </c>
    </row>
    <row r="1042" spans="9:15">
      <c r="I1042" s="2"/>
      <c r="J1042" s="4">
        <v>44</v>
      </c>
      <c r="K1042" s="4">
        <v>5</v>
      </c>
      <c r="L1042" s="5">
        <v>0</v>
      </c>
      <c r="M1042" s="6">
        <v>0.18116722016731401</v>
      </c>
      <c r="O1042" s="8">
        <f t="shared" si="16"/>
        <v>0</v>
      </c>
    </row>
    <row r="1043" spans="9:15">
      <c r="I1043" s="2"/>
      <c r="J1043" s="4">
        <v>44</v>
      </c>
      <c r="K1043" s="4">
        <v>6</v>
      </c>
      <c r="L1043" s="5">
        <v>0</v>
      </c>
      <c r="M1043" s="6">
        <v>0.11082745983076681</v>
      </c>
      <c r="O1043" s="8">
        <f t="shared" si="16"/>
        <v>0</v>
      </c>
    </row>
    <row r="1044" spans="9:15">
      <c r="I1044" s="2"/>
      <c r="J1044" s="4">
        <v>44</v>
      </c>
      <c r="K1044" s="4">
        <v>7</v>
      </c>
      <c r="L1044" s="5">
        <v>20.910731548043437</v>
      </c>
      <c r="M1044" s="6">
        <v>9.0836156567333459E-2</v>
      </c>
      <c r="O1044" s="8">
        <f t="shared" si="16"/>
        <v>3.9662522264264859</v>
      </c>
    </row>
    <row r="1045" spans="9:15">
      <c r="I1045" s="2"/>
      <c r="J1045" s="4">
        <v>44</v>
      </c>
      <c r="K1045" s="4">
        <v>8</v>
      </c>
      <c r="L1045" s="5">
        <v>89.792141460359673</v>
      </c>
      <c r="M1045" s="6">
        <v>0.20515905415101643</v>
      </c>
      <c r="O1045" s="8">
        <f t="shared" si="16"/>
        <v>16.90681055758046</v>
      </c>
    </row>
    <row r="1046" spans="9:15">
      <c r="I1046" s="2"/>
      <c r="J1046" s="4">
        <v>44</v>
      </c>
      <c r="K1046" s="4">
        <v>9</v>
      </c>
      <c r="L1046" s="5">
        <v>148.2470222716351</v>
      </c>
      <c r="M1046" s="6">
        <v>0.49581942491242958</v>
      </c>
      <c r="O1046" s="8">
        <f t="shared" si="16"/>
        <v>27.721104301171486</v>
      </c>
    </row>
    <row r="1047" spans="9:15">
      <c r="I1047" s="2"/>
      <c r="J1047" s="4">
        <v>44</v>
      </c>
      <c r="K1047" s="4">
        <v>10</v>
      </c>
      <c r="L1047" s="5">
        <v>192.34392216800387</v>
      </c>
      <c r="M1047" s="6">
        <v>0.91955887580520246</v>
      </c>
      <c r="O1047" s="8">
        <f t="shared" si="16"/>
        <v>35.75483584394388</v>
      </c>
    </row>
    <row r="1048" spans="9:15">
      <c r="I1048" s="2"/>
      <c r="J1048" s="4">
        <v>44</v>
      </c>
      <c r="K1048" s="4">
        <v>11</v>
      </c>
      <c r="L1048" s="5">
        <v>219.8434564712023</v>
      </c>
      <c r="M1048" s="6">
        <v>1.4133131243887822</v>
      </c>
      <c r="O1048" s="8">
        <f t="shared" si="16"/>
        <v>40.68469913717059</v>
      </c>
    </row>
    <row r="1049" spans="9:15">
      <c r="I1049" s="2"/>
      <c r="J1049" s="4">
        <v>44</v>
      </c>
      <c r="K1049" s="4">
        <v>12</v>
      </c>
      <c r="L1049" s="5">
        <v>229.19579822123077</v>
      </c>
      <c r="M1049" s="6">
        <v>1.9035977279866794</v>
      </c>
      <c r="O1049" s="8">
        <f t="shared" si="16"/>
        <v>42.305712684625476</v>
      </c>
    </row>
    <row r="1050" spans="9:15">
      <c r="I1050" s="2"/>
      <c r="J1050" s="4">
        <v>44</v>
      </c>
      <c r="K1050" s="4">
        <v>13</v>
      </c>
      <c r="L1050" s="5">
        <v>219.8434564712023</v>
      </c>
      <c r="M1050" s="6">
        <v>2.3174446241435165</v>
      </c>
      <c r="O1050" s="8">
        <f t="shared" si="16"/>
        <v>40.563070287880919</v>
      </c>
    </row>
    <row r="1051" spans="9:15">
      <c r="I1051" s="2"/>
      <c r="J1051" s="4">
        <v>44</v>
      </c>
      <c r="K1051" s="4">
        <v>14</v>
      </c>
      <c r="L1051" s="5">
        <v>192.34392216800387</v>
      </c>
      <c r="M1051" s="6">
        <v>2.5932618192618286</v>
      </c>
      <c r="O1051" s="8">
        <f t="shared" si="16"/>
        <v>35.557843974463211</v>
      </c>
    </row>
    <row r="1052" spans="9:15">
      <c r="I1052" s="2"/>
      <c r="J1052" s="4">
        <v>44</v>
      </c>
      <c r="K1052" s="4">
        <v>15</v>
      </c>
      <c r="L1052" s="5">
        <v>148.2470222716351</v>
      </c>
      <c r="M1052" s="6">
        <v>2.69</v>
      </c>
      <c r="O1052" s="8">
        <f t="shared" si="16"/>
        <v>27.522059976604933</v>
      </c>
    </row>
    <row r="1053" spans="9:15">
      <c r="I1053" s="2"/>
      <c r="J1053" s="4">
        <v>44</v>
      </c>
      <c r="K1053" s="4">
        <v>16</v>
      </c>
      <c r="L1053" s="5">
        <v>89.792141460359673</v>
      </c>
      <c r="M1053" s="6">
        <v>2.5932618192618286</v>
      </c>
      <c r="O1053" s="8">
        <f t="shared" si="16"/>
        <v>16.775595766037537</v>
      </c>
    </row>
    <row r="1054" spans="9:15">
      <c r="I1054" s="2"/>
      <c r="J1054" s="4">
        <v>44</v>
      </c>
      <c r="K1054" s="4">
        <v>17</v>
      </c>
      <c r="L1054" s="5">
        <v>20.910731548043437</v>
      </c>
      <c r="M1054" s="6">
        <v>2.3174446241435165</v>
      </c>
      <c r="O1054" s="8">
        <f t="shared" si="16"/>
        <v>3.9377614334475051</v>
      </c>
    </row>
    <row r="1055" spans="9:15">
      <c r="I1055" s="2"/>
      <c r="J1055" s="4">
        <v>44</v>
      </c>
      <c r="K1055" s="4">
        <v>18</v>
      </c>
      <c r="L1055" s="5">
        <v>0</v>
      </c>
      <c r="M1055" s="6">
        <v>2.4684332127531237</v>
      </c>
      <c r="O1055" s="8">
        <f t="shared" si="16"/>
        <v>0</v>
      </c>
    </row>
    <row r="1056" spans="9:15">
      <c r="I1056" s="2"/>
      <c r="J1056" s="4">
        <v>44</v>
      </c>
      <c r="K1056" s="4">
        <v>19</v>
      </c>
      <c r="L1056" s="5">
        <v>0</v>
      </c>
      <c r="M1056" s="6">
        <v>2.3050360150737874</v>
      </c>
      <c r="O1056" s="8">
        <f t="shared" si="16"/>
        <v>0</v>
      </c>
    </row>
    <row r="1057" spans="9:15">
      <c r="I1057" s="2"/>
      <c r="J1057" s="4">
        <v>44</v>
      </c>
      <c r="K1057" s="4">
        <v>20</v>
      </c>
      <c r="L1057" s="5">
        <v>0</v>
      </c>
      <c r="M1057" s="6">
        <v>2.1060661681743391</v>
      </c>
      <c r="O1057" s="8">
        <f t="shared" si="16"/>
        <v>0</v>
      </c>
    </row>
    <row r="1058" spans="9:15">
      <c r="I1058" s="2"/>
      <c r="J1058" s="4">
        <v>44</v>
      </c>
      <c r="K1058" s="4">
        <v>21</v>
      </c>
      <c r="L1058" s="5">
        <v>0</v>
      </c>
      <c r="M1058" s="6">
        <v>1.8792587605677293</v>
      </c>
      <c r="O1058" s="8">
        <f t="shared" si="16"/>
        <v>0</v>
      </c>
    </row>
    <row r="1059" spans="9:15">
      <c r="I1059" s="2"/>
      <c r="J1059" s="4">
        <v>44</v>
      </c>
      <c r="K1059" s="4">
        <v>22</v>
      </c>
      <c r="L1059" s="5">
        <v>0</v>
      </c>
      <c r="M1059" s="6">
        <v>1.6334310849270366</v>
      </c>
      <c r="O1059" s="8">
        <f t="shared" si="16"/>
        <v>0</v>
      </c>
    </row>
    <row r="1060" spans="9:15">
      <c r="I1060" s="2"/>
      <c r="J1060" s="4">
        <v>44</v>
      </c>
      <c r="K1060" s="4">
        <v>23</v>
      </c>
      <c r="L1060" s="5">
        <v>0</v>
      </c>
      <c r="M1060" s="6">
        <v>1.378139859818641</v>
      </c>
      <c r="O1060" s="8">
        <f t="shared" si="16"/>
        <v>0</v>
      </c>
    </row>
    <row r="1061" spans="9:15">
      <c r="I1061" s="2"/>
      <c r="J1061" s="4">
        <v>44</v>
      </c>
      <c r="K1061" s="4">
        <v>24</v>
      </c>
      <c r="L1061" s="5">
        <v>0</v>
      </c>
      <c r="M1061" s="6">
        <v>1.1233097057494421</v>
      </c>
      <c r="O1061" s="8">
        <f t="shared" si="16"/>
        <v>0</v>
      </c>
    </row>
    <row r="1062" spans="9:15">
      <c r="I1062" s="2"/>
      <c r="J1062" s="4">
        <v>45</v>
      </c>
      <c r="K1062" s="4">
        <v>1</v>
      </c>
      <c r="L1062" s="5">
        <v>0</v>
      </c>
      <c r="M1062" s="6">
        <v>-0.17535587691795851</v>
      </c>
      <c r="O1062" s="8">
        <f t="shared" si="16"/>
        <v>0</v>
      </c>
    </row>
    <row r="1063" spans="9:15">
      <c r="I1063" s="2"/>
      <c r="J1063" s="4">
        <v>45</v>
      </c>
      <c r="K1063" s="4">
        <v>2</v>
      </c>
      <c r="L1063" s="5">
        <v>0</v>
      </c>
      <c r="M1063" s="6">
        <v>-0.50266600784181514</v>
      </c>
      <c r="O1063" s="8">
        <f t="shared" si="16"/>
        <v>0</v>
      </c>
    </row>
    <row r="1064" spans="9:15">
      <c r="I1064" s="2"/>
      <c r="J1064" s="4">
        <v>45</v>
      </c>
      <c r="K1064" s="4">
        <v>3</v>
      </c>
      <c r="L1064" s="5">
        <v>0</v>
      </c>
      <c r="M1064" s="6">
        <v>-0.78795347305308738</v>
      </c>
      <c r="O1064" s="8">
        <f t="shared" si="16"/>
        <v>0</v>
      </c>
    </row>
    <row r="1065" spans="9:15">
      <c r="I1065" s="2"/>
      <c r="J1065" s="4">
        <v>45</v>
      </c>
      <c r="K1065" s="4">
        <v>4</v>
      </c>
      <c r="L1065" s="5">
        <v>0</v>
      </c>
      <c r="M1065" s="6">
        <v>-1.0200937314645309</v>
      </c>
      <c r="O1065" s="8">
        <f t="shared" si="16"/>
        <v>0</v>
      </c>
    </row>
    <row r="1066" spans="9:15">
      <c r="I1066" s="2"/>
      <c r="J1066" s="4">
        <v>45</v>
      </c>
      <c r="K1066" s="4">
        <v>5</v>
      </c>
      <c r="L1066" s="5">
        <v>0</v>
      </c>
      <c r="M1066" s="6">
        <v>-1.1900346719334793</v>
      </c>
      <c r="O1066" s="8">
        <f t="shared" si="16"/>
        <v>0</v>
      </c>
    </row>
    <row r="1067" spans="9:15">
      <c r="I1067" s="2"/>
      <c r="J1067" s="4">
        <v>45</v>
      </c>
      <c r="K1067" s="4">
        <v>6</v>
      </c>
      <c r="L1067" s="5">
        <v>0</v>
      </c>
      <c r="M1067" s="6">
        <v>-1.291149592605886</v>
      </c>
      <c r="O1067" s="8">
        <f t="shared" si="16"/>
        <v>0</v>
      </c>
    </row>
    <row r="1068" spans="9:15">
      <c r="I1068" s="2"/>
      <c r="J1068" s="4">
        <v>45</v>
      </c>
      <c r="K1068" s="4">
        <v>7</v>
      </c>
      <c r="L1068" s="5">
        <v>22.067200755672033</v>
      </c>
      <c r="M1068" s="6">
        <v>-1.3180687097767017</v>
      </c>
      <c r="O1068" s="8">
        <f t="shared" si="16"/>
        <v>4.2041428417602775</v>
      </c>
    </row>
    <row r="1069" spans="9:15">
      <c r="I1069" s="2"/>
      <c r="J1069" s="4">
        <v>45</v>
      </c>
      <c r="K1069" s="4">
        <v>8</v>
      </c>
      <c r="L1069" s="5">
        <v>91.026385323337536</v>
      </c>
      <c r="M1069" s="6">
        <v>-1.1457428019058948</v>
      </c>
      <c r="O1069" s="8">
        <f t="shared" si="16"/>
        <v>17.212301724738545</v>
      </c>
    </row>
    <row r="1070" spans="9:15">
      <c r="I1070" s="2"/>
      <c r="J1070" s="4">
        <v>45</v>
      </c>
      <c r="K1070" s="4">
        <v>9</v>
      </c>
      <c r="L1070" s="5">
        <v>149.5294671044758</v>
      </c>
      <c r="M1070" s="6">
        <v>-0.71883176537772175</v>
      </c>
      <c r="O1070" s="8">
        <f t="shared" si="16"/>
        <v>28.068384952309653</v>
      </c>
    </row>
    <row r="1071" spans="9:15">
      <c r="I1071" s="2"/>
      <c r="J1071" s="4">
        <v>45</v>
      </c>
      <c r="K1071" s="4">
        <v>10</v>
      </c>
      <c r="L1071" s="5">
        <v>193.6643790177975</v>
      </c>
      <c r="M1071" s="6">
        <v>-0.10049739348249542</v>
      </c>
      <c r="O1071" s="8">
        <f t="shared" si="16"/>
        <v>36.116288687777285</v>
      </c>
    </row>
    <row r="1072" spans="9:15">
      <c r="I1072" s="2"/>
      <c r="J1072" s="4">
        <v>45</v>
      </c>
      <c r="K1072" s="4">
        <v>11</v>
      </c>
      <c r="L1072" s="5">
        <v>221.18888750101303</v>
      </c>
      <c r="M1072" s="6">
        <v>0.6177773010669827</v>
      </c>
      <c r="O1072" s="8">
        <f t="shared" si="16"/>
        <v>41.035671672894672</v>
      </c>
    </row>
    <row r="1073" spans="9:15">
      <c r="I1073" s="2"/>
      <c r="J1073" s="4">
        <v>45</v>
      </c>
      <c r="K1073" s="4">
        <v>12</v>
      </c>
      <c r="L1073" s="5">
        <v>230.54992202128074</v>
      </c>
      <c r="M1073" s="6">
        <v>1.3297230633183332</v>
      </c>
      <c r="O1073" s="8">
        <f t="shared" si="16"/>
        <v>42.630651987392412</v>
      </c>
    </row>
    <row r="1074" spans="9:15">
      <c r="I1074" s="2"/>
      <c r="J1074" s="4">
        <v>45</v>
      </c>
      <c r="K1074" s="4">
        <v>13</v>
      </c>
      <c r="L1074" s="5">
        <v>221.18888750101303</v>
      </c>
      <c r="M1074" s="6">
        <v>1.9300070083807559</v>
      </c>
      <c r="O1074" s="8">
        <f t="shared" si="16"/>
        <v>40.858062814059643</v>
      </c>
    </row>
    <row r="1075" spans="9:15">
      <c r="I1075" s="2"/>
      <c r="J1075" s="4">
        <v>45</v>
      </c>
      <c r="K1075" s="4">
        <v>14</v>
      </c>
      <c r="L1075" s="5">
        <v>193.6643790177975</v>
      </c>
      <c r="M1075" s="6">
        <v>2.3298166971056453</v>
      </c>
      <c r="O1075" s="8">
        <f t="shared" si="16"/>
        <v>35.828281314259293</v>
      </c>
    </row>
    <row r="1076" spans="9:15">
      <c r="I1076" s="2"/>
      <c r="J1076" s="4">
        <v>45</v>
      </c>
      <c r="K1076" s="4">
        <v>15</v>
      </c>
      <c r="L1076" s="5">
        <v>149.5294671044758</v>
      </c>
      <c r="M1076" s="6">
        <v>2.4700000000000002</v>
      </c>
      <c r="O1076" s="8">
        <f t="shared" si="16"/>
        <v>27.776608763451829</v>
      </c>
    </row>
    <row r="1077" spans="9:15">
      <c r="I1077" s="2"/>
      <c r="J1077" s="4">
        <v>45</v>
      </c>
      <c r="K1077" s="4">
        <v>16</v>
      </c>
      <c r="L1077" s="5">
        <v>91.026385323337536</v>
      </c>
      <c r="M1077" s="6">
        <v>2.3298166971056453</v>
      </c>
      <c r="O1077" s="8">
        <f t="shared" si="16"/>
        <v>17.018711475481503</v>
      </c>
    </row>
    <row r="1078" spans="9:15">
      <c r="I1078" s="2"/>
      <c r="J1078" s="4">
        <v>45</v>
      </c>
      <c r="K1078" s="4">
        <v>17</v>
      </c>
      <c r="L1078" s="5">
        <v>22.067200755672033</v>
      </c>
      <c r="M1078" s="6">
        <v>1.9300070083807559</v>
      </c>
      <c r="O1078" s="8">
        <f t="shared" si="16"/>
        <v>4.1602832237444893</v>
      </c>
    </row>
    <row r="1079" spans="9:15">
      <c r="I1079" s="2"/>
      <c r="J1079" s="4">
        <v>45</v>
      </c>
      <c r="K1079" s="4">
        <v>18</v>
      </c>
      <c r="L1079" s="5">
        <v>0</v>
      </c>
      <c r="M1079" s="6">
        <v>2.1460655294166595</v>
      </c>
      <c r="O1079" s="8">
        <f t="shared" si="16"/>
        <v>0</v>
      </c>
    </row>
    <row r="1080" spans="9:15">
      <c r="I1080" s="2"/>
      <c r="J1080" s="4">
        <v>45</v>
      </c>
      <c r="K1080" s="4">
        <v>19</v>
      </c>
      <c r="L1080" s="5">
        <v>0</v>
      </c>
      <c r="M1080" s="6">
        <v>1.9072157987775977</v>
      </c>
      <c r="O1080" s="8">
        <f t="shared" si="16"/>
        <v>0</v>
      </c>
    </row>
    <row r="1081" spans="9:15">
      <c r="I1081" s="2"/>
      <c r="J1081" s="4">
        <v>45</v>
      </c>
      <c r="K1081" s="4">
        <v>20</v>
      </c>
      <c r="L1081" s="5">
        <v>0</v>
      </c>
      <c r="M1081" s="6">
        <v>1.6164174506989184</v>
      </c>
      <c r="O1081" s="8">
        <f t="shared" si="16"/>
        <v>0</v>
      </c>
    </row>
    <row r="1082" spans="9:15">
      <c r="I1082" s="2"/>
      <c r="J1082" s="4">
        <v>45</v>
      </c>
      <c r="K1082" s="4">
        <v>21</v>
      </c>
      <c r="L1082" s="5">
        <v>0</v>
      </c>
      <c r="M1082" s="6">
        <v>1.2850099184393129</v>
      </c>
      <c r="O1082" s="8">
        <f t="shared" si="16"/>
        <v>0</v>
      </c>
    </row>
    <row r="1083" spans="9:15">
      <c r="I1083" s="2"/>
      <c r="J1083" s="4">
        <v>45</v>
      </c>
      <c r="K1083" s="4">
        <v>22</v>
      </c>
      <c r="L1083" s="5">
        <v>0</v>
      </c>
      <c r="M1083" s="6">
        <v>0.92591615571675834</v>
      </c>
      <c r="O1083" s="8">
        <f t="shared" si="16"/>
        <v>0</v>
      </c>
    </row>
    <row r="1084" spans="9:15">
      <c r="I1084" s="2"/>
      <c r="J1084" s="4">
        <v>45</v>
      </c>
      <c r="K1084" s="4">
        <v>23</v>
      </c>
      <c r="L1084" s="5">
        <v>0</v>
      </c>
      <c r="M1084" s="6">
        <v>0.5531387171637282</v>
      </c>
      <c r="O1084" s="8">
        <f t="shared" si="16"/>
        <v>0</v>
      </c>
    </row>
    <row r="1085" spans="9:15">
      <c r="I1085" s="2"/>
      <c r="J1085" s="4">
        <v>45</v>
      </c>
      <c r="K1085" s="4">
        <v>24</v>
      </c>
      <c r="L1085" s="5">
        <v>0</v>
      </c>
      <c r="M1085" s="6">
        <v>0.18121374066665247</v>
      </c>
      <c r="O1085" s="8">
        <f t="shared" si="16"/>
        <v>0</v>
      </c>
    </row>
    <row r="1086" spans="9:15">
      <c r="I1086" s="2"/>
      <c r="J1086" s="4">
        <v>46</v>
      </c>
      <c r="K1086" s="4">
        <v>1</v>
      </c>
      <c r="L1086" s="5">
        <v>0</v>
      </c>
      <c r="M1086" s="6">
        <v>-0.90758178462725059</v>
      </c>
      <c r="O1086" s="8">
        <f t="shared" si="16"/>
        <v>0</v>
      </c>
    </row>
    <row r="1087" spans="9:15">
      <c r="I1087" s="2"/>
      <c r="J1087" s="4">
        <v>46</v>
      </c>
      <c r="K1087" s="4">
        <v>2</v>
      </c>
      <c r="L1087" s="5">
        <v>0</v>
      </c>
      <c r="M1087" s="6">
        <v>-1.2443091495359515</v>
      </c>
      <c r="O1087" s="8">
        <f t="shared" si="16"/>
        <v>0</v>
      </c>
    </row>
    <row r="1088" spans="9:15">
      <c r="I1088" s="2"/>
      <c r="J1088" s="4">
        <v>46</v>
      </c>
      <c r="K1088" s="4">
        <v>3</v>
      </c>
      <c r="L1088" s="5">
        <v>0</v>
      </c>
      <c r="M1088" s="6">
        <v>-1.5374515549531385</v>
      </c>
      <c r="O1088" s="8">
        <f t="shared" si="16"/>
        <v>0</v>
      </c>
    </row>
    <row r="1089" spans="9:15">
      <c r="I1089" s="2"/>
      <c r="J1089" s="4">
        <v>46</v>
      </c>
      <c r="K1089" s="4">
        <v>4</v>
      </c>
      <c r="L1089" s="5">
        <v>0</v>
      </c>
      <c r="M1089" s="6">
        <v>-1.7755430626598945</v>
      </c>
      <c r="O1089" s="8">
        <f t="shared" si="16"/>
        <v>0</v>
      </c>
    </row>
    <row r="1090" spans="9:15">
      <c r="I1090" s="2"/>
      <c r="J1090" s="4">
        <v>46</v>
      </c>
      <c r="K1090" s="4">
        <v>5</v>
      </c>
      <c r="L1090" s="5">
        <v>0</v>
      </c>
      <c r="M1090" s="6">
        <v>-1.9492709888978617</v>
      </c>
      <c r="O1090" s="8">
        <f t="shared" si="16"/>
        <v>0</v>
      </c>
    </row>
    <row r="1091" spans="9:15">
      <c r="I1091" s="2"/>
      <c r="J1091" s="4">
        <v>46</v>
      </c>
      <c r="K1091" s="4">
        <v>6</v>
      </c>
      <c r="L1091" s="5">
        <v>0</v>
      </c>
      <c r="M1091" s="6">
        <v>-2.0518401596071492</v>
      </c>
      <c r="O1091" s="8">
        <f t="shared" si="16"/>
        <v>0</v>
      </c>
    </row>
    <row r="1092" spans="9:15">
      <c r="I1092" s="2"/>
      <c r="J1092" s="4">
        <v>46</v>
      </c>
      <c r="K1092" s="4">
        <v>7</v>
      </c>
      <c r="L1092" s="5">
        <v>37.6321625774004</v>
      </c>
      <c r="M1092" s="6">
        <v>-2.0771115497187416</v>
      </c>
      <c r="O1092" s="8">
        <f t="shared" si="16"/>
        <v>7.1757868820512751</v>
      </c>
    </row>
    <row r="1093" spans="9:15">
      <c r="I1093" s="2"/>
      <c r="J1093" s="4">
        <v>46</v>
      </c>
      <c r="K1093" s="4">
        <v>8</v>
      </c>
      <c r="L1093" s="5">
        <v>135.64607206002981</v>
      </c>
      <c r="M1093" s="6">
        <v>-1.8939912942949038</v>
      </c>
      <c r="O1093" s="8">
        <f t="shared" si="16"/>
        <v>25.595868119638023</v>
      </c>
    </row>
    <row r="1094" spans="9:15">
      <c r="I1094" s="2"/>
      <c r="J1094" s="4">
        <v>46</v>
      </c>
      <c r="K1094" s="4">
        <v>9</v>
      </c>
      <c r="L1094" s="5">
        <v>218.5115158847604</v>
      </c>
      <c r="M1094" s="6">
        <v>-1.4514305344725251</v>
      </c>
      <c r="O1094" s="8">
        <f t="shared" si="16"/>
        <v>40.826819371246934</v>
      </c>
    </row>
    <row r="1095" spans="9:15">
      <c r="I1095" s="2"/>
      <c r="J1095" s="4">
        <v>46</v>
      </c>
      <c r="K1095" s="4">
        <v>10</v>
      </c>
      <c r="L1095" s="5">
        <v>280.75421487041575</v>
      </c>
      <c r="M1095" s="6">
        <v>-0.81451926651556905</v>
      </c>
      <c r="O1095" s="8">
        <f t="shared" ref="O1095:O1158" si="17">$B$7*L1095*$B$6*(1-(M1095+0.03125*L1095-$B$10)*0.0035)/1000</f>
        <v>52.012700327617019</v>
      </c>
    </row>
    <row r="1096" spans="9:15">
      <c r="I1096" s="2"/>
      <c r="J1096" s="4">
        <v>46</v>
      </c>
      <c r="K1096" s="4">
        <v>11</v>
      </c>
      <c r="L1096" s="5">
        <v>319.49268538426384</v>
      </c>
      <c r="M1096" s="6">
        <v>-7.6931751260973208E-2</v>
      </c>
      <c r="O1096" s="8">
        <f t="shared" si="17"/>
        <v>58.808542325643593</v>
      </c>
    </row>
    <row r="1097" spans="9:15">
      <c r="I1097" s="2"/>
      <c r="J1097" s="4">
        <v>46</v>
      </c>
      <c r="K1097" s="4">
        <v>12</v>
      </c>
      <c r="L1097" s="5">
        <v>332.65785499349056</v>
      </c>
      <c r="M1097" s="6">
        <v>0.6528507066416227</v>
      </c>
      <c r="O1097" s="8">
        <f t="shared" si="17"/>
        <v>60.999535732223336</v>
      </c>
    </row>
    <row r="1098" spans="9:15">
      <c r="I1098" s="2"/>
      <c r="J1098" s="4">
        <v>46</v>
      </c>
      <c r="K1098" s="4">
        <v>13</v>
      </c>
      <c r="L1098" s="5">
        <v>319.49268538426384</v>
      </c>
      <c r="M1098" s="6">
        <v>1.2674947379223118</v>
      </c>
      <c r="O1098" s="8">
        <f t="shared" si="17"/>
        <v>58.545703550552361</v>
      </c>
    </row>
    <row r="1099" spans="9:15">
      <c r="I1099" s="2"/>
      <c r="J1099" s="4">
        <v>46</v>
      </c>
      <c r="K1099" s="4">
        <v>14</v>
      </c>
      <c r="L1099" s="5">
        <v>280.75421487041575</v>
      </c>
      <c r="M1099" s="6">
        <v>1.6766010543211403</v>
      </c>
      <c r="O1099" s="8">
        <f t="shared" si="17"/>
        <v>51.584731198033346</v>
      </c>
    </row>
    <row r="1100" spans="9:15">
      <c r="I1100" s="2"/>
      <c r="J1100" s="4">
        <v>46</v>
      </c>
      <c r="K1100" s="4">
        <v>15</v>
      </c>
      <c r="L1100" s="5">
        <v>218.5115158847604</v>
      </c>
      <c r="M1100" s="6">
        <v>1.8200000000000003</v>
      </c>
      <c r="O1100" s="8">
        <f t="shared" si="17"/>
        <v>40.389394485608186</v>
      </c>
    </row>
    <row r="1101" spans="9:15">
      <c r="I1101" s="2"/>
      <c r="J1101" s="4">
        <v>46</v>
      </c>
      <c r="K1101" s="4">
        <v>16</v>
      </c>
      <c r="L1101" s="5">
        <v>135.64607206002981</v>
      </c>
      <c r="M1101" s="6">
        <v>1.6766010543211403</v>
      </c>
      <c r="O1101" s="8">
        <f t="shared" si="17"/>
        <v>25.299494907965279</v>
      </c>
    </row>
    <row r="1102" spans="9:15">
      <c r="I1102" s="2"/>
      <c r="J1102" s="4">
        <v>46</v>
      </c>
      <c r="K1102" s="4">
        <v>17</v>
      </c>
      <c r="L1102" s="5">
        <v>37.6321625774004</v>
      </c>
      <c r="M1102" s="6">
        <v>1.2674947379223118</v>
      </c>
      <c r="O1102" s="8">
        <f t="shared" si="17"/>
        <v>7.0987682798689056</v>
      </c>
    </row>
    <row r="1103" spans="9:15">
      <c r="I1103" s="2"/>
      <c r="J1103" s="4">
        <v>46</v>
      </c>
      <c r="K1103" s="4">
        <v>18</v>
      </c>
      <c r="L1103" s="5">
        <v>0</v>
      </c>
      <c r="M1103" s="6">
        <v>1.4856672098221786</v>
      </c>
      <c r="O1103" s="8">
        <f t="shared" si="17"/>
        <v>0</v>
      </c>
    </row>
    <row r="1104" spans="9:15">
      <c r="I1104" s="2"/>
      <c r="J1104" s="4">
        <v>46</v>
      </c>
      <c r="K1104" s="4">
        <v>19</v>
      </c>
      <c r="L1104" s="5">
        <v>0</v>
      </c>
      <c r="M1104" s="6">
        <v>1.239191900233616</v>
      </c>
      <c r="O1104" s="8">
        <f t="shared" si="17"/>
        <v>0</v>
      </c>
    </row>
    <row r="1105" spans="9:15">
      <c r="I1105" s="2"/>
      <c r="J1105" s="4">
        <v>46</v>
      </c>
      <c r="K1105" s="4">
        <v>20</v>
      </c>
      <c r="L1105" s="5">
        <v>0</v>
      </c>
      <c r="M1105" s="6">
        <v>0.93916217665442636</v>
      </c>
      <c r="O1105" s="8">
        <f t="shared" si="17"/>
        <v>0</v>
      </c>
    </row>
    <row r="1106" spans="9:15">
      <c r="I1106" s="2"/>
      <c r="J1106" s="4">
        <v>46</v>
      </c>
      <c r="K1106" s="4">
        <v>21</v>
      </c>
      <c r="L1106" s="5">
        <v>0</v>
      </c>
      <c r="M1106" s="6">
        <v>0.59731336707136795</v>
      </c>
      <c r="O1106" s="8">
        <f t="shared" si="17"/>
        <v>0</v>
      </c>
    </row>
    <row r="1107" spans="9:15">
      <c r="I1107" s="2"/>
      <c r="J1107" s="4">
        <v>46</v>
      </c>
      <c r="K1107" s="4">
        <v>22</v>
      </c>
      <c r="L1107" s="5">
        <v>0</v>
      </c>
      <c r="M1107" s="6">
        <v>0.22701650637552467</v>
      </c>
      <c r="O1107" s="8">
        <f t="shared" si="17"/>
        <v>0</v>
      </c>
    </row>
    <row r="1108" spans="9:15">
      <c r="I1108" s="2"/>
      <c r="J1108" s="4">
        <v>46</v>
      </c>
      <c r="K1108" s="4">
        <v>23</v>
      </c>
      <c r="L1108" s="5">
        <v>0</v>
      </c>
      <c r="M1108" s="6">
        <v>-0.15724465675349772</v>
      </c>
      <c r="O1108" s="8">
        <f t="shared" si="17"/>
        <v>0</v>
      </c>
    </row>
    <row r="1109" spans="9:15">
      <c r="I1109" s="2"/>
      <c r="J1109" s="4">
        <v>46</v>
      </c>
      <c r="K1109" s="4">
        <v>24</v>
      </c>
      <c r="L1109" s="5">
        <v>0</v>
      </c>
      <c r="M1109" s="6">
        <v>-0.54044017552210599</v>
      </c>
      <c r="O1109" s="8">
        <f t="shared" si="17"/>
        <v>0</v>
      </c>
    </row>
    <row r="1110" spans="9:15">
      <c r="I1110" s="2"/>
      <c r="J1110" s="4">
        <v>47</v>
      </c>
      <c r="K1110" s="4">
        <v>1</v>
      </c>
      <c r="L1110" s="5">
        <v>0</v>
      </c>
      <c r="M1110" s="6">
        <v>-0.50393677689879746</v>
      </c>
      <c r="O1110" s="8">
        <f t="shared" si="17"/>
        <v>0</v>
      </c>
    </row>
    <row r="1111" spans="9:15">
      <c r="I1111" s="2"/>
      <c r="J1111" s="4">
        <v>47</v>
      </c>
      <c r="K1111" s="4">
        <v>2</v>
      </c>
      <c r="L1111" s="5">
        <v>0</v>
      </c>
      <c r="M1111" s="6">
        <v>-0.93552490283130751</v>
      </c>
      <c r="O1111" s="8">
        <f t="shared" si="17"/>
        <v>0</v>
      </c>
    </row>
    <row r="1112" spans="9:15">
      <c r="I1112" s="2"/>
      <c r="J1112" s="4">
        <v>47</v>
      </c>
      <c r="K1112" s="4">
        <v>3</v>
      </c>
      <c r="L1112" s="5">
        <v>0</v>
      </c>
      <c r="M1112" s="6">
        <v>-1.3107903930608462</v>
      </c>
      <c r="O1112" s="8">
        <f t="shared" si="17"/>
        <v>0</v>
      </c>
    </row>
    <row r="1113" spans="9:15">
      <c r="I1113" s="2"/>
      <c r="J1113" s="4">
        <v>47</v>
      </c>
      <c r="K1113" s="4">
        <v>4</v>
      </c>
      <c r="L1113" s="5">
        <v>0</v>
      </c>
      <c r="M1113" s="6">
        <v>-1.6150097541416333</v>
      </c>
      <c r="O1113" s="8">
        <f t="shared" si="17"/>
        <v>0</v>
      </c>
    </row>
    <row r="1114" spans="9:15">
      <c r="I1114" s="2"/>
      <c r="J1114" s="4">
        <v>47</v>
      </c>
      <c r="K1114" s="4">
        <v>5</v>
      </c>
      <c r="L1114" s="5">
        <v>0</v>
      </c>
      <c r="M1114" s="6">
        <v>-1.8362469784055677</v>
      </c>
      <c r="O1114" s="8">
        <f t="shared" si="17"/>
        <v>0</v>
      </c>
    </row>
    <row r="1115" spans="9:15">
      <c r="I1115" s="2"/>
      <c r="J1115" s="4">
        <v>47</v>
      </c>
      <c r="K1115" s="4">
        <v>6</v>
      </c>
      <c r="L1115" s="5">
        <v>0</v>
      </c>
      <c r="M1115" s="6">
        <v>-1.9658218516943458</v>
      </c>
      <c r="O1115" s="8">
        <f t="shared" si="17"/>
        <v>0</v>
      </c>
    </row>
    <row r="1116" spans="9:15">
      <c r="I1116" s="2"/>
      <c r="J1116" s="4">
        <v>47</v>
      </c>
      <c r="K1116" s="4">
        <v>7</v>
      </c>
      <c r="L1116" s="5">
        <v>102.66645821382754</v>
      </c>
      <c r="M1116" s="6">
        <v>-1.9949267871363836</v>
      </c>
      <c r="O1116" s="8">
        <f t="shared" si="17"/>
        <v>19.443835147288819</v>
      </c>
    </row>
    <row r="1117" spans="9:15">
      <c r="I1117" s="2"/>
      <c r="J1117" s="4">
        <v>47</v>
      </c>
      <c r="K1117" s="4">
        <v>8</v>
      </c>
      <c r="L1117" s="5">
        <v>305.75358686920492</v>
      </c>
      <c r="M1117" s="6">
        <v>-1.752798311495448</v>
      </c>
      <c r="O1117" s="8">
        <f t="shared" si="17"/>
        <v>56.673482597803428</v>
      </c>
    </row>
    <row r="1118" spans="9:15">
      <c r="I1118" s="2"/>
      <c r="J1118" s="4">
        <v>47</v>
      </c>
      <c r="K1118" s="4">
        <v>9</v>
      </c>
      <c r="L1118" s="5">
        <v>476.0660650344908</v>
      </c>
      <c r="M1118" s="6">
        <v>-1.1813024299950143</v>
      </c>
      <c r="O1118" s="8">
        <f t="shared" si="17"/>
        <v>86.525120807156156</v>
      </c>
    </row>
    <row r="1119" spans="9:15">
      <c r="I1119" s="2"/>
      <c r="J1119" s="4">
        <v>47</v>
      </c>
      <c r="K1119" s="4">
        <v>10</v>
      </c>
      <c r="L1119" s="5">
        <v>602.64733005437699</v>
      </c>
      <c r="M1119" s="6">
        <v>-0.36399394422947506</v>
      </c>
      <c r="O1119" s="8">
        <f t="shared" si="17"/>
        <v>107.77117025642632</v>
      </c>
    </row>
    <row r="1120" spans="9:15">
      <c r="I1120" s="2"/>
      <c r="J1120" s="4">
        <v>47</v>
      </c>
      <c r="K1120" s="4">
        <v>11</v>
      </c>
      <c r="L1120" s="5">
        <v>681.03450421846219</v>
      </c>
      <c r="M1120" s="6">
        <v>0.57963363660866141</v>
      </c>
      <c r="O1120" s="8">
        <f t="shared" si="17"/>
        <v>120.37503757243039</v>
      </c>
    </row>
    <row r="1121" spans="9:15">
      <c r="I1121" s="2"/>
      <c r="J1121" s="4">
        <v>47</v>
      </c>
      <c r="K1121" s="4">
        <v>12</v>
      </c>
      <c r="L1121" s="5">
        <v>707.6254675758704</v>
      </c>
      <c r="M1121" s="6">
        <v>1.5116184866372462</v>
      </c>
      <c r="O1121" s="8">
        <f t="shared" si="17"/>
        <v>124.31170507417217</v>
      </c>
    </row>
    <row r="1122" spans="9:15">
      <c r="I1122" s="2"/>
      <c r="J1122" s="4">
        <v>47</v>
      </c>
      <c r="K1122" s="4">
        <v>13</v>
      </c>
      <c r="L1122" s="5">
        <v>681.03450421846219</v>
      </c>
      <c r="M1122" s="6">
        <v>2.2957009900762504</v>
      </c>
      <c r="O1122" s="8">
        <f t="shared" si="17"/>
        <v>119.65989126715574</v>
      </c>
    </row>
    <row r="1123" spans="9:15">
      <c r="I1123" s="2"/>
      <c r="J1123" s="4">
        <v>47</v>
      </c>
      <c r="K1123" s="4">
        <v>14</v>
      </c>
      <c r="L1123" s="5">
        <v>602.64733005437699</v>
      </c>
      <c r="M1123" s="6">
        <v>2.8172453986566275</v>
      </c>
      <c r="O1123" s="8">
        <f t="shared" si="17"/>
        <v>106.59802703439469</v>
      </c>
    </row>
    <row r="1124" spans="9:15">
      <c r="I1124" s="2"/>
      <c r="J1124" s="4">
        <v>47</v>
      </c>
      <c r="K1124" s="4">
        <v>15</v>
      </c>
      <c r="L1124" s="5">
        <v>476.0660650344908</v>
      </c>
      <c r="M1124" s="6">
        <v>3</v>
      </c>
      <c r="O1124" s="8">
        <f t="shared" si="17"/>
        <v>85.307056379769662</v>
      </c>
    </row>
    <row r="1125" spans="9:15">
      <c r="I1125" s="2"/>
      <c r="J1125" s="4">
        <v>47</v>
      </c>
      <c r="K1125" s="4">
        <v>16</v>
      </c>
      <c r="L1125" s="5">
        <v>305.75358686920492</v>
      </c>
      <c r="M1125" s="6">
        <v>2.8172453986566275</v>
      </c>
      <c r="O1125" s="8">
        <f t="shared" si="17"/>
        <v>55.81844862927143</v>
      </c>
    </row>
    <row r="1126" spans="9:15">
      <c r="I1126" s="2"/>
      <c r="J1126" s="4">
        <v>47</v>
      </c>
      <c r="K1126" s="4">
        <v>17</v>
      </c>
      <c r="L1126" s="5">
        <v>102.66645821382754</v>
      </c>
      <c r="M1126" s="6">
        <v>2.2957009900762504</v>
      </c>
      <c r="O1126" s="8">
        <f t="shared" si="17"/>
        <v>19.174284192710445</v>
      </c>
    </row>
    <row r="1127" spans="9:15">
      <c r="I1127" s="2"/>
      <c r="J1127" s="4">
        <v>47</v>
      </c>
      <c r="K1127" s="4">
        <v>18</v>
      </c>
      <c r="L1127" s="5">
        <v>0</v>
      </c>
      <c r="M1127" s="6">
        <v>2.5700775082066465</v>
      </c>
      <c r="O1127" s="8">
        <f t="shared" si="17"/>
        <v>0</v>
      </c>
    </row>
    <row r="1128" spans="9:15">
      <c r="I1128" s="2"/>
      <c r="J1128" s="4">
        <v>47</v>
      </c>
      <c r="K1128" s="4">
        <v>19</v>
      </c>
      <c r="L1128" s="5">
        <v>0</v>
      </c>
      <c r="M1128" s="6">
        <v>2.2531859311508691</v>
      </c>
      <c r="O1128" s="8">
        <f t="shared" si="17"/>
        <v>0</v>
      </c>
    </row>
    <row r="1129" spans="9:15">
      <c r="I1129" s="2"/>
      <c r="J1129" s="4">
        <v>47</v>
      </c>
      <c r="K1129" s="4">
        <v>20</v>
      </c>
      <c r="L1129" s="5">
        <v>0</v>
      </c>
      <c r="M1129" s="6">
        <v>1.8675083286314944</v>
      </c>
      <c r="O1129" s="8">
        <f t="shared" si="17"/>
        <v>0</v>
      </c>
    </row>
    <row r="1130" spans="9:15">
      <c r="I1130" s="2"/>
      <c r="J1130" s="4">
        <v>47</v>
      </c>
      <c r="K1130" s="4">
        <v>21</v>
      </c>
      <c r="L1130" s="5">
        <v>0</v>
      </c>
      <c r="M1130" s="6">
        <v>1.428176711986431</v>
      </c>
      <c r="O1130" s="8">
        <f t="shared" si="17"/>
        <v>0</v>
      </c>
    </row>
    <row r="1131" spans="9:15">
      <c r="I1131" s="2"/>
      <c r="J1131" s="4">
        <v>47</v>
      </c>
      <c r="K1131" s="4">
        <v>22</v>
      </c>
      <c r="L1131" s="5">
        <v>0</v>
      </c>
      <c r="M1131" s="6">
        <v>0.95242820092589353</v>
      </c>
      <c r="O1131" s="8">
        <f t="shared" si="17"/>
        <v>0</v>
      </c>
    </row>
    <row r="1132" spans="9:15">
      <c r="I1132" s="2"/>
      <c r="J1132" s="4">
        <v>47</v>
      </c>
      <c r="K1132" s="4">
        <v>23</v>
      </c>
      <c r="L1132" s="5">
        <v>0</v>
      </c>
      <c r="M1132" s="6">
        <v>0.4589287273482715</v>
      </c>
      <c r="O1132" s="8">
        <f t="shared" si="17"/>
        <v>0</v>
      </c>
    </row>
    <row r="1133" spans="9:15">
      <c r="I1133" s="2"/>
      <c r="J1133" s="4">
        <v>47</v>
      </c>
      <c r="K1133" s="4">
        <v>24</v>
      </c>
      <c r="L1133" s="5">
        <v>0</v>
      </c>
      <c r="M1133" s="6">
        <v>-3.2959320107199042E-2</v>
      </c>
      <c r="O1133" s="8">
        <f t="shared" si="17"/>
        <v>0</v>
      </c>
    </row>
    <row r="1134" spans="9:15">
      <c r="I1134" s="2"/>
      <c r="J1134" s="4">
        <v>48</v>
      </c>
      <c r="K1134" s="4">
        <v>1</v>
      </c>
      <c r="L1134" s="5">
        <v>0</v>
      </c>
      <c r="M1134" s="6">
        <v>2.4986434171465293</v>
      </c>
      <c r="O1134" s="8">
        <f t="shared" si="17"/>
        <v>0</v>
      </c>
    </row>
    <row r="1135" spans="9:15">
      <c r="I1135" s="2"/>
      <c r="J1135" s="4">
        <v>48</v>
      </c>
      <c r="K1135" s="4">
        <v>2</v>
      </c>
      <c r="L1135" s="5">
        <v>0</v>
      </c>
      <c r="M1135" s="6">
        <v>2.1715917919326655</v>
      </c>
      <c r="O1135" s="8">
        <f t="shared" si="17"/>
        <v>0</v>
      </c>
    </row>
    <row r="1136" spans="9:15">
      <c r="I1136" s="2"/>
      <c r="J1136" s="4">
        <v>48</v>
      </c>
      <c r="K1136" s="4">
        <v>3</v>
      </c>
      <c r="L1136" s="5">
        <v>0</v>
      </c>
      <c r="M1136" s="6">
        <v>1.8875735242809291</v>
      </c>
      <c r="O1136" s="8">
        <f t="shared" si="17"/>
        <v>0</v>
      </c>
    </row>
    <row r="1137" spans="9:15">
      <c r="I1137" s="2"/>
      <c r="J1137" s="4">
        <v>48</v>
      </c>
      <c r="K1137" s="4">
        <v>4</v>
      </c>
      <c r="L1137" s="5">
        <v>0</v>
      </c>
      <c r="M1137" s="6">
        <v>1.6577667447155398</v>
      </c>
      <c r="O1137" s="8">
        <f t="shared" si="17"/>
        <v>0</v>
      </c>
    </row>
    <row r="1138" spans="9:15">
      <c r="I1138" s="2"/>
      <c r="J1138" s="4">
        <v>48</v>
      </c>
      <c r="K1138" s="4">
        <v>5</v>
      </c>
      <c r="L1138" s="5">
        <v>0</v>
      </c>
      <c r="M1138" s="6">
        <v>1.491215977726321</v>
      </c>
      <c r="O1138" s="8">
        <f t="shared" si="17"/>
        <v>0</v>
      </c>
    </row>
    <row r="1139" spans="9:15">
      <c r="I1139" s="2"/>
      <c r="J1139" s="4">
        <v>48</v>
      </c>
      <c r="K1139" s="4">
        <v>6</v>
      </c>
      <c r="L1139" s="5">
        <v>0</v>
      </c>
      <c r="M1139" s="6">
        <v>1.3944761756679493</v>
      </c>
      <c r="O1139" s="8">
        <f t="shared" si="17"/>
        <v>0</v>
      </c>
    </row>
    <row r="1140" spans="9:15">
      <c r="I1140" s="2"/>
      <c r="J1140" s="4">
        <v>48</v>
      </c>
      <c r="K1140" s="4">
        <v>7</v>
      </c>
      <c r="L1140" s="5">
        <v>77.484162305842503</v>
      </c>
      <c r="M1140" s="6">
        <v>1.3750461598050405</v>
      </c>
      <c r="O1140" s="8">
        <f t="shared" si="17"/>
        <v>14.552129704494403</v>
      </c>
    </row>
    <row r="1141" spans="9:15">
      <c r="I1141" s="2"/>
      <c r="J1141" s="4">
        <v>48</v>
      </c>
      <c r="K1141" s="4">
        <v>8</v>
      </c>
      <c r="L1141" s="5">
        <v>238.73321514473483</v>
      </c>
      <c r="M1141" s="6">
        <v>1.5641039572990025</v>
      </c>
      <c r="O1141" s="8">
        <f t="shared" si="17"/>
        <v>44.072215533904284</v>
      </c>
    </row>
    <row r="1142" spans="9:15">
      <c r="I1142" s="2"/>
      <c r="J1142" s="4">
        <v>48</v>
      </c>
      <c r="K1142" s="4">
        <v>9</v>
      </c>
      <c r="L1142" s="5">
        <v>374.24345195899343</v>
      </c>
      <c r="M1142" s="6">
        <v>2.0003607075382472</v>
      </c>
      <c r="O1142" s="8">
        <f t="shared" si="17"/>
        <v>68.01890382557572</v>
      </c>
    </row>
    <row r="1143" spans="9:15">
      <c r="I1143" s="2"/>
      <c r="J1143" s="4">
        <v>48</v>
      </c>
      <c r="K1143" s="4">
        <v>10</v>
      </c>
      <c r="L1143" s="5">
        <v>475.32427974148811</v>
      </c>
      <c r="M1143" s="6">
        <v>2.6204132341499564</v>
      </c>
      <c r="O1143" s="8">
        <f t="shared" si="17"/>
        <v>85.291282944992943</v>
      </c>
    </row>
    <row r="1144" spans="9:15">
      <c r="I1144" s="2"/>
      <c r="J1144" s="4">
        <v>48</v>
      </c>
      <c r="K1144" s="4">
        <v>11</v>
      </c>
      <c r="L1144" s="5">
        <v>538.03181537718922</v>
      </c>
      <c r="M1144" s="6">
        <v>3.3341464851982785</v>
      </c>
      <c r="O1144" s="8">
        <f t="shared" si="17"/>
        <v>95.66325866052965</v>
      </c>
    </row>
    <row r="1145" spans="9:15">
      <c r="I1145" s="2"/>
      <c r="J1145" s="4">
        <v>48</v>
      </c>
      <c r="K1145" s="4">
        <v>12</v>
      </c>
      <c r="L1145" s="5">
        <v>559.31792449897375</v>
      </c>
      <c r="M1145" s="6">
        <v>4.0378303632702908</v>
      </c>
      <c r="O1145" s="8">
        <f t="shared" si="17"/>
        <v>98.979471751077668</v>
      </c>
    </row>
    <row r="1146" spans="9:15">
      <c r="I1146" s="2"/>
      <c r="J1146" s="4">
        <v>48</v>
      </c>
      <c r="K1146" s="4">
        <v>13</v>
      </c>
      <c r="L1146" s="5">
        <v>538.03181537718922</v>
      </c>
      <c r="M1146" s="6">
        <v>4.6291952920038133</v>
      </c>
      <c r="O1146" s="8">
        <f t="shared" si="17"/>
        <v>95.236889732382139</v>
      </c>
    </row>
    <row r="1147" spans="9:15">
      <c r="I1147" s="2"/>
      <c r="J1147" s="4">
        <v>48</v>
      </c>
      <c r="K1147" s="4">
        <v>14</v>
      </c>
      <c r="L1147" s="5">
        <v>475.32427974148811</v>
      </c>
      <c r="M1147" s="6">
        <v>5.0222955184526059</v>
      </c>
      <c r="O1147" s="8">
        <f t="shared" si="17"/>
        <v>84.592675560670898</v>
      </c>
    </row>
    <row r="1148" spans="9:15">
      <c r="I1148" s="2"/>
      <c r="J1148" s="4">
        <v>48</v>
      </c>
      <c r="K1148" s="4">
        <v>15</v>
      </c>
      <c r="L1148" s="5">
        <v>374.24345195899343</v>
      </c>
      <c r="M1148" s="6">
        <v>5.16</v>
      </c>
      <c r="O1148" s="8">
        <f t="shared" si="17"/>
        <v>67.295329463412628</v>
      </c>
    </row>
    <row r="1149" spans="9:15">
      <c r="I1149" s="2"/>
      <c r="J1149" s="4">
        <v>48</v>
      </c>
      <c r="K1149" s="4">
        <v>16</v>
      </c>
      <c r="L1149" s="5">
        <v>238.73321514473483</v>
      </c>
      <c r="M1149" s="6">
        <v>5.0222955184526059</v>
      </c>
      <c r="O1149" s="8">
        <f t="shared" si="17"/>
        <v>43.567027159584718</v>
      </c>
    </row>
    <row r="1150" spans="9:15">
      <c r="I1150" s="2"/>
      <c r="J1150" s="4">
        <v>48</v>
      </c>
      <c r="K1150" s="4">
        <v>17</v>
      </c>
      <c r="L1150" s="5">
        <v>77.484162305842503</v>
      </c>
      <c r="M1150" s="6">
        <v>4.6291952920038133</v>
      </c>
      <c r="O1150" s="8">
        <f t="shared" si="17"/>
        <v>14.39783825879821</v>
      </c>
    </row>
    <row r="1151" spans="9:15">
      <c r="I1151" s="2"/>
      <c r="J1151" s="4">
        <v>48</v>
      </c>
      <c r="K1151" s="4">
        <v>18</v>
      </c>
      <c r="L1151" s="5">
        <v>0</v>
      </c>
      <c r="M1151" s="6">
        <v>4.8331306634216666</v>
      </c>
      <c r="O1151" s="8">
        <f t="shared" si="17"/>
        <v>0</v>
      </c>
    </row>
    <row r="1152" spans="9:15">
      <c r="I1152" s="2"/>
      <c r="J1152" s="4">
        <v>48</v>
      </c>
      <c r="K1152" s="4">
        <v>19</v>
      </c>
      <c r="L1152" s="5">
        <v>0</v>
      </c>
      <c r="M1152" s="6">
        <v>4.5922399641349667</v>
      </c>
      <c r="O1152" s="8">
        <f t="shared" si="17"/>
        <v>0</v>
      </c>
    </row>
    <row r="1153" spans="9:15">
      <c r="I1153" s="2"/>
      <c r="J1153" s="4">
        <v>48</v>
      </c>
      <c r="K1153" s="4">
        <v>20</v>
      </c>
      <c r="L1153" s="5">
        <v>0</v>
      </c>
      <c r="M1153" s="6">
        <v>4.2991129714621783</v>
      </c>
      <c r="O1153" s="8">
        <f t="shared" si="17"/>
        <v>0</v>
      </c>
    </row>
    <row r="1154" spans="9:15">
      <c r="I1154" s="2"/>
      <c r="J1154" s="4">
        <v>48</v>
      </c>
      <c r="K1154" s="4">
        <v>21</v>
      </c>
      <c r="L1154" s="5">
        <v>0</v>
      </c>
      <c r="M1154" s="6">
        <v>3.9652863087739045</v>
      </c>
      <c r="O1154" s="8">
        <f t="shared" si="17"/>
        <v>0</v>
      </c>
    </row>
    <row r="1155" spans="9:15">
      <c r="I1155" s="2"/>
      <c r="J1155" s="4">
        <v>48</v>
      </c>
      <c r="K1155" s="4">
        <v>22</v>
      </c>
      <c r="L1155" s="5">
        <v>0</v>
      </c>
      <c r="M1155" s="6">
        <v>3.6038984197302919</v>
      </c>
      <c r="O1155" s="8">
        <f t="shared" si="17"/>
        <v>0</v>
      </c>
    </row>
    <row r="1156" spans="9:15">
      <c r="I1156" s="2"/>
      <c r="J1156" s="4">
        <v>48</v>
      </c>
      <c r="K1156" s="4">
        <v>23</v>
      </c>
      <c r="L1156" s="5">
        <v>0</v>
      </c>
      <c r="M1156" s="6">
        <v>3.2291724774638393</v>
      </c>
      <c r="O1156" s="8">
        <f t="shared" si="17"/>
        <v>0</v>
      </c>
    </row>
    <row r="1157" spans="9:15">
      <c r="I1157" s="2"/>
      <c r="J1157" s="4">
        <v>48</v>
      </c>
      <c r="K1157" s="4">
        <v>24</v>
      </c>
      <c r="L1157" s="5">
        <v>0</v>
      </c>
      <c r="M1157" s="6">
        <v>2.8558566019743576</v>
      </c>
      <c r="O1157" s="8">
        <f t="shared" si="17"/>
        <v>0</v>
      </c>
    </row>
    <row r="1158" spans="9:15">
      <c r="I1158" s="2"/>
      <c r="J1158" s="4">
        <v>49</v>
      </c>
      <c r="K1158" s="4">
        <v>1</v>
      </c>
      <c r="L1158" s="5">
        <v>0</v>
      </c>
      <c r="M1158" s="6">
        <v>-0.71376370300007019</v>
      </c>
      <c r="O1158" s="8">
        <f t="shared" si="17"/>
        <v>0</v>
      </c>
    </row>
    <row r="1159" spans="9:15">
      <c r="I1159" s="2"/>
      <c r="J1159" s="4">
        <v>49</v>
      </c>
      <c r="K1159" s="4">
        <v>2</v>
      </c>
      <c r="L1159" s="5">
        <v>0</v>
      </c>
      <c r="M1159" s="6">
        <v>-1.0881640308727409</v>
      </c>
      <c r="O1159" s="8">
        <f t="shared" ref="O1159:O1222" si="18">$B$7*L1159*$B$6*(1-(M1159+0.03125*L1159-$B$10)*0.0035)/1000</f>
        <v>0</v>
      </c>
    </row>
    <row r="1160" spans="9:15">
      <c r="I1160" s="2"/>
      <c r="J1160" s="4">
        <v>49</v>
      </c>
      <c r="K1160" s="4">
        <v>3</v>
      </c>
      <c r="L1160" s="5">
        <v>0</v>
      </c>
      <c r="M1160" s="6">
        <v>-1.4128914219361168</v>
      </c>
      <c r="O1160" s="8">
        <f t="shared" si="18"/>
        <v>0</v>
      </c>
    </row>
    <row r="1161" spans="9:15">
      <c r="I1161" s="2"/>
      <c r="J1161" s="4">
        <v>49</v>
      </c>
      <c r="K1161" s="4">
        <v>4</v>
      </c>
      <c r="L1161" s="5">
        <v>0</v>
      </c>
      <c r="M1161" s="6">
        <v>-1.6751254785466989</v>
      </c>
      <c r="O1161" s="8">
        <f t="shared" si="18"/>
        <v>0</v>
      </c>
    </row>
    <row r="1162" spans="9:15">
      <c r="I1162" s="2"/>
      <c r="J1162" s="4">
        <v>49</v>
      </c>
      <c r="K1162" s="4">
        <v>5</v>
      </c>
      <c r="L1162" s="5">
        <v>0</v>
      </c>
      <c r="M1162" s="6">
        <v>-1.8645130707439792</v>
      </c>
      <c r="O1162" s="8">
        <f t="shared" si="18"/>
        <v>0</v>
      </c>
    </row>
    <row r="1163" spans="9:15">
      <c r="I1163" s="2"/>
      <c r="J1163" s="4">
        <v>49</v>
      </c>
      <c r="K1163" s="4">
        <v>6</v>
      </c>
      <c r="L1163" s="5">
        <v>0</v>
      </c>
      <c r="M1163" s="6">
        <v>-1.973577082930277</v>
      </c>
      <c r="O1163" s="8">
        <f t="shared" si="18"/>
        <v>0</v>
      </c>
    </row>
    <row r="1164" spans="9:15">
      <c r="I1164" s="2"/>
      <c r="J1164" s="4">
        <v>49</v>
      </c>
      <c r="K1164" s="4">
        <v>7</v>
      </c>
      <c r="L1164" s="5">
        <v>17.132199056375061</v>
      </c>
      <c r="M1164" s="6">
        <v>-1.9926619871016431</v>
      </c>
      <c r="O1164" s="8">
        <f t="shared" si="18"/>
        <v>3.2726375533470482</v>
      </c>
    </row>
    <row r="1165" spans="9:15">
      <c r="I1165" s="2"/>
      <c r="J1165" s="4">
        <v>49</v>
      </c>
      <c r="K1165" s="4">
        <v>8</v>
      </c>
      <c r="L1165" s="5">
        <v>65.835816998521523</v>
      </c>
      <c r="M1165" s="6">
        <v>-1.7699060982406494</v>
      </c>
      <c r="O1165" s="8">
        <f t="shared" si="18"/>
        <v>12.505841585824031</v>
      </c>
    </row>
    <row r="1166" spans="9:15">
      <c r="I1166" s="2"/>
      <c r="J1166" s="4">
        <v>49</v>
      </c>
      <c r="K1166" s="4">
        <v>9</v>
      </c>
      <c r="L1166" s="5">
        <v>107.22788263195739</v>
      </c>
      <c r="M1166" s="6">
        <v>-1.2668944465652596</v>
      </c>
      <c r="O1166" s="8">
        <f t="shared" si="18"/>
        <v>20.250593589475805</v>
      </c>
    </row>
    <row r="1167" spans="9:15">
      <c r="I1167" s="2"/>
      <c r="J1167" s="4">
        <v>49</v>
      </c>
      <c r="K1167" s="4">
        <v>10</v>
      </c>
      <c r="L1167" s="5">
        <v>138.57691525374304</v>
      </c>
      <c r="M1167" s="6">
        <v>-0.55629648461890779</v>
      </c>
      <c r="O1167" s="8">
        <f t="shared" si="18"/>
        <v>26.027706955647364</v>
      </c>
    </row>
    <row r="1168" spans="9:15">
      <c r="I1168" s="2"/>
      <c r="J1168" s="4">
        <v>49</v>
      </c>
      <c r="K1168" s="4">
        <v>11</v>
      </c>
      <c r="L1168" s="5">
        <v>158.16550993810804</v>
      </c>
      <c r="M1168" s="6">
        <v>0.25922860524919694</v>
      </c>
      <c r="O1168" s="8">
        <f t="shared" si="18"/>
        <v>29.568688389520915</v>
      </c>
    </row>
    <row r="1169" spans="9:15">
      <c r="I1169" s="2"/>
      <c r="J1169" s="4">
        <v>49</v>
      </c>
      <c r="K1169" s="4">
        <v>12</v>
      </c>
      <c r="L1169" s="5">
        <v>164.83234783653833</v>
      </c>
      <c r="M1169" s="6">
        <v>1.0618629521830654</v>
      </c>
      <c r="O1169" s="8">
        <f t="shared" si="18"/>
        <v>30.713068579557934</v>
      </c>
    </row>
    <row r="1170" spans="9:15">
      <c r="I1170" s="2"/>
      <c r="J1170" s="4">
        <v>49</v>
      </c>
      <c r="K1170" s="4">
        <v>13</v>
      </c>
      <c r="L1170" s="5">
        <v>158.16550993810804</v>
      </c>
      <c r="M1170" s="6">
        <v>1.7356509945372174</v>
      </c>
      <c r="O1170" s="8">
        <f t="shared" si="18"/>
        <v>29.425794432632369</v>
      </c>
    </row>
    <row r="1171" spans="9:15">
      <c r="I1171" s="2"/>
      <c r="J1171" s="4">
        <v>49</v>
      </c>
      <c r="K1171" s="4">
        <v>14</v>
      </c>
      <c r="L1171" s="5">
        <v>138.57691525374304</v>
      </c>
      <c r="M1171" s="6">
        <v>2.1832514321546825</v>
      </c>
      <c r="O1171" s="8">
        <f t="shared" si="18"/>
        <v>25.795400518175036</v>
      </c>
    </row>
    <row r="1172" spans="9:15">
      <c r="I1172" s="2"/>
      <c r="J1172" s="4">
        <v>49</v>
      </c>
      <c r="K1172" s="4">
        <v>15</v>
      </c>
      <c r="L1172" s="5">
        <v>107.22788263195739</v>
      </c>
      <c r="M1172" s="6">
        <v>2.34</v>
      </c>
      <c r="O1172" s="8">
        <f t="shared" si="18"/>
        <v>20.013929362184719</v>
      </c>
    </row>
    <row r="1173" spans="9:15">
      <c r="I1173" s="2"/>
      <c r="J1173" s="4">
        <v>49</v>
      </c>
      <c r="K1173" s="4">
        <v>16</v>
      </c>
      <c r="L1173" s="5">
        <v>65.835816998521523</v>
      </c>
      <c r="M1173" s="6">
        <v>2.1832514321546825</v>
      </c>
      <c r="O1173" s="8">
        <f t="shared" si="18"/>
        <v>12.346584852028281</v>
      </c>
    </row>
    <row r="1174" spans="9:15">
      <c r="I1174" s="2"/>
      <c r="J1174" s="4">
        <v>49</v>
      </c>
      <c r="K1174" s="4">
        <v>17</v>
      </c>
      <c r="L1174" s="5">
        <v>17.132199056375061</v>
      </c>
      <c r="M1174" s="6">
        <v>1.7356509945372174</v>
      </c>
      <c r="O1174" s="8">
        <f t="shared" si="18"/>
        <v>3.2335519402276676</v>
      </c>
    </row>
    <row r="1175" spans="9:15">
      <c r="I1175" s="2"/>
      <c r="J1175" s="4">
        <v>49</v>
      </c>
      <c r="K1175" s="4">
        <v>18</v>
      </c>
      <c r="L1175" s="5">
        <v>0</v>
      </c>
      <c r="M1175" s="6">
        <v>1.9645534098009196</v>
      </c>
      <c r="O1175" s="8">
        <f t="shared" si="18"/>
        <v>0</v>
      </c>
    </row>
    <row r="1176" spans="9:15">
      <c r="I1176" s="2"/>
      <c r="J1176" s="4">
        <v>49</v>
      </c>
      <c r="K1176" s="4">
        <v>19</v>
      </c>
      <c r="L1176" s="5">
        <v>0</v>
      </c>
      <c r="M1176" s="6">
        <v>1.6879111074320761</v>
      </c>
      <c r="O1176" s="8">
        <f t="shared" si="18"/>
        <v>0</v>
      </c>
    </row>
    <row r="1177" spans="9:15">
      <c r="I1177" s="2"/>
      <c r="J1177" s="4">
        <v>49</v>
      </c>
      <c r="K1177" s="4">
        <v>20</v>
      </c>
      <c r="L1177" s="5">
        <v>0</v>
      </c>
      <c r="M1177" s="6">
        <v>1.3513409254931126</v>
      </c>
      <c r="O1177" s="8">
        <f t="shared" si="18"/>
        <v>0</v>
      </c>
    </row>
    <row r="1178" spans="9:15">
      <c r="I1178" s="2"/>
      <c r="J1178" s="4">
        <v>49</v>
      </c>
      <c r="K1178" s="4">
        <v>21</v>
      </c>
      <c r="L1178" s="5">
        <v>0</v>
      </c>
      <c r="M1178" s="6">
        <v>0.96813082085539903</v>
      </c>
      <c r="O1178" s="8">
        <f t="shared" si="18"/>
        <v>0</v>
      </c>
    </row>
    <row r="1179" spans="9:15">
      <c r="I1179" s="2"/>
      <c r="J1179" s="4">
        <v>49</v>
      </c>
      <c r="K1179" s="4">
        <v>22</v>
      </c>
      <c r="L1179" s="5">
        <v>0</v>
      </c>
      <c r="M1179" s="6">
        <v>0.55341011755401337</v>
      </c>
      <c r="O1179" s="8">
        <f t="shared" si="18"/>
        <v>0</v>
      </c>
    </row>
    <row r="1180" spans="9:15">
      <c r="I1180" s="2"/>
      <c r="J1180" s="4">
        <v>49</v>
      </c>
      <c r="K1180" s="4">
        <v>23</v>
      </c>
      <c r="L1180" s="5">
        <v>0</v>
      </c>
      <c r="M1180" s="6">
        <v>0.12355219360891412</v>
      </c>
      <c r="O1180" s="8">
        <f t="shared" si="18"/>
        <v>0</v>
      </c>
    </row>
    <row r="1181" spans="9:15">
      <c r="I1181" s="2"/>
      <c r="J1181" s="4">
        <v>49</v>
      </c>
      <c r="K1181" s="4">
        <v>24</v>
      </c>
      <c r="L1181" s="5">
        <v>0</v>
      </c>
      <c r="M1181" s="6">
        <v>-0.30447194801910982</v>
      </c>
      <c r="O1181" s="8">
        <f t="shared" si="18"/>
        <v>0</v>
      </c>
    </row>
    <row r="1182" spans="9:15">
      <c r="I1182" s="2"/>
      <c r="J1182" s="4">
        <v>50</v>
      </c>
      <c r="K1182" s="4">
        <v>1</v>
      </c>
      <c r="L1182" s="5">
        <v>0</v>
      </c>
      <c r="M1182" s="6">
        <v>-0.95110446213373101</v>
      </c>
      <c r="O1182" s="8">
        <f t="shared" si="18"/>
        <v>0</v>
      </c>
    </row>
    <row r="1183" spans="9:15">
      <c r="I1183" s="2"/>
      <c r="J1183" s="4">
        <v>50</v>
      </c>
      <c r="K1183" s="4">
        <v>2</v>
      </c>
      <c r="L1183" s="5">
        <v>0</v>
      </c>
      <c r="M1183" s="6">
        <v>-1.3952391709729153</v>
      </c>
      <c r="O1183" s="8">
        <f t="shared" si="18"/>
        <v>0</v>
      </c>
    </row>
    <row r="1184" spans="9:15">
      <c r="I1184" s="2"/>
      <c r="J1184" s="4">
        <v>50</v>
      </c>
      <c r="K1184" s="4">
        <v>3</v>
      </c>
      <c r="L1184" s="5">
        <v>0</v>
      </c>
      <c r="M1184" s="6">
        <v>-1.7799567875430078</v>
      </c>
      <c r="O1184" s="8">
        <f t="shared" si="18"/>
        <v>0</v>
      </c>
    </row>
    <row r="1185" spans="9:15">
      <c r="I1185" s="2"/>
      <c r="J1185" s="4">
        <v>50</v>
      </c>
      <c r="K1185" s="4">
        <v>4</v>
      </c>
      <c r="L1185" s="5">
        <v>0</v>
      </c>
      <c r="M1185" s="6">
        <v>-2.0900205398921949</v>
      </c>
      <c r="O1185" s="8">
        <f t="shared" si="18"/>
        <v>0</v>
      </c>
    </row>
    <row r="1186" spans="9:15">
      <c r="I1186" s="2"/>
      <c r="J1186" s="4">
        <v>50</v>
      </c>
      <c r="K1186" s="4">
        <v>5</v>
      </c>
      <c r="L1186" s="5">
        <v>0</v>
      </c>
      <c r="M1186" s="6">
        <v>-2.3131503283276502</v>
      </c>
      <c r="O1186" s="8">
        <f t="shared" si="18"/>
        <v>0</v>
      </c>
    </row>
    <row r="1187" spans="9:15">
      <c r="I1187" s="2"/>
      <c r="J1187" s="4">
        <v>50</v>
      </c>
      <c r="K1187" s="4">
        <v>6</v>
      </c>
      <c r="L1187" s="5">
        <v>0</v>
      </c>
      <c r="M1187" s="6">
        <v>-2.4405090797453193</v>
      </c>
      <c r="O1187" s="8">
        <f t="shared" si="18"/>
        <v>0</v>
      </c>
    </row>
    <row r="1188" spans="9:15">
      <c r="I1188" s="2"/>
      <c r="J1188" s="4">
        <v>50</v>
      </c>
      <c r="K1188" s="4">
        <v>7</v>
      </c>
      <c r="L1188" s="5">
        <v>29.561832824407318</v>
      </c>
      <c r="M1188" s="6">
        <v>-2.4592241933795504</v>
      </c>
      <c r="O1188" s="8">
        <f t="shared" si="18"/>
        <v>5.648392195397741</v>
      </c>
    </row>
    <row r="1189" spans="9:15">
      <c r="I1189" s="2"/>
      <c r="J1189" s="4">
        <v>50</v>
      </c>
      <c r="K1189" s="4">
        <v>8</v>
      </c>
      <c r="L1189" s="5">
        <v>101.95854225109488</v>
      </c>
      <c r="M1189" s="6">
        <v>-2.1875414120139802</v>
      </c>
      <c r="O1189" s="8">
        <f t="shared" si="18"/>
        <v>19.32316152741296</v>
      </c>
    </row>
    <row r="1190" spans="9:15">
      <c r="I1190" s="2"/>
      <c r="J1190" s="4">
        <v>50</v>
      </c>
      <c r="K1190" s="4">
        <v>9</v>
      </c>
      <c r="L1190" s="5">
        <v>163.26453564614749</v>
      </c>
      <c r="M1190" s="6">
        <v>-1.5866347886442931</v>
      </c>
      <c r="O1190" s="8">
        <f t="shared" si="18"/>
        <v>30.69042998990961</v>
      </c>
    </row>
    <row r="1191" spans="9:15">
      <c r="I1191" s="2"/>
      <c r="J1191" s="4">
        <v>50</v>
      </c>
      <c r="K1191" s="4">
        <v>10</v>
      </c>
      <c r="L1191" s="5">
        <v>209.49981544954068</v>
      </c>
      <c r="M1191" s="6">
        <v>-0.74279841863328222</v>
      </c>
      <c r="O1191" s="8">
        <f t="shared" si="18"/>
        <v>39.088326110604228</v>
      </c>
    </row>
    <row r="1192" spans="9:15">
      <c r="I1192" s="2"/>
      <c r="J1192" s="4">
        <v>50</v>
      </c>
      <c r="K1192" s="4">
        <v>11</v>
      </c>
      <c r="L1192" s="5">
        <v>238.33398537657666</v>
      </c>
      <c r="M1192" s="6">
        <v>0.22278731266069962</v>
      </c>
      <c r="O1192" s="8">
        <f t="shared" si="18"/>
        <v>44.195951727954011</v>
      </c>
    </row>
    <row r="1193" spans="9:15">
      <c r="I1193" s="2"/>
      <c r="J1193" s="4">
        <v>50</v>
      </c>
      <c r="K1193" s="4">
        <v>12</v>
      </c>
      <c r="L1193" s="5">
        <v>248.14061476330667</v>
      </c>
      <c r="M1193" s="6">
        <v>1.171458020561744</v>
      </c>
      <c r="O1193" s="8">
        <f t="shared" si="18"/>
        <v>45.823884192369306</v>
      </c>
    </row>
    <row r="1194" spans="9:15">
      <c r="I1194" s="2"/>
      <c r="J1194" s="4">
        <v>50</v>
      </c>
      <c r="K1194" s="4">
        <v>13</v>
      </c>
      <c r="L1194" s="5">
        <v>238.33398537657666</v>
      </c>
      <c r="M1194" s="6">
        <v>1.9669784276544804</v>
      </c>
      <c r="O1194" s="8">
        <f t="shared" si="18"/>
        <v>43.941578442552412</v>
      </c>
    </row>
    <row r="1195" spans="9:15">
      <c r="I1195" s="2"/>
      <c r="J1195" s="4">
        <v>50</v>
      </c>
      <c r="K1195" s="4">
        <v>14</v>
      </c>
      <c r="L1195" s="5">
        <v>209.49981544954068</v>
      </c>
      <c r="M1195" s="6">
        <v>2.4951066347770228</v>
      </c>
      <c r="O1195" s="8">
        <f t="shared" si="18"/>
        <v>38.673239037564272</v>
      </c>
    </row>
    <row r="1196" spans="9:15">
      <c r="I1196" s="2"/>
      <c r="J1196" s="4">
        <v>50</v>
      </c>
      <c r="K1196" s="4">
        <v>15</v>
      </c>
      <c r="L1196" s="5">
        <v>163.26453564614749</v>
      </c>
      <c r="M1196" s="6">
        <v>2.68</v>
      </c>
      <c r="O1196" s="8">
        <f t="shared" si="18"/>
        <v>30.264175681482772</v>
      </c>
    </row>
    <row r="1197" spans="9:15">
      <c r="I1197" s="2"/>
      <c r="J1197" s="4">
        <v>50</v>
      </c>
      <c r="K1197" s="4">
        <v>16</v>
      </c>
      <c r="L1197" s="5">
        <v>101.95854225109488</v>
      </c>
      <c r="M1197" s="6">
        <v>2.4951066347770228</v>
      </c>
      <c r="O1197" s="8">
        <f t="shared" si="18"/>
        <v>19.031011057892162</v>
      </c>
    </row>
    <row r="1198" spans="9:15">
      <c r="I1198" s="2"/>
      <c r="J1198" s="4">
        <v>50</v>
      </c>
      <c r="K1198" s="4">
        <v>17</v>
      </c>
      <c r="L1198" s="5">
        <v>29.561832824407318</v>
      </c>
      <c r="M1198" s="6">
        <v>1.9669784276544804</v>
      </c>
      <c r="O1198" s="8">
        <f t="shared" si="18"/>
        <v>5.568325094839536</v>
      </c>
    </row>
    <row r="1199" spans="9:15">
      <c r="I1199" s="2"/>
      <c r="J1199" s="4">
        <v>50</v>
      </c>
      <c r="K1199" s="4">
        <v>18</v>
      </c>
      <c r="L1199" s="5">
        <v>0</v>
      </c>
      <c r="M1199" s="6">
        <v>2.2331132971859704</v>
      </c>
      <c r="O1199" s="8">
        <f t="shared" si="18"/>
        <v>0</v>
      </c>
    </row>
    <row r="1200" spans="9:15">
      <c r="I1200" s="2"/>
      <c r="J1200" s="4">
        <v>50</v>
      </c>
      <c r="K1200" s="4">
        <v>19</v>
      </c>
      <c r="L1200" s="5">
        <v>0</v>
      </c>
      <c r="M1200" s="6">
        <v>1.9038891347204066</v>
      </c>
      <c r="O1200" s="8">
        <f t="shared" si="18"/>
        <v>0</v>
      </c>
    </row>
    <row r="1201" spans="9:15">
      <c r="I1201" s="2"/>
      <c r="J1201" s="4">
        <v>50</v>
      </c>
      <c r="K1201" s="4">
        <v>20</v>
      </c>
      <c r="L1201" s="5">
        <v>0</v>
      </c>
      <c r="M1201" s="6">
        <v>1.5034198243027099</v>
      </c>
      <c r="O1201" s="8">
        <f t="shared" si="18"/>
        <v>0</v>
      </c>
    </row>
    <row r="1202" spans="9:15">
      <c r="I1202" s="2"/>
      <c r="J1202" s="4">
        <v>50</v>
      </c>
      <c r="K1202" s="4">
        <v>21</v>
      </c>
      <c r="L1202" s="5">
        <v>0</v>
      </c>
      <c r="M1202" s="6">
        <v>1.0475659849784407</v>
      </c>
      <c r="O1202" s="8">
        <f t="shared" si="18"/>
        <v>0</v>
      </c>
    </row>
    <row r="1203" spans="9:15">
      <c r="I1203" s="2"/>
      <c r="J1203" s="4">
        <v>50</v>
      </c>
      <c r="K1203" s="4">
        <v>22</v>
      </c>
      <c r="L1203" s="5">
        <v>0</v>
      </c>
      <c r="M1203" s="6">
        <v>0.55438174448696775</v>
      </c>
      <c r="O1203" s="8">
        <f t="shared" si="18"/>
        <v>0</v>
      </c>
    </row>
    <row r="1204" spans="9:15">
      <c r="I1204" s="2"/>
      <c r="J1204" s="4">
        <v>50</v>
      </c>
      <c r="K1204" s="4">
        <v>23</v>
      </c>
      <c r="L1204" s="5">
        <v>0</v>
      </c>
      <c r="M1204" s="6">
        <v>4.3399704089423147E-2</v>
      </c>
      <c r="O1204" s="8">
        <f t="shared" si="18"/>
        <v>0</v>
      </c>
    </row>
    <row r="1205" spans="9:15">
      <c r="I1205" s="2"/>
      <c r="J1205" s="4">
        <v>50</v>
      </c>
      <c r="K1205" s="4">
        <v>24</v>
      </c>
      <c r="L1205" s="5">
        <v>0</v>
      </c>
      <c r="M1205" s="6">
        <v>-0.4651426516653403</v>
      </c>
      <c r="O1205" s="8">
        <f t="shared" si="18"/>
        <v>0</v>
      </c>
    </row>
    <row r="1206" spans="9:15">
      <c r="I1206" s="2"/>
      <c r="J1206" s="4">
        <v>51</v>
      </c>
      <c r="K1206" s="4">
        <v>1</v>
      </c>
      <c r="L1206" s="5">
        <v>0</v>
      </c>
      <c r="M1206" s="6">
        <v>0.91403626314948361</v>
      </c>
      <c r="O1206" s="8">
        <f t="shared" si="18"/>
        <v>0</v>
      </c>
    </row>
    <row r="1207" spans="9:15">
      <c r="I1207" s="2"/>
      <c r="J1207" s="4">
        <v>51</v>
      </c>
      <c r="K1207" s="4">
        <v>2</v>
      </c>
      <c r="L1207" s="5">
        <v>0</v>
      </c>
      <c r="M1207" s="6">
        <v>0.74247746366087175</v>
      </c>
      <c r="O1207" s="8">
        <f t="shared" si="18"/>
        <v>0</v>
      </c>
    </row>
    <row r="1208" spans="9:15">
      <c r="I1208" s="2"/>
      <c r="J1208" s="4">
        <v>51</v>
      </c>
      <c r="K1208" s="4">
        <v>3</v>
      </c>
      <c r="L1208" s="5">
        <v>0</v>
      </c>
      <c r="M1208" s="6">
        <v>0.59406276194019336</v>
      </c>
      <c r="O1208" s="8">
        <f t="shared" si="18"/>
        <v>0</v>
      </c>
    </row>
    <row r="1209" spans="9:15">
      <c r="I1209" s="2"/>
      <c r="J1209" s="4">
        <v>51</v>
      </c>
      <c r="K1209" s="4">
        <v>4</v>
      </c>
      <c r="L1209" s="5">
        <v>0</v>
      </c>
      <c r="M1209" s="6">
        <v>0.47468879571825351</v>
      </c>
      <c r="O1209" s="8">
        <f t="shared" si="18"/>
        <v>0</v>
      </c>
    </row>
    <row r="1210" spans="9:15">
      <c r="I1210" s="2"/>
      <c r="J1210" s="4">
        <v>51</v>
      </c>
      <c r="K1210" s="4">
        <v>5</v>
      </c>
      <c r="L1210" s="5">
        <v>0</v>
      </c>
      <c r="M1210" s="6">
        <v>0.38909839050451622</v>
      </c>
      <c r="O1210" s="8">
        <f t="shared" si="18"/>
        <v>0</v>
      </c>
    </row>
    <row r="1211" spans="9:15">
      <c r="I1211" s="2"/>
      <c r="J1211" s="4">
        <v>51</v>
      </c>
      <c r="K1211" s="4">
        <v>6</v>
      </c>
      <c r="L1211" s="5">
        <v>0</v>
      </c>
      <c r="M1211" s="6">
        <v>0.34069212324268661</v>
      </c>
      <c r="O1211" s="8">
        <f t="shared" si="18"/>
        <v>0</v>
      </c>
    </row>
    <row r="1212" spans="9:15">
      <c r="I1212" s="2"/>
      <c r="J1212" s="4">
        <v>51</v>
      </c>
      <c r="K1212" s="4">
        <v>7</v>
      </c>
      <c r="L1212" s="5">
        <v>41.198533826365676</v>
      </c>
      <c r="M1212" s="6">
        <v>0.33504645976212233</v>
      </c>
      <c r="O1212" s="8">
        <f t="shared" si="18"/>
        <v>7.7922105241618951</v>
      </c>
    </row>
    <row r="1213" spans="9:15">
      <c r="I1213" s="2"/>
      <c r="J1213" s="4">
        <v>51</v>
      </c>
      <c r="K1213" s="4">
        <v>8</v>
      </c>
      <c r="L1213" s="5">
        <v>132.97113860863507</v>
      </c>
      <c r="M1213" s="6">
        <v>0.44283669406126813</v>
      </c>
      <c r="O1213" s="8">
        <f t="shared" si="18"/>
        <v>24.907779631564054</v>
      </c>
    </row>
    <row r="1214" spans="9:15">
      <c r="I1214" s="2"/>
      <c r="J1214" s="4">
        <v>51</v>
      </c>
      <c r="K1214" s="4">
        <v>9</v>
      </c>
      <c r="L1214" s="5">
        <v>210.4798567678466</v>
      </c>
      <c r="M1214" s="6">
        <v>0.67655407637208465</v>
      </c>
      <c r="O1214" s="8">
        <f t="shared" si="18"/>
        <v>39.084430217016411</v>
      </c>
    </row>
    <row r="1215" spans="9:15">
      <c r="I1215" s="2"/>
      <c r="J1215" s="4">
        <v>51</v>
      </c>
      <c r="K1215" s="4">
        <v>10</v>
      </c>
      <c r="L1215" s="5">
        <v>268.76755442773663</v>
      </c>
      <c r="M1215" s="6">
        <v>1.0028358912007147</v>
      </c>
      <c r="O1215" s="8">
        <f t="shared" si="18"/>
        <v>49.554761503277774</v>
      </c>
    </row>
    <row r="1216" spans="9:15">
      <c r="I1216" s="2"/>
      <c r="J1216" s="4">
        <v>51</v>
      </c>
      <c r="K1216" s="4">
        <v>11</v>
      </c>
      <c r="L1216" s="5">
        <v>305.0705620630489</v>
      </c>
      <c r="M1216" s="6">
        <v>1.3751060249037563</v>
      </c>
      <c r="O1216" s="8">
        <f t="shared" si="18"/>
        <v>55.966954833049549</v>
      </c>
    </row>
    <row r="1217" spans="9:15">
      <c r="I1217" s="2"/>
      <c r="J1217" s="4">
        <v>51</v>
      </c>
      <c r="K1217" s="4">
        <v>12</v>
      </c>
      <c r="L1217" s="5">
        <v>317.41158055068775</v>
      </c>
      <c r="M1217" s="6">
        <v>1.7402236180603314</v>
      </c>
      <c r="O1217" s="8">
        <f t="shared" si="18"/>
        <v>58.085163666324469</v>
      </c>
    </row>
    <row r="1218" spans="9:15">
      <c r="I1218" s="2"/>
      <c r="J1218" s="4">
        <v>51</v>
      </c>
      <c r="K1218" s="4">
        <v>13</v>
      </c>
      <c r="L1218" s="5">
        <v>305.0705620630489</v>
      </c>
      <c r="M1218" s="6">
        <v>2.0460688229216535</v>
      </c>
      <c r="O1218" s="8">
        <f t="shared" si="18"/>
        <v>55.841701238715061</v>
      </c>
    </row>
    <row r="1219" spans="9:15">
      <c r="I1219" s="2"/>
      <c r="J1219" s="4">
        <v>51</v>
      </c>
      <c r="K1219" s="4">
        <v>14</v>
      </c>
      <c r="L1219" s="5">
        <v>268.76755442773663</v>
      </c>
      <c r="M1219" s="6">
        <v>2.2489828133702066</v>
      </c>
      <c r="O1219" s="8">
        <f t="shared" si="18"/>
        <v>49.349816401577769</v>
      </c>
    </row>
    <row r="1220" spans="9:15">
      <c r="I1220" s="2"/>
      <c r="J1220" s="4">
        <v>51</v>
      </c>
      <c r="K1220" s="4">
        <v>15</v>
      </c>
      <c r="L1220" s="5">
        <v>210.4798567678466</v>
      </c>
      <c r="M1220" s="6">
        <v>2.3199999999999998</v>
      </c>
      <c r="O1220" s="8">
        <f t="shared" si="18"/>
        <v>38.872761141884723</v>
      </c>
    </row>
    <row r="1221" spans="9:15">
      <c r="I1221" s="2"/>
      <c r="J1221" s="4">
        <v>51</v>
      </c>
      <c r="K1221" s="4">
        <v>16</v>
      </c>
      <c r="L1221" s="5">
        <v>132.97113860863507</v>
      </c>
      <c r="M1221" s="6">
        <v>2.2489828133702066</v>
      </c>
      <c r="O1221" s="8">
        <f t="shared" si="18"/>
        <v>24.760818758273828</v>
      </c>
    </row>
    <row r="1222" spans="9:15">
      <c r="I1222" s="2"/>
      <c r="J1222" s="4">
        <v>51</v>
      </c>
      <c r="K1222" s="4">
        <v>17</v>
      </c>
      <c r="L1222" s="5">
        <v>41.198533826365676</v>
      </c>
      <c r="M1222" s="6">
        <v>2.0460688229216535</v>
      </c>
      <c r="O1222" s="8">
        <f t="shared" si="18"/>
        <v>7.7490756137269168</v>
      </c>
    </row>
    <row r="1223" spans="9:15">
      <c r="I1223" s="2"/>
      <c r="J1223" s="4">
        <v>51</v>
      </c>
      <c r="K1223" s="4">
        <v>18</v>
      </c>
      <c r="L1223" s="5">
        <v>0</v>
      </c>
      <c r="M1223" s="6">
        <v>2.1467859899999411</v>
      </c>
      <c r="O1223" s="8">
        <f t="shared" ref="O1223:O1286" si="19">$B$7*L1223*$B$6*(1-(M1223+0.03125*L1223-$B$10)*0.0035)/1000</f>
        <v>0</v>
      </c>
    </row>
    <row r="1224" spans="9:15">
      <c r="I1224" s="2"/>
      <c r="J1224" s="4">
        <v>51</v>
      </c>
      <c r="K1224" s="4">
        <v>19</v>
      </c>
      <c r="L1224" s="5">
        <v>0</v>
      </c>
      <c r="M1224" s="6">
        <v>2.0192007573470918</v>
      </c>
      <c r="O1224" s="8">
        <f t="shared" si="19"/>
        <v>0</v>
      </c>
    </row>
    <row r="1225" spans="9:15">
      <c r="I1225" s="2"/>
      <c r="J1225" s="4">
        <v>51</v>
      </c>
      <c r="K1225" s="4">
        <v>20</v>
      </c>
      <c r="L1225" s="5">
        <v>0</v>
      </c>
      <c r="M1225" s="6">
        <v>1.8640343596811504</v>
      </c>
      <c r="O1225" s="8">
        <f t="shared" si="19"/>
        <v>0</v>
      </c>
    </row>
    <row r="1226" spans="9:15">
      <c r="I1226" s="2"/>
      <c r="J1226" s="4">
        <v>51</v>
      </c>
      <c r="K1226" s="4">
        <v>21</v>
      </c>
      <c r="L1226" s="5">
        <v>0</v>
      </c>
      <c r="M1226" s="6">
        <v>1.6874516851460979</v>
      </c>
      <c r="O1226" s="8">
        <f t="shared" si="19"/>
        <v>0</v>
      </c>
    </row>
    <row r="1227" spans="9:15">
      <c r="I1227" s="2"/>
      <c r="J1227" s="4">
        <v>51</v>
      </c>
      <c r="K1227" s="4">
        <v>22</v>
      </c>
      <c r="L1227" s="5">
        <v>0</v>
      </c>
      <c r="M1227" s="6">
        <v>1.4964685081173705</v>
      </c>
      <c r="O1227" s="8">
        <f t="shared" si="19"/>
        <v>0</v>
      </c>
    </row>
    <row r="1228" spans="9:15">
      <c r="I1228" s="2"/>
      <c r="J1228" s="4">
        <v>51</v>
      </c>
      <c r="K1228" s="4">
        <v>23</v>
      </c>
      <c r="L1228" s="5">
        <v>0</v>
      </c>
      <c r="M1228" s="6">
        <v>1.2986727467362331</v>
      </c>
      <c r="O1228" s="8">
        <f t="shared" si="19"/>
        <v>0</v>
      </c>
    </row>
    <row r="1229" spans="9:15">
      <c r="I1229" s="2"/>
      <c r="J1229" s="4">
        <v>51</v>
      </c>
      <c r="K1229" s="4">
        <v>24</v>
      </c>
      <c r="L1229" s="5">
        <v>0</v>
      </c>
      <c r="M1229" s="6">
        <v>1.1019229887034419</v>
      </c>
      <c r="O1229" s="8">
        <f t="shared" si="19"/>
        <v>0</v>
      </c>
    </row>
    <row r="1230" spans="9:15">
      <c r="I1230" s="2"/>
      <c r="J1230" s="4">
        <v>52</v>
      </c>
      <c r="K1230" s="4">
        <v>1</v>
      </c>
      <c r="L1230" s="5">
        <v>0</v>
      </c>
      <c r="M1230" s="6">
        <v>0.16662372553191396</v>
      </c>
      <c r="O1230" s="8">
        <f t="shared" si="19"/>
        <v>0</v>
      </c>
    </row>
    <row r="1231" spans="9:15">
      <c r="I1231" s="2"/>
      <c r="J1231" s="4">
        <v>52</v>
      </c>
      <c r="K1231" s="4">
        <v>2</v>
      </c>
      <c r="L1231" s="5">
        <v>0</v>
      </c>
      <c r="M1231" s="6">
        <v>-0.11863020364897936</v>
      </c>
      <c r="O1231" s="8">
        <f t="shared" si="19"/>
        <v>0</v>
      </c>
    </row>
    <row r="1232" spans="9:15">
      <c r="I1232" s="2"/>
      <c r="J1232" s="4">
        <v>52</v>
      </c>
      <c r="K1232" s="4">
        <v>3</v>
      </c>
      <c r="L1232" s="5">
        <v>0</v>
      </c>
      <c r="M1232" s="6">
        <v>-0.36507748173726429</v>
      </c>
      <c r="O1232" s="8">
        <f t="shared" si="19"/>
        <v>0</v>
      </c>
    </row>
    <row r="1233" spans="9:15">
      <c r="I1233" s="2"/>
      <c r="J1233" s="4">
        <v>52</v>
      </c>
      <c r="K1233" s="4">
        <v>4</v>
      </c>
      <c r="L1233" s="5">
        <v>0</v>
      </c>
      <c r="M1233" s="6">
        <v>-0.56289528945550737</v>
      </c>
      <c r="O1233" s="8">
        <f t="shared" si="19"/>
        <v>0</v>
      </c>
    </row>
    <row r="1234" spans="9:15">
      <c r="I1234" s="2"/>
      <c r="J1234" s="4">
        <v>52</v>
      </c>
      <c r="K1234" s="4">
        <v>5</v>
      </c>
      <c r="L1234" s="5">
        <v>0</v>
      </c>
      <c r="M1234" s="6">
        <v>-0.70419906589418069</v>
      </c>
      <c r="O1234" s="8">
        <f t="shared" si="19"/>
        <v>0</v>
      </c>
    </row>
    <row r="1235" spans="9:15">
      <c r="I1235" s="2"/>
      <c r="J1235" s="4">
        <v>52</v>
      </c>
      <c r="K1235" s="4">
        <v>6</v>
      </c>
      <c r="L1235" s="5">
        <v>0</v>
      </c>
      <c r="M1235" s="6">
        <v>-0.78335676889829353</v>
      </c>
      <c r="O1235" s="8">
        <f t="shared" si="19"/>
        <v>0</v>
      </c>
    </row>
    <row r="1236" spans="9:15">
      <c r="I1236" s="2"/>
      <c r="J1236" s="4">
        <v>52</v>
      </c>
      <c r="K1236" s="4">
        <v>7</v>
      </c>
      <c r="L1236" s="5">
        <v>33.729725859547926</v>
      </c>
      <c r="M1236" s="6">
        <v>-0.79000062901047385</v>
      </c>
      <c r="O1236" s="8">
        <f t="shared" si="19"/>
        <v>6.4076127207197144</v>
      </c>
    </row>
    <row r="1237" spans="9:15">
      <c r="I1237" s="2"/>
      <c r="J1237" s="4">
        <v>52</v>
      </c>
      <c r="K1237" s="4">
        <v>8</v>
      </c>
      <c r="L1237" s="5">
        <v>109.38241489550096</v>
      </c>
      <c r="M1237" s="6">
        <v>-0.60609092609466553</v>
      </c>
      <c r="O1237" s="8">
        <f t="shared" si="19"/>
        <v>20.608753269370496</v>
      </c>
    </row>
    <row r="1238" spans="9:15">
      <c r="I1238" s="2"/>
      <c r="J1238" s="4">
        <v>52</v>
      </c>
      <c r="K1238" s="4">
        <v>9</v>
      </c>
      <c r="L1238" s="5">
        <v>173.38352168893135</v>
      </c>
      <c r="M1238" s="6">
        <v>-0.21486145943204538</v>
      </c>
      <c r="O1238" s="8">
        <f t="shared" si="19"/>
        <v>32.413505396911695</v>
      </c>
    </row>
    <row r="1239" spans="9:15">
      <c r="I1239" s="2"/>
      <c r="J1239" s="4">
        <v>52</v>
      </c>
      <c r="K1239" s="4">
        <v>10</v>
      </c>
      <c r="L1239" s="5">
        <v>221.63160619061992</v>
      </c>
      <c r="M1239" s="6">
        <v>0.32817472989918262</v>
      </c>
      <c r="O1239" s="8">
        <f t="shared" si="19"/>
        <v>41.155205816382036</v>
      </c>
    </row>
    <row r="1240" spans="9:15">
      <c r="I1240" s="2"/>
      <c r="J1240" s="4">
        <v>52</v>
      </c>
      <c r="K1240" s="4">
        <v>11</v>
      </c>
      <c r="L1240" s="5">
        <v>251.71688157328268</v>
      </c>
      <c r="M1240" s="6">
        <v>0.94596416598767297</v>
      </c>
      <c r="O1240" s="8">
        <f t="shared" si="19"/>
        <v>46.501828500423215</v>
      </c>
    </row>
    <row r="1241" spans="9:15">
      <c r="I1241" s="2"/>
      <c r="J1241" s="4">
        <v>52</v>
      </c>
      <c r="K1241" s="4">
        <v>12</v>
      </c>
      <c r="L1241" s="5">
        <v>261.9485888647568</v>
      </c>
      <c r="M1241" s="6">
        <v>1.5508463496491034</v>
      </c>
      <c r="O1241" s="8">
        <f t="shared" si="19"/>
        <v>48.24381175389788</v>
      </c>
    </row>
    <row r="1242" spans="9:15">
      <c r="I1242" s="2"/>
      <c r="J1242" s="4">
        <v>52</v>
      </c>
      <c r="K1242" s="4">
        <v>13</v>
      </c>
      <c r="L1242" s="5">
        <v>251.71688157328268</v>
      </c>
      <c r="M1242" s="6">
        <v>2.0569922409711299</v>
      </c>
      <c r="O1242" s="8">
        <f t="shared" si="19"/>
        <v>46.330697444381734</v>
      </c>
    </row>
    <row r="1243" spans="9:15">
      <c r="I1243" s="2"/>
      <c r="J1243" s="4">
        <v>52</v>
      </c>
      <c r="K1243" s="4">
        <v>14</v>
      </c>
      <c r="L1243" s="5">
        <v>221.63160619061992</v>
      </c>
      <c r="M1243" s="6">
        <v>2.392582869117502</v>
      </c>
      <c r="O1243" s="8">
        <f t="shared" si="19"/>
        <v>40.875231166213275</v>
      </c>
    </row>
    <row r="1244" spans="9:15">
      <c r="I1244" s="2"/>
      <c r="J1244" s="4">
        <v>52</v>
      </c>
      <c r="K1244" s="4">
        <v>15</v>
      </c>
      <c r="L1244" s="5">
        <v>173.38352168893135</v>
      </c>
      <c r="M1244" s="6">
        <v>2.5099999999999998</v>
      </c>
      <c r="O1244" s="8">
        <f t="shared" si="19"/>
        <v>32.124408320123244</v>
      </c>
    </row>
    <row r="1245" spans="9:15">
      <c r="I1245" s="2"/>
      <c r="J1245" s="4">
        <v>52</v>
      </c>
      <c r="K1245" s="4">
        <v>16</v>
      </c>
      <c r="L1245" s="5">
        <v>109.38241489550096</v>
      </c>
      <c r="M1245" s="6">
        <v>2.392582869117502</v>
      </c>
      <c r="O1245" s="8">
        <f t="shared" si="19"/>
        <v>20.408043650657863</v>
      </c>
    </row>
    <row r="1246" spans="9:15">
      <c r="I1246" s="2"/>
      <c r="J1246" s="4">
        <v>52</v>
      </c>
      <c r="K1246" s="4">
        <v>17</v>
      </c>
      <c r="L1246" s="5">
        <v>33.729725859547926</v>
      </c>
      <c r="M1246" s="6">
        <v>2.0569922409711299</v>
      </c>
      <c r="O1246" s="8">
        <f t="shared" si="19"/>
        <v>6.3488515222246535</v>
      </c>
    </row>
    <row r="1247" spans="9:15">
      <c r="I1247" s="2"/>
      <c r="J1247" s="4">
        <v>52</v>
      </c>
      <c r="K1247" s="4">
        <v>18</v>
      </c>
      <c r="L1247" s="5">
        <v>0</v>
      </c>
      <c r="M1247" s="6">
        <v>2.2209950301006272</v>
      </c>
      <c r="O1247" s="8">
        <f t="shared" si="19"/>
        <v>0</v>
      </c>
    </row>
    <row r="1248" spans="9:15">
      <c r="I1248" s="2"/>
      <c r="J1248" s="4">
        <v>52</v>
      </c>
      <c r="K1248" s="4">
        <v>19</v>
      </c>
      <c r="L1248" s="5">
        <v>0</v>
      </c>
      <c r="M1248" s="6">
        <v>2.0081590123166304</v>
      </c>
      <c r="O1248" s="8">
        <f t="shared" si="19"/>
        <v>0</v>
      </c>
    </row>
    <row r="1249" spans="9:15">
      <c r="I1249" s="2"/>
      <c r="J1249" s="4">
        <v>52</v>
      </c>
      <c r="K1249" s="4">
        <v>20</v>
      </c>
      <c r="L1249" s="5">
        <v>0</v>
      </c>
      <c r="M1249" s="6">
        <v>1.7493607397899678</v>
      </c>
      <c r="O1249" s="8">
        <f t="shared" si="19"/>
        <v>0</v>
      </c>
    </row>
    <row r="1250" spans="9:15">
      <c r="I1250" s="2"/>
      <c r="J1250" s="4">
        <v>52</v>
      </c>
      <c r="K1250" s="4">
        <v>21</v>
      </c>
      <c r="L1250" s="5">
        <v>0</v>
      </c>
      <c r="M1250" s="6">
        <v>1.4549153139088995</v>
      </c>
      <c r="O1250" s="8">
        <f t="shared" si="19"/>
        <v>0</v>
      </c>
    </row>
    <row r="1251" spans="9:15">
      <c r="I1251" s="2"/>
      <c r="J1251" s="4">
        <v>52</v>
      </c>
      <c r="K1251" s="4">
        <v>22</v>
      </c>
      <c r="L1251" s="5">
        <v>0</v>
      </c>
      <c r="M1251" s="6">
        <v>1.1365586492590225</v>
      </c>
      <c r="O1251" s="8">
        <f t="shared" si="19"/>
        <v>0</v>
      </c>
    </row>
    <row r="1252" spans="9:15">
      <c r="I1252" s="2"/>
      <c r="J1252" s="4">
        <v>52</v>
      </c>
      <c r="K1252" s="4">
        <v>23</v>
      </c>
      <c r="L1252" s="5">
        <v>0</v>
      </c>
      <c r="M1252" s="6">
        <v>0.80697970717470369</v>
      </c>
      <c r="O1252" s="8">
        <f t="shared" si="19"/>
        <v>0</v>
      </c>
    </row>
    <row r="1253" spans="9:15">
      <c r="I1253" s="2"/>
      <c r="J1253" s="4">
        <v>52</v>
      </c>
      <c r="K1253" s="4">
        <v>24</v>
      </c>
      <c r="L1253" s="5">
        <v>0</v>
      </c>
      <c r="M1253" s="6">
        <v>0.47931474304839367</v>
      </c>
      <c r="O1253" s="8">
        <f t="shared" si="19"/>
        <v>0</v>
      </c>
    </row>
    <row r="1254" spans="9:15">
      <c r="I1254" s="2"/>
      <c r="J1254" s="4">
        <v>53</v>
      </c>
      <c r="K1254" s="4">
        <v>1</v>
      </c>
      <c r="L1254" s="5">
        <v>0</v>
      </c>
      <c r="M1254" s="6">
        <v>-2.2819970076912215</v>
      </c>
      <c r="O1254" s="8">
        <f t="shared" si="19"/>
        <v>0</v>
      </c>
    </row>
    <row r="1255" spans="9:15">
      <c r="I1255" s="2"/>
      <c r="J1255" s="4">
        <v>53</v>
      </c>
      <c r="K1255" s="4">
        <v>2</v>
      </c>
      <c r="L1255" s="5">
        <v>0</v>
      </c>
      <c r="M1255" s="6">
        <v>-2.373312476156098</v>
      </c>
      <c r="O1255" s="8">
        <f t="shared" si="19"/>
        <v>0</v>
      </c>
    </row>
    <row r="1256" spans="9:15">
      <c r="I1256" s="2"/>
      <c r="J1256" s="4">
        <v>53</v>
      </c>
      <c r="K1256" s="4">
        <v>3</v>
      </c>
      <c r="L1256" s="5">
        <v>0</v>
      </c>
      <c r="M1256" s="6">
        <v>-2.4520999351009976</v>
      </c>
      <c r="O1256" s="8">
        <f t="shared" si="19"/>
        <v>0</v>
      </c>
    </row>
    <row r="1257" spans="9:15">
      <c r="I1257" s="2"/>
      <c r="J1257" s="4">
        <v>53</v>
      </c>
      <c r="K1257" s="4">
        <v>4</v>
      </c>
      <c r="L1257" s="5">
        <v>0</v>
      </c>
      <c r="M1257" s="6">
        <v>-2.5152090151316764</v>
      </c>
      <c r="O1257" s="8">
        <f t="shared" si="19"/>
        <v>0</v>
      </c>
    </row>
    <row r="1258" spans="9:15">
      <c r="I1258" s="2"/>
      <c r="J1258" s="4">
        <v>53</v>
      </c>
      <c r="K1258" s="4">
        <v>5</v>
      </c>
      <c r="L1258" s="5">
        <v>0</v>
      </c>
      <c r="M1258" s="6">
        <v>-2.5601162573513774</v>
      </c>
      <c r="O1258" s="8">
        <f t="shared" si="19"/>
        <v>0</v>
      </c>
    </row>
    <row r="1259" spans="9:15">
      <c r="I1259" s="2"/>
      <c r="J1259" s="4">
        <v>53</v>
      </c>
      <c r="K1259" s="4">
        <v>6</v>
      </c>
      <c r="L1259" s="5">
        <v>0</v>
      </c>
      <c r="M1259" s="6">
        <v>-2.5850260155574767</v>
      </c>
      <c r="O1259" s="8">
        <f t="shared" si="19"/>
        <v>0</v>
      </c>
    </row>
    <row r="1260" spans="9:15">
      <c r="I1260" s="2"/>
      <c r="J1260" s="4">
        <v>53</v>
      </c>
      <c r="K1260" s="4">
        <v>7</v>
      </c>
      <c r="L1260" s="5">
        <v>25.322287028719149</v>
      </c>
      <c r="M1260" s="6">
        <v>-2.5862400693827512</v>
      </c>
      <c r="O1260" s="8">
        <f t="shared" si="19"/>
        <v>4.8423613493662119</v>
      </c>
    </row>
    <row r="1261" spans="9:15">
      <c r="I1261" s="2"/>
      <c r="J1261" s="4">
        <v>53</v>
      </c>
      <c r="K1261" s="4">
        <v>8</v>
      </c>
      <c r="L1261" s="5">
        <v>82.806634776732579</v>
      </c>
      <c r="M1261" s="6">
        <v>-2.5258823496312264</v>
      </c>
      <c r="O1261" s="8">
        <f t="shared" si="19"/>
        <v>15.740966247880142</v>
      </c>
    </row>
    <row r="1262" spans="9:15">
      <c r="I1262" s="2"/>
      <c r="J1262" s="4">
        <v>53</v>
      </c>
      <c r="K1262" s="4">
        <v>9</v>
      </c>
      <c r="L1262" s="5">
        <v>131.55200353928959</v>
      </c>
      <c r="M1262" s="6">
        <v>-2.3998148043728667</v>
      </c>
      <c r="O1262" s="8">
        <f t="shared" si="19"/>
        <v>24.874350975568596</v>
      </c>
    </row>
    <row r="1263" spans="9:15">
      <c r="I1263" s="2"/>
      <c r="J1263" s="4">
        <v>53</v>
      </c>
      <c r="K1263" s="4">
        <v>10</v>
      </c>
      <c r="L1263" s="5">
        <v>168.41476512401363</v>
      </c>
      <c r="M1263" s="6">
        <v>-2.225818481564434</v>
      </c>
      <c r="O1263" s="8">
        <f t="shared" si="19"/>
        <v>31.707854158525969</v>
      </c>
    </row>
    <row r="1264" spans="9:15">
      <c r="I1264" s="2"/>
      <c r="J1264" s="4">
        <v>53</v>
      </c>
      <c r="K1264" s="4">
        <v>11</v>
      </c>
      <c r="L1264" s="5">
        <v>191.4345306866754</v>
      </c>
      <c r="M1264" s="6">
        <v>-2.0284344869585356</v>
      </c>
      <c r="O1264" s="8">
        <f t="shared" si="19"/>
        <v>35.934451059248396</v>
      </c>
    </row>
    <row r="1265" spans="9:15">
      <c r="I1265" s="2"/>
      <c r="J1265" s="4">
        <v>53</v>
      </c>
      <c r="K1265" s="4">
        <v>12</v>
      </c>
      <c r="L1265" s="5">
        <v>199.26751091643015</v>
      </c>
      <c r="M1265" s="6">
        <v>-1.8355026128410614</v>
      </c>
      <c r="O1265" s="8">
        <f t="shared" si="19"/>
        <v>37.351418621561926</v>
      </c>
    </row>
    <row r="1266" spans="9:15">
      <c r="I1266" s="2"/>
      <c r="J1266" s="4">
        <v>53</v>
      </c>
      <c r="K1266" s="4">
        <v>13</v>
      </c>
      <c r="L1266" s="5">
        <v>191.4345306866754</v>
      </c>
      <c r="M1266" s="6">
        <v>-1.6742347074243356</v>
      </c>
      <c r="O1266" s="8">
        <f t="shared" si="19"/>
        <v>35.892959474899747</v>
      </c>
    </row>
    <row r="1267" spans="9:15">
      <c r="I1267" s="2"/>
      <c r="J1267" s="4">
        <v>53</v>
      </c>
      <c r="K1267" s="4">
        <v>14</v>
      </c>
      <c r="L1267" s="5">
        <v>168.41476512401363</v>
      </c>
      <c r="M1267" s="6">
        <v>-1.5673766118701316</v>
      </c>
      <c r="O1267" s="8">
        <f t="shared" si="19"/>
        <v>31.639998033150171</v>
      </c>
    </row>
    <row r="1268" spans="9:15">
      <c r="I1268" s="2"/>
      <c r="J1268" s="4">
        <v>53</v>
      </c>
      <c r="K1268" s="4">
        <v>15</v>
      </c>
      <c r="L1268" s="5">
        <v>131.55200353928959</v>
      </c>
      <c r="M1268" s="6">
        <v>-1.5300000000000002</v>
      </c>
      <c r="O1268" s="8">
        <f t="shared" si="19"/>
        <v>24.804332005858761</v>
      </c>
    </row>
    <row r="1269" spans="9:15">
      <c r="I1269" s="2"/>
      <c r="J1269" s="4">
        <v>53</v>
      </c>
      <c r="K1269" s="4">
        <v>16</v>
      </c>
      <c r="L1269" s="5">
        <v>82.806634776732579</v>
      </c>
      <c r="M1269" s="6">
        <v>-1.5673766118701316</v>
      </c>
      <c r="O1269" s="8">
        <f t="shared" si="19"/>
        <v>15.692398126349154</v>
      </c>
    </row>
    <row r="1270" spans="9:15">
      <c r="I1270" s="2"/>
      <c r="J1270" s="4">
        <v>53</v>
      </c>
      <c r="K1270" s="4">
        <v>17</v>
      </c>
      <c r="L1270" s="5">
        <v>25.322287028719149</v>
      </c>
      <c r="M1270" s="6">
        <v>-1.6742347074243356</v>
      </c>
      <c r="O1270" s="8">
        <f t="shared" si="19"/>
        <v>4.8282297351475005</v>
      </c>
    </row>
    <row r="1271" spans="9:15">
      <c r="I1271" s="2"/>
      <c r="J1271" s="4">
        <v>53</v>
      </c>
      <c r="K1271" s="4">
        <v>18</v>
      </c>
      <c r="L1271" s="5">
        <v>0</v>
      </c>
      <c r="M1271" s="6">
        <v>-1.6228405889197046</v>
      </c>
      <c r="O1271" s="8">
        <f t="shared" si="19"/>
        <v>0</v>
      </c>
    </row>
    <row r="1272" spans="9:15">
      <c r="I1272" s="2"/>
      <c r="J1272" s="4">
        <v>53</v>
      </c>
      <c r="K1272" s="4">
        <v>19</v>
      </c>
      <c r="L1272" s="5">
        <v>0</v>
      </c>
      <c r="M1272" s="6">
        <v>-1.6912001753828969</v>
      </c>
      <c r="O1272" s="8">
        <f t="shared" si="19"/>
        <v>0</v>
      </c>
    </row>
    <row r="1273" spans="9:15">
      <c r="I1273" s="2"/>
      <c r="J1273" s="4">
        <v>53</v>
      </c>
      <c r="K1273" s="4">
        <v>20</v>
      </c>
      <c r="L1273" s="5">
        <v>0</v>
      </c>
      <c r="M1273" s="6">
        <v>-1.7743064702135762</v>
      </c>
      <c r="O1273" s="8">
        <f t="shared" si="19"/>
        <v>0</v>
      </c>
    </row>
    <row r="1274" spans="9:15">
      <c r="I1274" s="2"/>
      <c r="J1274" s="4">
        <v>53</v>
      </c>
      <c r="K1274" s="4">
        <v>21</v>
      </c>
      <c r="L1274" s="5">
        <v>0</v>
      </c>
      <c r="M1274" s="6">
        <v>-1.8688364124676573</v>
      </c>
      <c r="O1274" s="8">
        <f t="shared" si="19"/>
        <v>0</v>
      </c>
    </row>
    <row r="1275" spans="9:15">
      <c r="I1275" s="2"/>
      <c r="J1275" s="4">
        <v>53</v>
      </c>
      <c r="K1275" s="4">
        <v>22</v>
      </c>
      <c r="L1275" s="5">
        <v>0</v>
      </c>
      <c r="M1275" s="6">
        <v>-1.9710101589961813</v>
      </c>
      <c r="O1275" s="8">
        <f t="shared" si="19"/>
        <v>0</v>
      </c>
    </row>
    <row r="1276" spans="9:15">
      <c r="I1276" s="2"/>
      <c r="J1276" s="4">
        <v>53</v>
      </c>
      <c r="K1276" s="4">
        <v>23</v>
      </c>
      <c r="L1276" s="5">
        <v>0</v>
      </c>
      <c r="M1276" s="6">
        <v>-2.0767422240090339</v>
      </c>
      <c r="O1276" s="8">
        <f t="shared" si="19"/>
        <v>0</v>
      </c>
    </row>
    <row r="1277" spans="9:15">
      <c r="I1277" s="2"/>
      <c r="J1277" s="4">
        <v>53</v>
      </c>
      <c r="K1277" s="4">
        <v>24</v>
      </c>
      <c r="L1277" s="5">
        <v>0</v>
      </c>
      <c r="M1277" s="6">
        <v>-2.1818048399646899</v>
      </c>
      <c r="O1277" s="8">
        <f t="shared" si="19"/>
        <v>0</v>
      </c>
    </row>
    <row r="1278" spans="9:15">
      <c r="I1278" s="2"/>
      <c r="J1278" s="4">
        <v>54</v>
      </c>
      <c r="K1278" s="4">
        <v>1</v>
      </c>
      <c r="L1278" s="5">
        <v>0</v>
      </c>
      <c r="M1278" s="6">
        <v>-3.6899583847268094</v>
      </c>
      <c r="O1278" s="8">
        <f t="shared" si="19"/>
        <v>0</v>
      </c>
    </row>
    <row r="1279" spans="9:15">
      <c r="I1279" s="2"/>
      <c r="J1279" s="4">
        <v>54</v>
      </c>
      <c r="K1279" s="4">
        <v>2</v>
      </c>
      <c r="L1279" s="5">
        <v>0</v>
      </c>
      <c r="M1279" s="6">
        <v>-4.1635750671135732</v>
      </c>
      <c r="O1279" s="8">
        <f t="shared" si="19"/>
        <v>0</v>
      </c>
    </row>
    <row r="1280" spans="9:15">
      <c r="I1280" s="2"/>
      <c r="J1280" s="4">
        <v>54</v>
      </c>
      <c r="K1280" s="4">
        <v>3</v>
      </c>
      <c r="L1280" s="5">
        <v>0</v>
      </c>
      <c r="M1280" s="6">
        <v>-4.5716613097683698</v>
      </c>
      <c r="O1280" s="8">
        <f t="shared" si="19"/>
        <v>0</v>
      </c>
    </row>
    <row r="1281" spans="9:15">
      <c r="I1281" s="2"/>
      <c r="J1281" s="4">
        <v>54</v>
      </c>
      <c r="K1281" s="4">
        <v>4</v>
      </c>
      <c r="L1281" s="5">
        <v>0</v>
      </c>
      <c r="M1281" s="6">
        <v>-4.8978468390085919</v>
      </c>
      <c r="O1281" s="8">
        <f t="shared" si="19"/>
        <v>0</v>
      </c>
    </row>
    <row r="1282" spans="9:15">
      <c r="I1282" s="2"/>
      <c r="J1282" s="4">
        <v>54</v>
      </c>
      <c r="K1282" s="4">
        <v>5</v>
      </c>
      <c r="L1282" s="5">
        <v>0</v>
      </c>
      <c r="M1282" s="6">
        <v>-5.1290468070083692</v>
      </c>
      <c r="O1282" s="8">
        <f t="shared" si="19"/>
        <v>0</v>
      </c>
    </row>
    <row r="1283" spans="9:15">
      <c r="I1283" s="2"/>
      <c r="J1283" s="4">
        <v>54</v>
      </c>
      <c r="K1283" s="4">
        <v>6</v>
      </c>
      <c r="L1283" s="5">
        <v>0</v>
      </c>
      <c r="M1283" s="6">
        <v>-5.2559866870722054</v>
      </c>
      <c r="O1283" s="8">
        <f t="shared" si="19"/>
        <v>0</v>
      </c>
    </row>
    <row r="1284" spans="9:15">
      <c r="I1284" s="2"/>
      <c r="J1284" s="4">
        <v>54</v>
      </c>
      <c r="K1284" s="4">
        <v>7</v>
      </c>
      <c r="L1284" s="5">
        <v>57.73735372667003</v>
      </c>
      <c r="M1284" s="6">
        <v>-5.2573736726101261</v>
      </c>
      <c r="O1284" s="8">
        <f t="shared" si="19"/>
        <v>11.099652988660194</v>
      </c>
    </row>
    <row r="1285" spans="9:15">
      <c r="I1285" s="2"/>
      <c r="J1285" s="4">
        <v>54</v>
      </c>
      <c r="K1285" s="4">
        <v>8</v>
      </c>
      <c r="L1285" s="5">
        <v>170.43859584812364</v>
      </c>
      <c r="M1285" s="6">
        <v>-4.9367027424553704</v>
      </c>
      <c r="O1285" s="8">
        <f t="shared" si="19"/>
        <v>32.365018620329579</v>
      </c>
    </row>
    <row r="1286" spans="9:15">
      <c r="I1286" s="2"/>
      <c r="J1286" s="4">
        <v>54</v>
      </c>
      <c r="K1286" s="4">
        <v>9</v>
      </c>
      <c r="L1286" s="5">
        <v>265.31517218930748</v>
      </c>
      <c r="M1286" s="6">
        <v>-4.2786160993504412</v>
      </c>
      <c r="O1286" s="8">
        <f t="shared" si="19"/>
        <v>49.793180664582295</v>
      </c>
    </row>
    <row r="1287" spans="9:15">
      <c r="I1287" s="2"/>
      <c r="J1287" s="4">
        <v>54</v>
      </c>
      <c r="K1287" s="4">
        <v>10</v>
      </c>
      <c r="L1287" s="5">
        <v>336.48419496709761</v>
      </c>
      <c r="M1287" s="6">
        <v>-3.3753763937461789</v>
      </c>
      <c r="O1287" s="8">
        <f t="shared" ref="O1287:O1350" si="20">$B$7*L1287*$B$6*(1-(M1287+0.03125*L1287-$B$10)*0.0035)/1000</f>
        <v>62.505963880217841</v>
      </c>
    </row>
    <row r="1288" spans="9:15">
      <c r="I1288" s="2"/>
      <c r="J1288" s="4">
        <v>54</v>
      </c>
      <c r="K1288" s="4">
        <v>11</v>
      </c>
      <c r="L1288" s="5">
        <v>380.76219154887929</v>
      </c>
      <c r="M1288" s="6">
        <v>-2.3536163268296173</v>
      </c>
      <c r="O1288" s="8">
        <f t="shared" si="20"/>
        <v>70.170675836001465</v>
      </c>
    </row>
    <row r="1289" spans="9:15">
      <c r="I1289" s="2"/>
      <c r="J1289" s="4">
        <v>54</v>
      </c>
      <c r="K1289" s="4">
        <v>12</v>
      </c>
      <c r="L1289" s="5">
        <v>395.80860714110202</v>
      </c>
      <c r="M1289" s="6">
        <v>-1.3565849568915767</v>
      </c>
      <c r="O1289" s="8">
        <f t="shared" si="20"/>
        <v>72.588214580284941</v>
      </c>
    </row>
    <row r="1290" spans="9:15">
      <c r="I1290" s="2"/>
      <c r="J1290" s="4">
        <v>54</v>
      </c>
      <c r="K1290" s="4">
        <v>13</v>
      </c>
      <c r="L1290" s="5">
        <v>380.76219154887929</v>
      </c>
      <c r="M1290" s="6">
        <v>-0.52406442012479459</v>
      </c>
      <c r="O1290" s="8">
        <f t="shared" si="20"/>
        <v>69.744400694293617</v>
      </c>
    </row>
    <row r="1291" spans="9:15">
      <c r="I1291" s="2"/>
      <c r="J1291" s="4">
        <v>54</v>
      </c>
      <c r="K1291" s="4">
        <v>14</v>
      </c>
      <c r="L1291" s="5">
        <v>336.48419496709761</v>
      </c>
      <c r="M1291" s="6">
        <v>2.7227291878531013E-2</v>
      </c>
      <c r="O1291" s="8">
        <f t="shared" si="20"/>
        <v>61.805368140644312</v>
      </c>
    </row>
    <row r="1292" spans="9:15">
      <c r="I1292" s="2"/>
      <c r="J1292" s="4">
        <v>54</v>
      </c>
      <c r="K1292" s="4">
        <v>15</v>
      </c>
      <c r="L1292" s="5">
        <v>265.31517218930748</v>
      </c>
      <c r="M1292" s="6">
        <v>0.21999999999999975</v>
      </c>
      <c r="O1292" s="8">
        <f t="shared" si="20"/>
        <v>49.06282824338286</v>
      </c>
    </row>
    <row r="1293" spans="9:15">
      <c r="I1293" s="2"/>
      <c r="J1293" s="4">
        <v>54</v>
      </c>
      <c r="K1293" s="4">
        <v>16</v>
      </c>
      <c r="L1293" s="5">
        <v>170.43859584812364</v>
      </c>
      <c r="M1293" s="6">
        <v>2.7227291878531013E-2</v>
      </c>
      <c r="O1293" s="8">
        <f t="shared" si="20"/>
        <v>31.847310409011069</v>
      </c>
    </row>
    <row r="1294" spans="9:15">
      <c r="I1294" s="2"/>
      <c r="J1294" s="4">
        <v>54</v>
      </c>
      <c r="K1294" s="4">
        <v>17</v>
      </c>
      <c r="L1294" s="5">
        <v>57.73735372667003</v>
      </c>
      <c r="M1294" s="6">
        <v>-0.52406442012479459</v>
      </c>
      <c r="O1294" s="8">
        <f t="shared" si="20"/>
        <v>10.932423366187241</v>
      </c>
    </row>
    <row r="1295" spans="9:15">
      <c r="I1295" s="2"/>
      <c r="J1295" s="4">
        <v>54</v>
      </c>
      <c r="K1295" s="4">
        <v>18</v>
      </c>
      <c r="L1295" s="5">
        <v>0</v>
      </c>
      <c r="M1295" s="6">
        <v>-0.26323283456673208</v>
      </c>
      <c r="O1295" s="8">
        <f t="shared" si="20"/>
        <v>0</v>
      </c>
    </row>
    <row r="1296" spans="9:15">
      <c r="I1296" s="2"/>
      <c r="J1296" s="4">
        <v>54</v>
      </c>
      <c r="K1296" s="4">
        <v>19</v>
      </c>
      <c r="L1296" s="5">
        <v>0</v>
      </c>
      <c r="M1296" s="6">
        <v>-0.61897801288603338</v>
      </c>
      <c r="O1296" s="8">
        <f t="shared" si="20"/>
        <v>0</v>
      </c>
    </row>
    <row r="1297" spans="9:15">
      <c r="I1297" s="2"/>
      <c r="J1297" s="4">
        <v>54</v>
      </c>
      <c r="K1297" s="4">
        <v>20</v>
      </c>
      <c r="L1297" s="5">
        <v>0</v>
      </c>
      <c r="M1297" s="6">
        <v>-1.0513833421063332</v>
      </c>
      <c r="O1297" s="8">
        <f t="shared" si="20"/>
        <v>0</v>
      </c>
    </row>
    <row r="1298" spans="9:15">
      <c r="I1298" s="2"/>
      <c r="J1298" s="4">
        <v>54</v>
      </c>
      <c r="K1298" s="4">
        <v>21</v>
      </c>
      <c r="L1298" s="5">
        <v>0</v>
      </c>
      <c r="M1298" s="6">
        <v>-1.5431029947008192</v>
      </c>
      <c r="O1298" s="8">
        <f t="shared" si="20"/>
        <v>0</v>
      </c>
    </row>
    <row r="1299" spans="9:15">
      <c r="I1299" s="2"/>
      <c r="J1299" s="4">
        <v>54</v>
      </c>
      <c r="K1299" s="4">
        <v>22</v>
      </c>
      <c r="L1299" s="5">
        <v>0</v>
      </c>
      <c r="M1299" s="6">
        <v>-2.0744117644588571</v>
      </c>
      <c r="O1299" s="8">
        <f t="shared" si="20"/>
        <v>0</v>
      </c>
    </row>
    <row r="1300" spans="9:15">
      <c r="I1300" s="2"/>
      <c r="J1300" s="4">
        <v>54</v>
      </c>
      <c r="K1300" s="4">
        <v>23</v>
      </c>
      <c r="L1300" s="5">
        <v>0</v>
      </c>
      <c r="M1300" s="6">
        <v>-2.6239963380123532</v>
      </c>
      <c r="O1300" s="8">
        <f t="shared" si="20"/>
        <v>0</v>
      </c>
    </row>
    <row r="1301" spans="9:15">
      <c r="I1301" s="2"/>
      <c r="J1301" s="4">
        <v>54</v>
      </c>
      <c r="K1301" s="4">
        <v>24</v>
      </c>
      <c r="L1301" s="5">
        <v>0</v>
      </c>
      <c r="M1301" s="6">
        <v>-3.1698102728684638</v>
      </c>
      <c r="O1301" s="8">
        <f t="shared" si="20"/>
        <v>0</v>
      </c>
    </row>
    <row r="1302" spans="9:15">
      <c r="I1302" s="2"/>
      <c r="J1302" s="4">
        <v>55</v>
      </c>
      <c r="K1302" s="4">
        <v>1</v>
      </c>
      <c r="L1302" s="5">
        <v>0</v>
      </c>
      <c r="M1302" s="6">
        <v>-3.9589618197869312</v>
      </c>
      <c r="O1302" s="8">
        <f t="shared" si="20"/>
        <v>0</v>
      </c>
    </row>
    <row r="1303" spans="9:15">
      <c r="I1303" s="2"/>
      <c r="J1303" s="4">
        <v>55</v>
      </c>
      <c r="K1303" s="4">
        <v>2</v>
      </c>
      <c r="L1303" s="5">
        <v>0</v>
      </c>
      <c r="M1303" s="6">
        <v>-4.5218973814217023</v>
      </c>
      <c r="O1303" s="8">
        <f t="shared" si="20"/>
        <v>0</v>
      </c>
    </row>
    <row r="1304" spans="9:15">
      <c r="I1304" s="2"/>
      <c r="J1304" s="4">
        <v>55</v>
      </c>
      <c r="K1304" s="4">
        <v>3</v>
      </c>
      <c r="L1304" s="5">
        <v>0</v>
      </c>
      <c r="M1304" s="6">
        <v>-5.0062790688136038</v>
      </c>
      <c r="O1304" s="8">
        <f t="shared" si="20"/>
        <v>0</v>
      </c>
    </row>
    <row r="1305" spans="9:15">
      <c r="I1305" s="2"/>
      <c r="J1305" s="4">
        <v>55</v>
      </c>
      <c r="K1305" s="4">
        <v>4</v>
      </c>
      <c r="L1305" s="5">
        <v>0</v>
      </c>
      <c r="M1305" s="6">
        <v>-5.3926129994875147</v>
      </c>
      <c r="O1305" s="8">
        <f t="shared" si="20"/>
        <v>0</v>
      </c>
    </row>
    <row r="1306" spans="9:15">
      <c r="I1306" s="2"/>
      <c r="J1306" s="4">
        <v>55</v>
      </c>
      <c r="K1306" s="4">
        <v>5</v>
      </c>
      <c r="L1306" s="5">
        <v>0</v>
      </c>
      <c r="M1306" s="6">
        <v>-5.6653512110890745</v>
      </c>
      <c r="O1306" s="8">
        <f t="shared" si="20"/>
        <v>0</v>
      </c>
    </row>
    <row r="1307" spans="9:15">
      <c r="I1307" s="2"/>
      <c r="J1307" s="4">
        <v>55</v>
      </c>
      <c r="K1307" s="4">
        <v>6</v>
      </c>
      <c r="L1307" s="5">
        <v>0</v>
      </c>
      <c r="M1307" s="6">
        <v>-5.8135173872507888</v>
      </c>
      <c r="O1307" s="8">
        <f t="shared" si="20"/>
        <v>0</v>
      </c>
    </row>
    <row r="1308" spans="9:15">
      <c r="I1308" s="2"/>
      <c r="J1308" s="4">
        <v>55</v>
      </c>
      <c r="K1308" s="4">
        <v>7</v>
      </c>
      <c r="L1308" s="5">
        <v>59.354311677160361</v>
      </c>
      <c r="M1308" s="6">
        <v>-5.8091261587943812</v>
      </c>
      <c r="O1308" s="8">
        <f t="shared" si="20"/>
        <v>11.428707575766463</v>
      </c>
    </row>
    <row r="1309" spans="9:15">
      <c r="I1309" s="2"/>
      <c r="J1309" s="4">
        <v>55</v>
      </c>
      <c r="K1309" s="4">
        <v>8</v>
      </c>
      <c r="L1309" s="5">
        <v>172.13942859933579</v>
      </c>
      <c r="M1309" s="6">
        <v>-5.4190202819158406</v>
      </c>
      <c r="O1309" s="8">
        <f t="shared" si="20"/>
        <v>32.733200241448912</v>
      </c>
    </row>
    <row r="1310" spans="9:15">
      <c r="I1310" s="2"/>
      <c r="J1310" s="4">
        <v>55</v>
      </c>
      <c r="K1310" s="4">
        <v>9</v>
      </c>
      <c r="L1310" s="5">
        <v>267.05453040946031</v>
      </c>
      <c r="M1310" s="6">
        <v>-4.6318819228824166</v>
      </c>
      <c r="O1310" s="8">
        <f t="shared" si="20"/>
        <v>50.168462202925745</v>
      </c>
    </row>
    <row r="1311" spans="9:15">
      <c r="I1311" s="2"/>
      <c r="J1311" s="4">
        <v>55</v>
      </c>
      <c r="K1311" s="4">
        <v>10</v>
      </c>
      <c r="L1311" s="5">
        <v>338.25682898140582</v>
      </c>
      <c r="M1311" s="6">
        <v>-3.5574047537504558</v>
      </c>
      <c r="O1311" s="8">
        <f t="shared" si="20"/>
        <v>62.861463044391186</v>
      </c>
    </row>
    <row r="1312" spans="9:15">
      <c r="I1312" s="2"/>
      <c r="J1312" s="4">
        <v>55</v>
      </c>
      <c r="K1312" s="4">
        <v>11</v>
      </c>
      <c r="L1312" s="5">
        <v>382.55819048744803</v>
      </c>
      <c r="M1312" s="6">
        <v>-2.3453252787446139</v>
      </c>
      <c r="O1312" s="8">
        <f t="shared" si="20"/>
        <v>70.486581178266661</v>
      </c>
    </row>
    <row r="1313" spans="9:15">
      <c r="I1313" s="2"/>
      <c r="J1313" s="4">
        <v>55</v>
      </c>
      <c r="K1313" s="4">
        <v>12</v>
      </c>
      <c r="L1313" s="5">
        <v>397.61294576895682</v>
      </c>
      <c r="M1313" s="6">
        <v>-1.1645559221060235</v>
      </c>
      <c r="O1313" s="8">
        <f t="shared" si="20"/>
        <v>72.858675577343774</v>
      </c>
    </row>
    <row r="1314" spans="9:15">
      <c r="I1314" s="2"/>
      <c r="J1314" s="4">
        <v>55</v>
      </c>
      <c r="K1314" s="4">
        <v>13</v>
      </c>
      <c r="L1314" s="5">
        <v>382.55819048744803</v>
      </c>
      <c r="M1314" s="6">
        <v>-0.1796458067364668</v>
      </c>
      <c r="O1314" s="8">
        <f t="shared" si="20"/>
        <v>69.979610153350961</v>
      </c>
    </row>
    <row r="1315" spans="9:15">
      <c r="I1315" s="2"/>
      <c r="J1315" s="4">
        <v>55</v>
      </c>
      <c r="K1315" s="4">
        <v>14</v>
      </c>
      <c r="L1315" s="5">
        <v>338.25682898140582</v>
      </c>
      <c r="M1315" s="6">
        <v>0.47215040817936504</v>
      </c>
      <c r="O1315" s="8">
        <f t="shared" si="20"/>
        <v>62.027407194582388</v>
      </c>
    </row>
    <row r="1316" spans="9:15">
      <c r="I1316" s="2"/>
      <c r="J1316" s="4">
        <v>55</v>
      </c>
      <c r="K1316" s="4">
        <v>15</v>
      </c>
      <c r="L1316" s="5">
        <v>267.05453040946031</v>
      </c>
      <c r="M1316" s="6">
        <v>0.70000000000000018</v>
      </c>
      <c r="O1316" s="8">
        <f t="shared" si="20"/>
        <v>49.297153750202298</v>
      </c>
    </row>
    <row r="1317" spans="9:15">
      <c r="I1317" s="2"/>
      <c r="J1317" s="4">
        <v>55</v>
      </c>
      <c r="K1317" s="4">
        <v>16</v>
      </c>
      <c r="L1317" s="5">
        <v>172.13942859933579</v>
      </c>
      <c r="M1317" s="6">
        <v>0.47215040817936504</v>
      </c>
      <c r="O1317" s="8">
        <f t="shared" si="20"/>
        <v>32.112655046230849</v>
      </c>
    </row>
    <row r="1318" spans="9:15">
      <c r="I1318" s="2"/>
      <c r="J1318" s="4">
        <v>55</v>
      </c>
      <c r="K1318" s="4">
        <v>17</v>
      </c>
      <c r="L1318" s="5">
        <v>59.354311677160361</v>
      </c>
      <c r="M1318" s="6">
        <v>-0.1796458067364668</v>
      </c>
      <c r="O1318" s="8">
        <f t="shared" si="20"/>
        <v>11.22424584406901</v>
      </c>
    </row>
    <row r="1319" spans="9:15">
      <c r="I1319" s="2"/>
      <c r="J1319" s="4">
        <v>55</v>
      </c>
      <c r="K1319" s="4">
        <v>18</v>
      </c>
      <c r="L1319" s="5">
        <v>0</v>
      </c>
      <c r="M1319" s="6">
        <v>0.12357879902583013</v>
      </c>
      <c r="O1319" s="8">
        <f t="shared" si="20"/>
        <v>0</v>
      </c>
    </row>
    <row r="1320" spans="9:15">
      <c r="I1320" s="2"/>
      <c r="J1320" s="4">
        <v>55</v>
      </c>
      <c r="K1320" s="4">
        <v>19</v>
      </c>
      <c r="L1320" s="5">
        <v>0</v>
      </c>
      <c r="M1320" s="6">
        <v>-0.30069177376472167</v>
      </c>
      <c r="O1320" s="8">
        <f t="shared" si="20"/>
        <v>0</v>
      </c>
    </row>
    <row r="1321" spans="9:15">
      <c r="I1321" s="2"/>
      <c r="J1321" s="4">
        <v>55</v>
      </c>
      <c r="K1321" s="4">
        <v>20</v>
      </c>
      <c r="L1321" s="5">
        <v>0</v>
      </c>
      <c r="M1321" s="6">
        <v>-0.81629038189089953</v>
      </c>
      <c r="O1321" s="8">
        <f t="shared" si="20"/>
        <v>0</v>
      </c>
    </row>
    <row r="1322" spans="9:15">
      <c r="I1322" s="2"/>
      <c r="J1322" s="4">
        <v>55</v>
      </c>
      <c r="K1322" s="4">
        <v>21</v>
      </c>
      <c r="L1322" s="5">
        <v>0</v>
      </c>
      <c r="M1322" s="6">
        <v>-1.4024668216749652</v>
      </c>
      <c r="O1322" s="8">
        <f t="shared" si="20"/>
        <v>0</v>
      </c>
    </row>
    <row r="1323" spans="9:15">
      <c r="I1323" s="2"/>
      <c r="J1323" s="4">
        <v>55</v>
      </c>
      <c r="K1323" s="4">
        <v>22</v>
      </c>
      <c r="L1323" s="5">
        <v>0</v>
      </c>
      <c r="M1323" s="6">
        <v>-2.0356304931329228</v>
      </c>
      <c r="O1323" s="8">
        <f t="shared" si="20"/>
        <v>0</v>
      </c>
    </row>
    <row r="1324" spans="9:15">
      <c r="I1324" s="2"/>
      <c r="J1324" s="4">
        <v>55</v>
      </c>
      <c r="K1324" s="4">
        <v>23</v>
      </c>
      <c r="L1324" s="5">
        <v>0</v>
      </c>
      <c r="M1324" s="6">
        <v>-2.6902998008201195</v>
      </c>
      <c r="O1324" s="8">
        <f t="shared" si="20"/>
        <v>0</v>
      </c>
    </row>
    <row r="1325" spans="9:15">
      <c r="I1325" s="2"/>
      <c r="J1325" s="4">
        <v>55</v>
      </c>
      <c r="K1325" s="4">
        <v>24</v>
      </c>
      <c r="L1325" s="5">
        <v>0</v>
      </c>
      <c r="M1325" s="6">
        <v>-3.3401276575606573</v>
      </c>
      <c r="O1325" s="8">
        <f t="shared" si="20"/>
        <v>0</v>
      </c>
    </row>
    <row r="1326" spans="9:15">
      <c r="I1326" s="2"/>
      <c r="J1326" s="4">
        <v>56</v>
      </c>
      <c r="K1326" s="4">
        <v>1</v>
      </c>
      <c r="L1326" s="5">
        <v>0</v>
      </c>
      <c r="M1326" s="6">
        <v>-0.86342391095052995</v>
      </c>
      <c r="O1326" s="8">
        <f t="shared" si="20"/>
        <v>0</v>
      </c>
    </row>
    <row r="1327" spans="9:15">
      <c r="I1327" s="2"/>
      <c r="J1327" s="4">
        <v>56</v>
      </c>
      <c r="K1327" s="4">
        <v>2</v>
      </c>
      <c r="L1327" s="5">
        <v>0</v>
      </c>
      <c r="M1327" s="6">
        <v>-1.3314684042395681</v>
      </c>
      <c r="O1327" s="8">
        <f t="shared" si="20"/>
        <v>0</v>
      </c>
    </row>
    <row r="1328" spans="9:15">
      <c r="I1328" s="2"/>
      <c r="J1328" s="4">
        <v>56</v>
      </c>
      <c r="K1328" s="4">
        <v>3</v>
      </c>
      <c r="L1328" s="5">
        <v>0</v>
      </c>
      <c r="M1328" s="6">
        <v>-1.7336406187428628</v>
      </c>
      <c r="O1328" s="8">
        <f t="shared" si="20"/>
        <v>0</v>
      </c>
    </row>
    <row r="1329" spans="9:15">
      <c r="I1329" s="2"/>
      <c r="J1329" s="4">
        <v>56</v>
      </c>
      <c r="K1329" s="4">
        <v>4</v>
      </c>
      <c r="L1329" s="5">
        <v>0</v>
      </c>
      <c r="M1329" s="6">
        <v>-2.0537024218892936</v>
      </c>
      <c r="O1329" s="8">
        <f t="shared" si="20"/>
        <v>0</v>
      </c>
    </row>
    <row r="1330" spans="9:15">
      <c r="I1330" s="2"/>
      <c r="J1330" s="4">
        <v>56</v>
      </c>
      <c r="K1330" s="4">
        <v>5</v>
      </c>
      <c r="L1330" s="5">
        <v>0</v>
      </c>
      <c r="M1330" s="6">
        <v>-2.2787309766378572</v>
      </c>
      <c r="O1330" s="8">
        <f t="shared" si="20"/>
        <v>0</v>
      </c>
    </row>
    <row r="1331" spans="9:15">
      <c r="I1331" s="2"/>
      <c r="J1331" s="4">
        <v>56</v>
      </c>
      <c r="K1331" s="4">
        <v>6</v>
      </c>
      <c r="L1331" s="5">
        <v>0</v>
      </c>
      <c r="M1331" s="6">
        <v>-2.399640514821284</v>
      </c>
      <c r="O1331" s="8">
        <f t="shared" si="20"/>
        <v>0</v>
      </c>
    </row>
    <row r="1332" spans="9:15">
      <c r="I1332" s="2"/>
      <c r="J1332" s="4">
        <v>56</v>
      </c>
      <c r="K1332" s="4">
        <v>7</v>
      </c>
      <c r="L1332" s="5">
        <v>89.590864434723571</v>
      </c>
      <c r="M1332" s="6">
        <v>-2.3908021969214746</v>
      </c>
      <c r="O1332" s="8">
        <f t="shared" si="20"/>
        <v>17.011573160055573</v>
      </c>
    </row>
    <row r="1333" spans="9:15">
      <c r="I1333" s="2"/>
      <c r="J1333" s="4">
        <v>56</v>
      </c>
      <c r="K1333" s="4">
        <v>8</v>
      </c>
      <c r="L1333" s="5">
        <v>247.9463709197469</v>
      </c>
      <c r="M1333" s="6">
        <v>-2.0590862011864397</v>
      </c>
      <c r="O1333" s="8">
        <f t="shared" si="20"/>
        <v>46.27907970972251</v>
      </c>
    </row>
    <row r="1334" spans="9:15">
      <c r="I1334" s="2"/>
      <c r="J1334" s="4">
        <v>56</v>
      </c>
      <c r="K1334" s="4">
        <v>9</v>
      </c>
      <c r="L1334" s="5">
        <v>380.6028317260986</v>
      </c>
      <c r="M1334" s="6">
        <v>-1.4005857151914185</v>
      </c>
      <c r="O1334" s="8">
        <f t="shared" si="20"/>
        <v>69.920509480918881</v>
      </c>
    </row>
    <row r="1335" spans="9:15">
      <c r="I1335" s="2"/>
      <c r="J1335" s="4">
        <v>56</v>
      </c>
      <c r="K1335" s="4">
        <v>10</v>
      </c>
      <c r="L1335" s="5">
        <v>479.6478365457919</v>
      </c>
      <c r="M1335" s="6">
        <v>-0.50651730641224602</v>
      </c>
      <c r="O1335" s="8">
        <f t="shared" si="20"/>
        <v>86.945204534662892</v>
      </c>
    </row>
    <row r="1336" spans="9:15">
      <c r="I1336" s="2"/>
      <c r="J1336" s="4">
        <v>56</v>
      </c>
      <c r="K1336" s="4">
        <v>11</v>
      </c>
      <c r="L1336" s="5">
        <v>541.1397773459488</v>
      </c>
      <c r="M1336" s="6">
        <v>0.49927120260287083</v>
      </c>
      <c r="O1336" s="8">
        <f t="shared" si="20"/>
        <v>97.122417861592254</v>
      </c>
    </row>
    <row r="1337" spans="9:15">
      <c r="I1337" s="2"/>
      <c r="J1337" s="4">
        <v>56</v>
      </c>
      <c r="K1337" s="4">
        <v>12</v>
      </c>
      <c r="L1337" s="5">
        <v>562.02016674401466</v>
      </c>
      <c r="M1337" s="6">
        <v>1.4774563377636005</v>
      </c>
      <c r="O1337" s="8">
        <f t="shared" si="20"/>
        <v>100.30916684713635</v>
      </c>
    </row>
    <row r="1338" spans="9:15">
      <c r="I1338" s="2"/>
      <c r="J1338" s="4">
        <v>56</v>
      </c>
      <c r="K1338" s="4">
        <v>13</v>
      </c>
      <c r="L1338" s="5">
        <v>541.1397773459488</v>
      </c>
      <c r="M1338" s="6">
        <v>2.2925382896044688</v>
      </c>
      <c r="O1338" s="8">
        <f t="shared" si="20"/>
        <v>96.52861007194582</v>
      </c>
    </row>
    <row r="1339" spans="9:15">
      <c r="I1339" s="2"/>
      <c r="J1339" s="4">
        <v>56</v>
      </c>
      <c r="K1339" s="4">
        <v>14</v>
      </c>
      <c r="L1339" s="5">
        <v>479.6478365457919</v>
      </c>
      <c r="M1339" s="6">
        <v>2.8316105691559432</v>
      </c>
      <c r="O1339" s="8">
        <f t="shared" si="20"/>
        <v>85.965450831852877</v>
      </c>
    </row>
    <row r="1340" spans="9:15">
      <c r="I1340" s="2"/>
      <c r="J1340" s="4">
        <v>56</v>
      </c>
      <c r="K1340" s="4">
        <v>15</v>
      </c>
      <c r="L1340" s="5">
        <v>380.6028317260986</v>
      </c>
      <c r="M1340" s="6">
        <v>3.0199999999999996</v>
      </c>
      <c r="O1340" s="8">
        <f t="shared" si="20"/>
        <v>68.890969337160698</v>
      </c>
    </row>
    <row r="1341" spans="9:15">
      <c r="I1341" s="2"/>
      <c r="J1341" s="4">
        <v>56</v>
      </c>
      <c r="K1341" s="4">
        <v>16</v>
      </c>
      <c r="L1341" s="5">
        <v>247.9463709197469</v>
      </c>
      <c r="M1341" s="6">
        <v>2.8316105691559432</v>
      </c>
      <c r="O1341" s="8">
        <f t="shared" si="20"/>
        <v>45.537052301530174</v>
      </c>
    </row>
    <row r="1342" spans="9:15">
      <c r="I1342" s="2"/>
      <c r="J1342" s="4">
        <v>56</v>
      </c>
      <c r="K1342" s="4">
        <v>17</v>
      </c>
      <c r="L1342" s="5">
        <v>89.590864434723571</v>
      </c>
      <c r="M1342" s="6">
        <v>2.2925382896044688</v>
      </c>
      <c r="O1342" s="8">
        <f t="shared" si="20"/>
        <v>16.754822887098175</v>
      </c>
    </row>
    <row r="1343" spans="9:15">
      <c r="I1343" s="2"/>
      <c r="J1343" s="4">
        <v>56</v>
      </c>
      <c r="K1343" s="4">
        <v>18</v>
      </c>
      <c r="L1343" s="5">
        <v>0</v>
      </c>
      <c r="M1343" s="6">
        <v>2.5390100639420572</v>
      </c>
      <c r="O1343" s="8">
        <f t="shared" si="20"/>
        <v>0</v>
      </c>
    </row>
    <row r="1344" spans="9:15">
      <c r="I1344" s="2"/>
      <c r="J1344" s="4">
        <v>56</v>
      </c>
      <c r="K1344" s="4">
        <v>19</v>
      </c>
      <c r="L1344" s="5">
        <v>0</v>
      </c>
      <c r="M1344" s="6">
        <v>2.1850464058297359</v>
      </c>
      <c r="O1344" s="8">
        <f t="shared" si="20"/>
        <v>0</v>
      </c>
    </row>
    <row r="1345" spans="9:15">
      <c r="I1345" s="2"/>
      <c r="J1345" s="4">
        <v>56</v>
      </c>
      <c r="K1345" s="4">
        <v>20</v>
      </c>
      <c r="L1345" s="5">
        <v>0</v>
      </c>
      <c r="M1345" s="6">
        <v>1.7549719863651254</v>
      </c>
      <c r="O1345" s="8">
        <f t="shared" si="20"/>
        <v>0</v>
      </c>
    </row>
    <row r="1346" spans="9:15">
      <c r="I1346" s="2"/>
      <c r="J1346" s="4">
        <v>56</v>
      </c>
      <c r="K1346" s="4">
        <v>21</v>
      </c>
      <c r="L1346" s="5">
        <v>0</v>
      </c>
      <c r="M1346" s="6">
        <v>1.2661515194366286</v>
      </c>
      <c r="O1346" s="8">
        <f t="shared" si="20"/>
        <v>0</v>
      </c>
    </row>
    <row r="1347" spans="9:15">
      <c r="I1347" s="2"/>
      <c r="J1347" s="4">
        <v>56</v>
      </c>
      <c r="K1347" s="4">
        <v>22</v>
      </c>
      <c r="L1347" s="5">
        <v>0</v>
      </c>
      <c r="M1347" s="6">
        <v>0.73832165332380462</v>
      </c>
      <c r="O1347" s="8">
        <f t="shared" si="20"/>
        <v>0</v>
      </c>
    </row>
    <row r="1348" spans="9:15">
      <c r="I1348" s="2"/>
      <c r="J1348" s="4">
        <v>56</v>
      </c>
      <c r="K1348" s="4">
        <v>23</v>
      </c>
      <c r="L1348" s="5">
        <v>0</v>
      </c>
      <c r="M1348" s="6">
        <v>0.19279408244971008</v>
      </c>
      <c r="O1348" s="8">
        <f t="shared" si="20"/>
        <v>0</v>
      </c>
    </row>
    <row r="1349" spans="9:15">
      <c r="I1349" s="2"/>
      <c r="J1349" s="4">
        <v>56</v>
      </c>
      <c r="K1349" s="4">
        <v>24</v>
      </c>
      <c r="L1349" s="5">
        <v>0</v>
      </c>
      <c r="M1349" s="6">
        <v>-0.3484049350365267</v>
      </c>
      <c r="O1349" s="8">
        <f t="shared" si="20"/>
        <v>0</v>
      </c>
    </row>
    <row r="1350" spans="9:15">
      <c r="I1350" s="2"/>
      <c r="J1350" s="4">
        <v>57</v>
      </c>
      <c r="K1350" s="4">
        <v>1</v>
      </c>
      <c r="L1350" s="5">
        <v>0</v>
      </c>
      <c r="M1350" s="6">
        <v>1.0113802704705788</v>
      </c>
      <c r="O1350" s="8">
        <f t="shared" si="20"/>
        <v>0</v>
      </c>
    </row>
    <row r="1351" spans="9:15">
      <c r="I1351" s="2"/>
      <c r="J1351" s="4">
        <v>57</v>
      </c>
      <c r="K1351" s="4">
        <v>2</v>
      </c>
      <c r="L1351" s="5">
        <v>0</v>
      </c>
      <c r="M1351" s="6">
        <v>0.54871346460728598</v>
      </c>
      <c r="O1351" s="8">
        <f t="shared" ref="O1351:O1414" si="21">$B$7*L1351*$B$6*(1-(M1351+0.03125*L1351-$B$10)*0.0035)/1000</f>
        <v>0</v>
      </c>
    </row>
    <row r="1352" spans="9:15">
      <c r="I1352" s="2"/>
      <c r="J1352" s="4">
        <v>57</v>
      </c>
      <c r="K1352" s="4">
        <v>3</v>
      </c>
      <c r="L1352" s="5">
        <v>0</v>
      </c>
      <c r="M1352" s="6">
        <v>0.15172219967970735</v>
      </c>
      <c r="O1352" s="8">
        <f t="shared" si="21"/>
        <v>0</v>
      </c>
    </row>
    <row r="1353" spans="9:15">
      <c r="I1353" s="2"/>
      <c r="J1353" s="4">
        <v>57</v>
      </c>
      <c r="K1353" s="4">
        <v>4</v>
      </c>
      <c r="L1353" s="5">
        <v>0</v>
      </c>
      <c r="M1353" s="6">
        <v>-0.16351208805662498</v>
      </c>
      <c r="O1353" s="8">
        <f t="shared" si="21"/>
        <v>0</v>
      </c>
    </row>
    <row r="1354" spans="9:15">
      <c r="I1354" s="2"/>
      <c r="J1354" s="4">
        <v>57</v>
      </c>
      <c r="K1354" s="4">
        <v>5</v>
      </c>
      <c r="L1354" s="5">
        <v>0</v>
      </c>
      <c r="M1354" s="6">
        <v>-0.38421979747531143</v>
      </c>
      <c r="O1354" s="8">
        <f t="shared" si="21"/>
        <v>0</v>
      </c>
    </row>
    <row r="1355" spans="9:15">
      <c r="I1355" s="2"/>
      <c r="J1355" s="4">
        <v>57</v>
      </c>
      <c r="K1355" s="4">
        <v>6</v>
      </c>
      <c r="L1355" s="5">
        <v>0</v>
      </c>
      <c r="M1355" s="6">
        <v>-0.5014604372515139</v>
      </c>
      <c r="O1355" s="8">
        <f t="shared" si="21"/>
        <v>0</v>
      </c>
    </row>
    <row r="1356" spans="9:15">
      <c r="I1356" s="2"/>
      <c r="J1356" s="4">
        <v>57</v>
      </c>
      <c r="K1356" s="4">
        <v>7</v>
      </c>
      <c r="L1356" s="5">
        <v>88.865376298371629</v>
      </c>
      <c r="M1356" s="6">
        <v>-0.48743634420786197</v>
      </c>
      <c r="O1356" s="8">
        <f t="shared" si="21"/>
        <v>16.771548400754959</v>
      </c>
    </row>
    <row r="1357" spans="9:15">
      <c r="I1357" s="2"/>
      <c r="J1357" s="4">
        <v>57</v>
      </c>
      <c r="K1357" s="4">
        <v>8</v>
      </c>
      <c r="L1357" s="5">
        <v>243.3268798899843</v>
      </c>
      <c r="M1357" s="6">
        <v>-0.15232942945143524</v>
      </c>
      <c r="O1357" s="8">
        <f t="shared" si="21"/>
        <v>45.15444070170696</v>
      </c>
    </row>
    <row r="1358" spans="9:15">
      <c r="I1358" s="2"/>
      <c r="J1358" s="4">
        <v>57</v>
      </c>
      <c r="K1358" s="4">
        <v>9</v>
      </c>
      <c r="L1358" s="5">
        <v>372.71446538680738</v>
      </c>
      <c r="M1358" s="6">
        <v>0.50254081462694788</v>
      </c>
      <c r="O1358" s="8">
        <f t="shared" si="21"/>
        <v>68.093514660584333</v>
      </c>
    </row>
    <row r="1359" spans="9:15">
      <c r="I1359" s="2"/>
      <c r="J1359" s="4">
        <v>57</v>
      </c>
      <c r="K1359" s="4">
        <v>10</v>
      </c>
      <c r="L1359" s="5">
        <v>469.36221215232206</v>
      </c>
      <c r="M1359" s="6">
        <v>1.3870047993097001</v>
      </c>
      <c r="O1359" s="8">
        <f t="shared" si="21"/>
        <v>84.629219572936691</v>
      </c>
    </row>
    <row r="1360" spans="9:15">
      <c r="I1360" s="2"/>
      <c r="J1360" s="4">
        <v>57</v>
      </c>
      <c r="K1360" s="4">
        <v>11</v>
      </c>
      <c r="L1360" s="5">
        <v>529.38048611371937</v>
      </c>
      <c r="M1360" s="6">
        <v>2.3792799967517824</v>
      </c>
      <c r="O1360" s="8">
        <f t="shared" si="21"/>
        <v>94.521926181551933</v>
      </c>
    </row>
    <row r="1361" spans="9:15">
      <c r="I1361" s="2"/>
      <c r="J1361" s="4">
        <v>57</v>
      </c>
      <c r="K1361" s="4">
        <v>12</v>
      </c>
      <c r="L1361" s="5">
        <v>549.76238473486387</v>
      </c>
      <c r="M1361" s="6">
        <v>3.342739270116442</v>
      </c>
      <c r="O1361" s="8">
        <f t="shared" si="21"/>
        <v>97.62276882541957</v>
      </c>
    </row>
    <row r="1362" spans="9:15">
      <c r="I1362" s="2"/>
      <c r="J1362" s="4">
        <v>57</v>
      </c>
      <c r="K1362" s="4">
        <v>13</v>
      </c>
      <c r="L1362" s="5">
        <v>529.38048611371937</v>
      </c>
      <c r="M1362" s="6">
        <v>4.1447231693660633</v>
      </c>
      <c r="O1362" s="8">
        <f t="shared" si="21"/>
        <v>93.950035361571452</v>
      </c>
    </row>
    <row r="1363" spans="9:15">
      <c r="I1363" s="2"/>
      <c r="J1363" s="4">
        <v>57</v>
      </c>
      <c r="K1363" s="4">
        <v>14</v>
      </c>
      <c r="L1363" s="5">
        <v>469.36221215232206</v>
      </c>
      <c r="M1363" s="6">
        <v>4.6748059131991351</v>
      </c>
      <c r="O1363" s="8">
        <f t="shared" si="21"/>
        <v>83.684930173161817</v>
      </c>
    </row>
    <row r="1364" spans="9:15">
      <c r="I1364" s="2"/>
      <c r="J1364" s="4">
        <v>57</v>
      </c>
      <c r="K1364" s="4">
        <v>15</v>
      </c>
      <c r="L1364" s="5">
        <v>372.71446538680738</v>
      </c>
      <c r="M1364" s="6">
        <v>4.8600000000000003</v>
      </c>
      <c r="O1364" s="8">
        <f t="shared" si="21"/>
        <v>67.099709996744963</v>
      </c>
    </row>
    <row r="1365" spans="9:15">
      <c r="I1365" s="2"/>
      <c r="J1365" s="4">
        <v>57</v>
      </c>
      <c r="K1365" s="4">
        <v>16</v>
      </c>
      <c r="L1365" s="5">
        <v>243.3268798899843</v>
      </c>
      <c r="M1365" s="6">
        <v>4.6748059131991351</v>
      </c>
      <c r="O1365" s="8">
        <f t="shared" si="21"/>
        <v>44.435702022601397</v>
      </c>
    </row>
    <row r="1366" spans="9:15">
      <c r="I1366" s="2"/>
      <c r="J1366" s="4">
        <v>57</v>
      </c>
      <c r="K1366" s="4">
        <v>17</v>
      </c>
      <c r="L1366" s="5">
        <v>88.865376298371629</v>
      </c>
      <c r="M1366" s="6">
        <v>4.1447231693660633</v>
      </c>
      <c r="O1366" s="8">
        <f t="shared" si="21"/>
        <v>16.519660362088846</v>
      </c>
    </row>
    <row r="1367" spans="9:15">
      <c r="I1367" s="2"/>
      <c r="J1367" s="4">
        <v>57</v>
      </c>
      <c r="K1367" s="4">
        <v>18</v>
      </c>
      <c r="L1367" s="5">
        <v>0</v>
      </c>
      <c r="M1367" s="6">
        <v>4.3828000129071869</v>
      </c>
      <c r="O1367" s="8">
        <f t="shared" si="21"/>
        <v>0</v>
      </c>
    </row>
    <row r="1368" spans="9:15">
      <c r="I1368" s="2"/>
      <c r="J1368" s="4">
        <v>57</v>
      </c>
      <c r="K1368" s="4">
        <v>19</v>
      </c>
      <c r="L1368" s="5">
        <v>0</v>
      </c>
      <c r="M1368" s="6">
        <v>4.0316908339359276</v>
      </c>
      <c r="O1368" s="8">
        <f t="shared" si="21"/>
        <v>0</v>
      </c>
    </row>
    <row r="1369" spans="9:15">
      <c r="I1369" s="2"/>
      <c r="J1369" s="4">
        <v>57</v>
      </c>
      <c r="K1369" s="4">
        <v>20</v>
      </c>
      <c r="L1369" s="5">
        <v>0</v>
      </c>
      <c r="M1369" s="6">
        <v>3.6051677476110342</v>
      </c>
      <c r="O1369" s="8">
        <f t="shared" si="21"/>
        <v>0</v>
      </c>
    </row>
    <row r="1370" spans="9:15">
      <c r="I1370" s="2"/>
      <c r="J1370" s="4">
        <v>57</v>
      </c>
      <c r="K1370" s="4">
        <v>21</v>
      </c>
      <c r="L1370" s="5">
        <v>0</v>
      </c>
      <c r="M1370" s="6">
        <v>3.1205084736966877</v>
      </c>
      <c r="O1370" s="8">
        <f t="shared" si="21"/>
        <v>0</v>
      </c>
    </row>
    <row r="1371" spans="9:15">
      <c r="I1371" s="2"/>
      <c r="J1371" s="4">
        <v>57</v>
      </c>
      <c r="K1371" s="4">
        <v>22</v>
      </c>
      <c r="L1371" s="5">
        <v>0</v>
      </c>
      <c r="M1371" s="6">
        <v>2.5973457293523676</v>
      </c>
      <c r="O1371" s="8">
        <f t="shared" si="21"/>
        <v>0</v>
      </c>
    </row>
    <row r="1372" spans="9:15">
      <c r="I1372" s="2"/>
      <c r="J1372" s="4">
        <v>57</v>
      </c>
      <c r="K1372" s="4">
        <v>23</v>
      </c>
      <c r="L1372" s="5">
        <v>0</v>
      </c>
      <c r="M1372" s="6">
        <v>2.0568719413836796</v>
      </c>
      <c r="O1372" s="8">
        <f t="shared" si="21"/>
        <v>0</v>
      </c>
    </row>
    <row r="1373" spans="9:15">
      <c r="I1373" s="2"/>
      <c r="J1373" s="4">
        <v>57</v>
      </c>
      <c r="K1373" s="4">
        <v>24</v>
      </c>
      <c r="L1373" s="5">
        <v>0</v>
      </c>
      <c r="M1373" s="6">
        <v>1.5209807773265838</v>
      </c>
      <c r="O1373" s="8">
        <f t="shared" si="21"/>
        <v>0</v>
      </c>
    </row>
    <row r="1374" spans="9:15">
      <c r="I1374" s="2"/>
      <c r="J1374" s="4">
        <v>58</v>
      </c>
      <c r="K1374" s="4">
        <v>1</v>
      </c>
      <c r="L1374" s="5">
        <v>0</v>
      </c>
      <c r="M1374" s="6">
        <v>0.19881965670819612</v>
      </c>
      <c r="O1374" s="8">
        <f t="shared" si="21"/>
        <v>0</v>
      </c>
    </row>
    <row r="1375" spans="9:15">
      <c r="I1375" s="2"/>
      <c r="J1375" s="4">
        <v>58</v>
      </c>
      <c r="K1375" s="4">
        <v>2</v>
      </c>
      <c r="L1375" s="5">
        <v>0</v>
      </c>
      <c r="M1375" s="6">
        <v>-0.41404390326503338</v>
      </c>
      <c r="O1375" s="8">
        <f t="shared" si="21"/>
        <v>0</v>
      </c>
    </row>
    <row r="1376" spans="9:15">
      <c r="I1376" s="2"/>
      <c r="J1376" s="4">
        <v>58</v>
      </c>
      <c r="K1376" s="4">
        <v>3</v>
      </c>
      <c r="L1376" s="5">
        <v>0</v>
      </c>
      <c r="M1376" s="6">
        <v>-0.93916063710061559</v>
      </c>
      <c r="O1376" s="8">
        <f t="shared" si="21"/>
        <v>0</v>
      </c>
    </row>
    <row r="1377" spans="9:15">
      <c r="I1377" s="2"/>
      <c r="J1377" s="4">
        <v>58</v>
      </c>
      <c r="K1377" s="4">
        <v>4</v>
      </c>
      <c r="L1377" s="5">
        <v>0</v>
      </c>
      <c r="M1377" s="6">
        <v>-1.3551890025185829</v>
      </c>
      <c r="O1377" s="8">
        <f t="shared" si="21"/>
        <v>0</v>
      </c>
    </row>
    <row r="1378" spans="9:15">
      <c r="I1378" s="2"/>
      <c r="J1378" s="4">
        <v>58</v>
      </c>
      <c r="K1378" s="4">
        <v>5</v>
      </c>
      <c r="L1378" s="5">
        <v>0</v>
      </c>
      <c r="M1378" s="6">
        <v>-1.6452209743539732</v>
      </c>
      <c r="O1378" s="8">
        <f t="shared" si="21"/>
        <v>0</v>
      </c>
    </row>
    <row r="1379" spans="9:15">
      <c r="I1379" s="2"/>
      <c r="J1379" s="4">
        <v>58</v>
      </c>
      <c r="K1379" s="4">
        <v>6</v>
      </c>
      <c r="L1379" s="5">
        <v>0</v>
      </c>
      <c r="M1379" s="6">
        <v>-1.7974692124010088</v>
      </c>
      <c r="O1379" s="8">
        <f t="shared" si="21"/>
        <v>0</v>
      </c>
    </row>
    <row r="1380" spans="9:15">
      <c r="I1380" s="2"/>
      <c r="J1380" s="4">
        <v>58</v>
      </c>
      <c r="K1380" s="4">
        <v>7</v>
      </c>
      <c r="L1380" s="5">
        <v>132.93109614617615</v>
      </c>
      <c r="M1380" s="6">
        <v>-1.7716827317911559</v>
      </c>
      <c r="O1380" s="8">
        <f t="shared" si="21"/>
        <v>25.080515540105676</v>
      </c>
    </row>
    <row r="1381" spans="9:15">
      <c r="I1381" s="2"/>
      <c r="J1381" s="4">
        <v>58</v>
      </c>
      <c r="K1381" s="4">
        <v>8</v>
      </c>
      <c r="L1381" s="5">
        <v>351.43073689744563</v>
      </c>
      <c r="M1381" s="6">
        <v>-1.3183574420727013</v>
      </c>
      <c r="O1381" s="8">
        <f t="shared" si="21"/>
        <v>64.739665770980338</v>
      </c>
    </row>
    <row r="1382" spans="9:15">
      <c r="I1382" s="2"/>
      <c r="J1382" s="4">
        <v>58</v>
      </c>
      <c r="K1382" s="4">
        <v>9</v>
      </c>
      <c r="L1382" s="5">
        <v>533.53087899564207</v>
      </c>
      <c r="M1382" s="6">
        <v>-0.44576546239740855</v>
      </c>
      <c r="O1382" s="8">
        <f t="shared" si="21"/>
        <v>96.142952164330879</v>
      </c>
    </row>
    <row r="1383" spans="9:15">
      <c r="I1383" s="2"/>
      <c r="J1383" s="4">
        <v>58</v>
      </c>
      <c r="K1383" s="4">
        <v>10</v>
      </c>
      <c r="L1383" s="5">
        <v>668.85967198809306</v>
      </c>
      <c r="M1383" s="6">
        <v>0.72666582798844015</v>
      </c>
      <c r="O1383" s="8">
        <f t="shared" si="21"/>
        <v>118.31863692018776</v>
      </c>
    </row>
    <row r="1384" spans="9:15">
      <c r="I1384" s="2"/>
      <c r="J1384" s="4">
        <v>58</v>
      </c>
      <c r="K1384" s="4">
        <v>11</v>
      </c>
      <c r="L1384" s="5">
        <v>752.70318953209483</v>
      </c>
      <c r="M1384" s="6">
        <v>2.0384715157937223</v>
      </c>
      <c r="O1384" s="8">
        <f t="shared" si="21"/>
        <v>131.33922040588891</v>
      </c>
    </row>
    <row r="1385" spans="9:15">
      <c r="I1385" s="2"/>
      <c r="J1385" s="4">
        <v>58</v>
      </c>
      <c r="K1385" s="4">
        <v>12</v>
      </c>
      <c r="L1385" s="5">
        <v>781.15222157507378</v>
      </c>
      <c r="M1385" s="6">
        <v>3.3101111983742939</v>
      </c>
      <c r="O1385" s="8">
        <f t="shared" si="21"/>
        <v>135.27049419888607</v>
      </c>
    </row>
    <row r="1386" spans="9:15">
      <c r="I1386" s="2"/>
      <c r="J1386" s="4">
        <v>58</v>
      </c>
      <c r="K1386" s="4">
        <v>13</v>
      </c>
      <c r="L1386" s="5">
        <v>752.70318953209483</v>
      </c>
      <c r="M1386" s="6">
        <v>4.3675417969790882</v>
      </c>
      <c r="O1386" s="8">
        <f t="shared" si="21"/>
        <v>130.26647218159601</v>
      </c>
    </row>
    <row r="1387" spans="9:15">
      <c r="I1387" s="2"/>
      <c r="J1387" s="4">
        <v>58</v>
      </c>
      <c r="K1387" s="4">
        <v>14</v>
      </c>
      <c r="L1387" s="5">
        <v>668.85967198809306</v>
      </c>
      <c r="M1387" s="6">
        <v>5.0660379782705327</v>
      </c>
      <c r="O1387" s="8">
        <f t="shared" si="21"/>
        <v>116.54259438337003</v>
      </c>
    </row>
    <row r="1388" spans="9:15">
      <c r="I1388" s="2"/>
      <c r="J1388" s="4">
        <v>58</v>
      </c>
      <c r="K1388" s="4">
        <v>15</v>
      </c>
      <c r="L1388" s="5">
        <v>533.53087899564207</v>
      </c>
      <c r="M1388" s="6">
        <v>5.31</v>
      </c>
      <c r="O1388" s="8">
        <f t="shared" si="21"/>
        <v>94.263833946428392</v>
      </c>
    </row>
    <row r="1389" spans="9:15">
      <c r="I1389" s="2"/>
      <c r="J1389" s="4">
        <v>58</v>
      </c>
      <c r="K1389" s="4">
        <v>16</v>
      </c>
      <c r="L1389" s="5">
        <v>351.43073689744563</v>
      </c>
      <c r="M1389" s="6">
        <v>5.0660379782705327</v>
      </c>
      <c r="O1389" s="8">
        <f t="shared" si="21"/>
        <v>63.366727615554723</v>
      </c>
    </row>
    <row r="1390" spans="9:15">
      <c r="I1390" s="2"/>
      <c r="J1390" s="4">
        <v>58</v>
      </c>
      <c r="K1390" s="4">
        <v>17</v>
      </c>
      <c r="L1390" s="5">
        <v>132.93109614617615</v>
      </c>
      <c r="M1390" s="6">
        <v>4.3675417969790882</v>
      </c>
      <c r="O1390" s="8">
        <f t="shared" si="21"/>
        <v>24.581135066224359</v>
      </c>
    </row>
    <row r="1391" spans="9:15">
      <c r="I1391" s="2"/>
      <c r="J1391" s="4">
        <v>58</v>
      </c>
      <c r="K1391" s="4">
        <v>18</v>
      </c>
      <c r="L1391" s="5">
        <v>0</v>
      </c>
      <c r="M1391" s="6">
        <v>4.6755540429303535</v>
      </c>
      <c r="O1391" s="8">
        <f t="shared" si="21"/>
        <v>0</v>
      </c>
    </row>
    <row r="1392" spans="9:15">
      <c r="I1392" s="2"/>
      <c r="J1392" s="4">
        <v>58</v>
      </c>
      <c r="K1392" s="4">
        <v>19</v>
      </c>
      <c r="L1392" s="5">
        <v>0</v>
      </c>
      <c r="M1392" s="6">
        <v>4.2088357386823665</v>
      </c>
      <c r="O1392" s="8">
        <f t="shared" si="21"/>
        <v>0</v>
      </c>
    </row>
    <row r="1393" spans="9:15">
      <c r="I1393" s="2"/>
      <c r="J1393" s="4">
        <v>58</v>
      </c>
      <c r="K1393" s="4">
        <v>20</v>
      </c>
      <c r="L1393" s="5">
        <v>0</v>
      </c>
      <c r="M1393" s="6">
        <v>3.6419834047988822</v>
      </c>
      <c r="O1393" s="8">
        <f t="shared" si="21"/>
        <v>0</v>
      </c>
    </row>
    <row r="1394" spans="9:15">
      <c r="I1394" s="2"/>
      <c r="J1394" s="4">
        <v>58</v>
      </c>
      <c r="K1394" s="4">
        <v>21</v>
      </c>
      <c r="L1394" s="5">
        <v>0</v>
      </c>
      <c r="M1394" s="6">
        <v>2.9980347817870627</v>
      </c>
      <c r="O1394" s="8">
        <f t="shared" si="21"/>
        <v>0</v>
      </c>
    </row>
    <row r="1395" spans="9:15">
      <c r="I1395" s="2"/>
      <c r="J1395" s="4">
        <v>58</v>
      </c>
      <c r="K1395" s="4">
        <v>22</v>
      </c>
      <c r="L1395" s="5">
        <v>0</v>
      </c>
      <c r="M1395" s="6">
        <v>2.3031609205364014</v>
      </c>
      <c r="O1395" s="8">
        <f t="shared" si="21"/>
        <v>0</v>
      </c>
    </row>
    <row r="1396" spans="9:15">
      <c r="I1396" s="2"/>
      <c r="J1396" s="4">
        <v>58</v>
      </c>
      <c r="K1396" s="4">
        <v>23</v>
      </c>
      <c r="L1396" s="5">
        <v>0</v>
      </c>
      <c r="M1396" s="6">
        <v>1.5856025510286023</v>
      </c>
      <c r="O1396" s="8">
        <f t="shared" si="21"/>
        <v>0</v>
      </c>
    </row>
    <row r="1397" spans="9:15">
      <c r="I1397" s="2"/>
      <c r="J1397" s="4">
        <v>58</v>
      </c>
      <c r="K1397" s="4">
        <v>24</v>
      </c>
      <c r="L1397" s="5">
        <v>0</v>
      </c>
      <c r="M1397" s="6">
        <v>0.8745223361431006</v>
      </c>
      <c r="O1397" s="8">
        <f t="shared" si="21"/>
        <v>0</v>
      </c>
    </row>
    <row r="1398" spans="9:15">
      <c r="I1398" s="2"/>
      <c r="J1398" s="4">
        <v>59</v>
      </c>
      <c r="K1398" s="4">
        <v>1</v>
      </c>
      <c r="L1398" s="5">
        <v>0</v>
      </c>
      <c r="M1398" s="6">
        <v>-0.42096735542499597</v>
      </c>
      <c r="O1398" s="8">
        <f t="shared" si="21"/>
        <v>0</v>
      </c>
    </row>
    <row r="1399" spans="9:15">
      <c r="I1399" s="2"/>
      <c r="J1399" s="4">
        <v>59</v>
      </c>
      <c r="K1399" s="4">
        <v>2</v>
      </c>
      <c r="L1399" s="5">
        <v>0</v>
      </c>
      <c r="M1399" s="6">
        <v>-1.103965990941226</v>
      </c>
      <c r="O1399" s="8">
        <f t="shared" si="21"/>
        <v>0</v>
      </c>
    </row>
    <row r="1400" spans="9:15">
      <c r="I1400" s="2"/>
      <c r="J1400" s="4">
        <v>59</v>
      </c>
      <c r="K1400" s="4">
        <v>3</v>
      </c>
      <c r="L1400" s="5">
        <v>0</v>
      </c>
      <c r="M1400" s="6">
        <v>-1.6883294782472977</v>
      </c>
      <c r="O1400" s="8">
        <f t="shared" si="21"/>
        <v>0</v>
      </c>
    </row>
    <row r="1401" spans="9:15">
      <c r="I1401" s="2"/>
      <c r="J1401" s="4">
        <v>59</v>
      </c>
      <c r="K1401" s="4">
        <v>4</v>
      </c>
      <c r="L1401" s="5">
        <v>0</v>
      </c>
      <c r="M1401" s="6">
        <v>-2.1502299589132532</v>
      </c>
      <c r="O1401" s="8">
        <f t="shared" si="21"/>
        <v>0</v>
      </c>
    </row>
    <row r="1402" spans="9:15">
      <c r="I1402" s="2"/>
      <c r="J1402" s="4">
        <v>59</v>
      </c>
      <c r="K1402" s="4">
        <v>5</v>
      </c>
      <c r="L1402" s="5">
        <v>0</v>
      </c>
      <c r="M1402" s="6">
        <v>-2.4708330952346964</v>
      </c>
      <c r="O1402" s="8">
        <f t="shared" si="21"/>
        <v>0</v>
      </c>
    </row>
    <row r="1403" spans="9:15">
      <c r="I1403" s="2"/>
      <c r="J1403" s="4">
        <v>59</v>
      </c>
      <c r="K1403" s="4">
        <v>6</v>
      </c>
      <c r="L1403" s="5">
        <v>0</v>
      </c>
      <c r="M1403" s="6">
        <v>-2.6370660544450124</v>
      </c>
      <c r="O1403" s="8">
        <f t="shared" si="21"/>
        <v>0</v>
      </c>
    </row>
    <row r="1404" spans="9:15">
      <c r="I1404" s="2"/>
      <c r="J1404" s="4">
        <v>59</v>
      </c>
      <c r="K1404" s="4">
        <v>7</v>
      </c>
      <c r="L1404" s="5">
        <v>103.17862658451179</v>
      </c>
      <c r="M1404" s="6">
        <v>-2.6000705590189526</v>
      </c>
      <c r="O1404" s="8">
        <f t="shared" si="21"/>
        <v>19.578030093003672</v>
      </c>
    </row>
    <row r="1405" spans="9:15">
      <c r="I1405" s="2"/>
      <c r="J1405" s="4">
        <v>59</v>
      </c>
      <c r="K1405" s="4">
        <v>8</v>
      </c>
      <c r="L1405" s="5">
        <v>274.06057971226954</v>
      </c>
      <c r="M1405" s="6">
        <v>-2.0844781746669985</v>
      </c>
      <c r="O1405" s="8">
        <f t="shared" si="21"/>
        <v>51.020687093969677</v>
      </c>
    </row>
    <row r="1406" spans="9:15">
      <c r="I1406" s="2"/>
      <c r="J1406" s="4">
        <v>59</v>
      </c>
      <c r="K1406" s="4">
        <v>9</v>
      </c>
      <c r="L1406" s="5">
        <v>416.90321618571033</v>
      </c>
      <c r="M1406" s="6">
        <v>-1.1064046909204719</v>
      </c>
      <c r="O1406" s="8">
        <f t="shared" si="21"/>
        <v>76.224808271138343</v>
      </c>
    </row>
    <row r="1407" spans="9:15">
      <c r="I1407" s="2"/>
      <c r="J1407" s="4">
        <v>59</v>
      </c>
      <c r="K1407" s="4">
        <v>10</v>
      </c>
      <c r="L1407" s="5">
        <v>523.46151816696022</v>
      </c>
      <c r="M1407" s="6">
        <v>0.20108814662019259</v>
      </c>
      <c r="O1407" s="8">
        <f t="shared" si="21"/>
        <v>94.222036437703125</v>
      </c>
    </row>
    <row r="1408" spans="9:15">
      <c r="I1408" s="2"/>
      <c r="J1408" s="4">
        <v>59</v>
      </c>
      <c r="K1408" s="4">
        <v>11</v>
      </c>
      <c r="L1408" s="5">
        <v>589.59887741542661</v>
      </c>
      <c r="M1408" s="6">
        <v>1.6601228244405632</v>
      </c>
      <c r="O1408" s="8">
        <f t="shared" si="21"/>
        <v>104.85456563915366</v>
      </c>
    </row>
    <row r="1409" spans="9:15">
      <c r="I1409" s="2"/>
      <c r="J1409" s="4">
        <v>59</v>
      </c>
      <c r="K1409" s="4">
        <v>12</v>
      </c>
      <c r="L1409" s="5">
        <v>612.05470000572177</v>
      </c>
      <c r="M1409" s="6">
        <v>3.0722053598812984</v>
      </c>
      <c r="O1409" s="8">
        <f t="shared" si="21"/>
        <v>108.05643794756215</v>
      </c>
    </row>
    <row r="1410" spans="9:15">
      <c r="I1410" s="2"/>
      <c r="J1410" s="4">
        <v>59</v>
      </c>
      <c r="K1410" s="4">
        <v>13</v>
      </c>
      <c r="L1410" s="5">
        <v>589.59887741542661</v>
      </c>
      <c r="M1410" s="6">
        <v>4.245229361940055</v>
      </c>
      <c r="O1410" s="8">
        <f t="shared" si="21"/>
        <v>103.92189877356277</v>
      </c>
    </row>
    <row r="1411" spans="9:15">
      <c r="I1411" s="2"/>
      <c r="J1411" s="4">
        <v>59</v>
      </c>
      <c r="K1411" s="4">
        <v>14</v>
      </c>
      <c r="L1411" s="5">
        <v>523.46151816696022</v>
      </c>
      <c r="M1411" s="6">
        <v>5.0196110938742082</v>
      </c>
      <c r="O1411" s="8">
        <f t="shared" si="21"/>
        <v>92.678595034588469</v>
      </c>
    </row>
    <row r="1412" spans="9:15">
      <c r="I1412" s="2"/>
      <c r="J1412" s="4">
        <v>59</v>
      </c>
      <c r="K1412" s="4">
        <v>15</v>
      </c>
      <c r="L1412" s="5">
        <v>416.90321618571033</v>
      </c>
      <c r="M1412" s="6">
        <v>5.29</v>
      </c>
      <c r="O1412" s="8">
        <f t="shared" si="21"/>
        <v>74.593024412886834</v>
      </c>
    </row>
    <row r="1413" spans="9:15">
      <c r="I1413" s="2"/>
      <c r="J1413" s="4">
        <v>59</v>
      </c>
      <c r="K1413" s="4">
        <v>16</v>
      </c>
      <c r="L1413" s="5">
        <v>274.06057971226954</v>
      </c>
      <c r="M1413" s="6">
        <v>5.0196110938742082</v>
      </c>
      <c r="O1413" s="8">
        <f t="shared" si="21"/>
        <v>49.829317707476598</v>
      </c>
    </row>
    <row r="1414" spans="9:15">
      <c r="I1414" s="2"/>
      <c r="J1414" s="4">
        <v>59</v>
      </c>
      <c r="K1414" s="4">
        <v>17</v>
      </c>
      <c r="L1414" s="5">
        <v>103.17862658451179</v>
      </c>
      <c r="M1414" s="6">
        <v>4.245229361940055</v>
      </c>
      <c r="O1414" s="8">
        <f t="shared" si="21"/>
        <v>19.14584112401911</v>
      </c>
    </row>
    <row r="1415" spans="9:15">
      <c r="I1415" s="2"/>
      <c r="J1415" s="4">
        <v>59</v>
      </c>
      <c r="K1415" s="4">
        <v>18</v>
      </c>
      <c r="L1415" s="5">
        <v>0</v>
      </c>
      <c r="M1415" s="6">
        <v>4.580316298639171</v>
      </c>
      <c r="O1415" s="8">
        <f t="shared" ref="O1415:O1478" si="22">$B$7*L1415*$B$6*(1-(M1415+0.03125*L1415-$B$10)*0.0035)/1000</f>
        <v>0</v>
      </c>
    </row>
    <row r="1416" spans="9:15">
      <c r="I1416" s="2"/>
      <c r="J1416" s="4">
        <v>59</v>
      </c>
      <c r="K1416" s="4">
        <v>19</v>
      </c>
      <c r="L1416" s="5">
        <v>0</v>
      </c>
      <c r="M1416" s="6">
        <v>4.0583495403802843</v>
      </c>
      <c r="O1416" s="8">
        <f t="shared" si="22"/>
        <v>0</v>
      </c>
    </row>
    <row r="1417" spans="9:15">
      <c r="I1417" s="2"/>
      <c r="J1417" s="4">
        <v>59</v>
      </c>
      <c r="K1417" s="4">
        <v>20</v>
      </c>
      <c r="L1417" s="5">
        <v>0</v>
      </c>
      <c r="M1417" s="6">
        <v>3.4245206519711582</v>
      </c>
      <c r="O1417" s="8">
        <f t="shared" si="22"/>
        <v>0</v>
      </c>
    </row>
    <row r="1418" spans="9:15">
      <c r="I1418" s="2"/>
      <c r="J1418" s="4">
        <v>59</v>
      </c>
      <c r="K1418" s="4">
        <v>21</v>
      </c>
      <c r="L1418" s="5">
        <v>0</v>
      </c>
      <c r="M1418" s="6">
        <v>2.704674480582951</v>
      </c>
      <c r="O1418" s="8">
        <f t="shared" si="22"/>
        <v>0</v>
      </c>
    </row>
    <row r="1419" spans="9:15">
      <c r="I1419" s="2"/>
      <c r="J1419" s="4">
        <v>59</v>
      </c>
      <c r="K1419" s="4">
        <v>22</v>
      </c>
      <c r="L1419" s="5">
        <v>0</v>
      </c>
      <c r="M1419" s="6">
        <v>1.9281632924605334</v>
      </c>
      <c r="O1419" s="8">
        <f t="shared" si="22"/>
        <v>0</v>
      </c>
    </row>
    <row r="1420" spans="9:15">
      <c r="I1420" s="2"/>
      <c r="J1420" s="4">
        <v>59</v>
      </c>
      <c r="K1420" s="4">
        <v>23</v>
      </c>
      <c r="L1420" s="5">
        <v>0</v>
      </c>
      <c r="M1420" s="6">
        <v>1.1266499123042624</v>
      </c>
      <c r="O1420" s="8">
        <f t="shared" si="22"/>
        <v>0</v>
      </c>
    </row>
    <row r="1421" spans="9:15">
      <c r="I1421" s="2"/>
      <c r="J1421" s="4">
        <v>59</v>
      </c>
      <c r="K1421" s="4">
        <v>24</v>
      </c>
      <c r="L1421" s="5">
        <v>0</v>
      </c>
      <c r="M1421" s="6">
        <v>0.33281664790192877</v>
      </c>
      <c r="O1421" s="8">
        <f t="shared" si="22"/>
        <v>0</v>
      </c>
    </row>
    <row r="1422" spans="9:15">
      <c r="I1422" s="2"/>
      <c r="J1422" s="4">
        <v>60</v>
      </c>
      <c r="K1422" s="4">
        <v>1</v>
      </c>
      <c r="L1422" s="5">
        <v>0</v>
      </c>
      <c r="M1422" s="6">
        <v>0.37183976099540783</v>
      </c>
      <c r="O1422" s="8">
        <f t="shared" si="22"/>
        <v>0</v>
      </c>
    </row>
    <row r="1423" spans="9:15">
      <c r="I1423" s="2"/>
      <c r="J1423" s="4">
        <v>60</v>
      </c>
      <c r="K1423" s="4">
        <v>2</v>
      </c>
      <c r="L1423" s="5">
        <v>0</v>
      </c>
      <c r="M1423" s="6">
        <v>-0.32453350951322513</v>
      </c>
      <c r="O1423" s="8">
        <f t="shared" si="22"/>
        <v>0</v>
      </c>
    </row>
    <row r="1424" spans="9:15">
      <c r="I1424" s="2"/>
      <c r="J1424" s="4">
        <v>60</v>
      </c>
      <c r="K1424" s="4">
        <v>3</v>
      </c>
      <c r="L1424" s="5">
        <v>0</v>
      </c>
      <c r="M1424" s="6">
        <v>-0.91946669650142043</v>
      </c>
      <c r="O1424" s="8">
        <f t="shared" si="22"/>
        <v>0</v>
      </c>
    </row>
    <row r="1425" spans="9:15">
      <c r="I1425" s="2"/>
      <c r="J1425" s="4">
        <v>60</v>
      </c>
      <c r="K1425" s="4">
        <v>4</v>
      </c>
      <c r="L1425" s="5">
        <v>0</v>
      </c>
      <c r="M1425" s="6">
        <v>-1.3886205152022617</v>
      </c>
      <c r="O1425" s="8">
        <f t="shared" si="22"/>
        <v>0</v>
      </c>
    </row>
    <row r="1426" spans="9:15">
      <c r="I1426" s="2"/>
      <c r="J1426" s="4">
        <v>60</v>
      </c>
      <c r="K1426" s="4">
        <v>5</v>
      </c>
      <c r="L1426" s="5">
        <v>0</v>
      </c>
      <c r="M1426" s="6">
        <v>-1.7128014349091241</v>
      </c>
      <c r="O1426" s="8">
        <f t="shared" si="22"/>
        <v>0</v>
      </c>
    </row>
    <row r="1427" spans="9:15">
      <c r="I1427" s="2"/>
      <c r="J1427" s="4">
        <v>60</v>
      </c>
      <c r="K1427" s="4">
        <v>6</v>
      </c>
      <c r="L1427" s="5">
        <v>0</v>
      </c>
      <c r="M1427" s="6">
        <v>-1.8787469046443226</v>
      </c>
      <c r="O1427" s="8">
        <f t="shared" si="22"/>
        <v>0</v>
      </c>
    </row>
    <row r="1428" spans="9:15">
      <c r="I1428" s="2"/>
      <c r="J1428" s="4">
        <v>60</v>
      </c>
      <c r="K1428" s="4">
        <v>7</v>
      </c>
      <c r="L1428" s="5">
        <v>165.56006139975065</v>
      </c>
      <c r="M1428" s="6">
        <v>-1.8323859866104897</v>
      </c>
      <c r="O1428" s="8">
        <f t="shared" si="22"/>
        <v>31.139571743298109</v>
      </c>
    </row>
    <row r="1429" spans="9:15">
      <c r="I1429" s="2"/>
      <c r="J1429" s="4">
        <v>60</v>
      </c>
      <c r="K1429" s="4">
        <v>8</v>
      </c>
      <c r="L1429" s="5">
        <v>426.74803623149296</v>
      </c>
      <c r="M1429" s="6">
        <v>-1.2962290995132411</v>
      </c>
      <c r="O1429" s="8">
        <f t="shared" si="22"/>
        <v>77.99402483414697</v>
      </c>
    </row>
    <row r="1430" spans="9:15">
      <c r="I1430" s="2"/>
      <c r="J1430" s="4">
        <v>60</v>
      </c>
      <c r="K1430" s="4">
        <v>9</v>
      </c>
      <c r="L1430" s="5">
        <v>643.68592449786809</v>
      </c>
      <c r="M1430" s="6">
        <v>-0.29336310174270652</v>
      </c>
      <c r="O1430" s="8">
        <f t="shared" si="22"/>
        <v>114.57712919318669</v>
      </c>
    </row>
    <row r="1431" spans="9:15">
      <c r="I1431" s="2"/>
      <c r="J1431" s="4">
        <v>60</v>
      </c>
      <c r="K1431" s="4">
        <v>10</v>
      </c>
      <c r="L1431" s="5">
        <v>804.49426699880985</v>
      </c>
      <c r="M1431" s="6">
        <v>1.0405946123038632</v>
      </c>
      <c r="O1431" s="8">
        <f t="shared" si="22"/>
        <v>140.07074062016926</v>
      </c>
    </row>
    <row r="1432" spans="9:15">
      <c r="I1432" s="2"/>
      <c r="J1432" s="4">
        <v>60</v>
      </c>
      <c r="K1432" s="4">
        <v>11</v>
      </c>
      <c r="L1432" s="5">
        <v>904.01428638419941</v>
      </c>
      <c r="M1432" s="6">
        <v>2.5252531730414081</v>
      </c>
      <c r="O1432" s="8">
        <f t="shared" si="22"/>
        <v>154.85652616926401</v>
      </c>
    </row>
    <row r="1433" spans="9:15">
      <c r="I1433" s="2"/>
      <c r="J1433" s="4">
        <v>60</v>
      </c>
      <c r="K1433" s="4">
        <v>12</v>
      </c>
      <c r="L1433" s="5">
        <v>937.7695482113545</v>
      </c>
      <c r="M1433" s="6">
        <v>3.9598424616061818</v>
      </c>
      <c r="O1433" s="8">
        <f t="shared" si="22"/>
        <v>159.21023035941755</v>
      </c>
    </row>
    <row r="1434" spans="9:15">
      <c r="I1434" s="2"/>
      <c r="J1434" s="4">
        <v>60</v>
      </c>
      <c r="K1434" s="4">
        <v>13</v>
      </c>
      <c r="L1434" s="5">
        <v>904.01428638419941</v>
      </c>
      <c r="M1434" s="6">
        <v>5.1503632180991765</v>
      </c>
      <c r="O1434" s="8">
        <f t="shared" si="22"/>
        <v>153.4043668650927</v>
      </c>
    </row>
    <row r="1435" spans="9:15">
      <c r="I1435" s="2"/>
      <c r="J1435" s="4">
        <v>60</v>
      </c>
      <c r="K1435" s="4">
        <v>14</v>
      </c>
      <c r="L1435" s="5">
        <v>804.49426699880985</v>
      </c>
      <c r="M1435" s="6">
        <v>5.9358215277497663</v>
      </c>
      <c r="O1435" s="8">
        <f t="shared" si="22"/>
        <v>137.66090601919706</v>
      </c>
    </row>
    <row r="1436" spans="9:15">
      <c r="I1436" s="2"/>
      <c r="J1436" s="4">
        <v>60</v>
      </c>
      <c r="K1436" s="4">
        <v>15</v>
      </c>
      <c r="L1436" s="5">
        <v>643.68592449786809</v>
      </c>
      <c r="M1436" s="6">
        <v>6.21</v>
      </c>
      <c r="O1436" s="8">
        <f t="shared" si="22"/>
        <v>112.01557546682449</v>
      </c>
    </row>
    <row r="1437" spans="9:15">
      <c r="I1437" s="2"/>
      <c r="J1437" s="4">
        <v>60</v>
      </c>
      <c r="K1437" s="4">
        <v>16</v>
      </c>
      <c r="L1437" s="5">
        <v>426.74803623149296</v>
      </c>
      <c r="M1437" s="6">
        <v>5.9358215277497663</v>
      </c>
      <c r="O1437" s="8">
        <f t="shared" si="22"/>
        <v>76.105492420700458</v>
      </c>
    </row>
    <row r="1438" spans="9:15">
      <c r="I1438" s="2"/>
      <c r="J1438" s="4">
        <v>60</v>
      </c>
      <c r="K1438" s="4">
        <v>17</v>
      </c>
      <c r="L1438" s="5">
        <v>165.56006139975065</v>
      </c>
      <c r="M1438" s="6">
        <v>5.1503632180991765</v>
      </c>
      <c r="O1438" s="8">
        <f t="shared" si="22"/>
        <v>30.432158025851496</v>
      </c>
    </row>
    <row r="1439" spans="9:15">
      <c r="I1439" s="2"/>
      <c r="J1439" s="4">
        <v>60</v>
      </c>
      <c r="K1439" s="4">
        <v>18</v>
      </c>
      <c r="L1439" s="5">
        <v>0</v>
      </c>
      <c r="M1439" s="6">
        <v>5.4836991583345345</v>
      </c>
      <c r="O1439" s="8">
        <f t="shared" si="22"/>
        <v>0</v>
      </c>
    </row>
    <row r="1440" spans="9:15">
      <c r="I1440" s="2"/>
      <c r="J1440" s="4">
        <v>60</v>
      </c>
      <c r="K1440" s="4">
        <v>19</v>
      </c>
      <c r="L1440" s="5">
        <v>0</v>
      </c>
      <c r="M1440" s="6">
        <v>4.9496124602705303</v>
      </c>
      <c r="O1440" s="8">
        <f t="shared" si="22"/>
        <v>0</v>
      </c>
    </row>
    <row r="1441" spans="9:15">
      <c r="I1441" s="2"/>
      <c r="J1441" s="4">
        <v>60</v>
      </c>
      <c r="K1441" s="4">
        <v>20</v>
      </c>
      <c r="L1441" s="5">
        <v>0</v>
      </c>
      <c r="M1441" s="6">
        <v>4.3011954979493803</v>
      </c>
      <c r="O1441" s="8">
        <f t="shared" si="22"/>
        <v>0</v>
      </c>
    </row>
    <row r="1442" spans="9:15">
      <c r="I1442" s="2"/>
      <c r="J1442" s="4">
        <v>60</v>
      </c>
      <c r="K1442" s="4">
        <v>21</v>
      </c>
      <c r="L1442" s="5">
        <v>0</v>
      </c>
      <c r="M1442" s="6">
        <v>3.5649756284572329</v>
      </c>
      <c r="O1442" s="8">
        <f t="shared" si="22"/>
        <v>0</v>
      </c>
    </row>
    <row r="1443" spans="9:15">
      <c r="I1443" s="2"/>
      <c r="J1443" s="4">
        <v>60</v>
      </c>
      <c r="K1443" s="4">
        <v>22</v>
      </c>
      <c r="L1443" s="5">
        <v>0</v>
      </c>
      <c r="M1443" s="6">
        <v>2.7710723096534613</v>
      </c>
      <c r="O1443" s="8">
        <f t="shared" si="22"/>
        <v>0</v>
      </c>
    </row>
    <row r="1444" spans="9:15">
      <c r="I1444" s="2"/>
      <c r="J1444" s="4">
        <v>60</v>
      </c>
      <c r="K1444" s="4">
        <v>23</v>
      </c>
      <c r="L1444" s="5">
        <v>0</v>
      </c>
      <c r="M1444" s="6">
        <v>1.9519648843892996</v>
      </c>
      <c r="O1444" s="8">
        <f t="shared" si="22"/>
        <v>0</v>
      </c>
    </row>
    <row r="1445" spans="9:15">
      <c r="I1445" s="2"/>
      <c r="J1445" s="4">
        <v>60</v>
      </c>
      <c r="K1445" s="4">
        <v>24</v>
      </c>
      <c r="L1445" s="5">
        <v>0</v>
      </c>
      <c r="M1445" s="6">
        <v>1.1411638195780669</v>
      </c>
      <c r="O1445" s="8">
        <f t="shared" si="22"/>
        <v>0</v>
      </c>
    </row>
    <row r="1446" spans="9:15">
      <c r="I1446" s="2"/>
      <c r="J1446" s="4">
        <v>61</v>
      </c>
      <c r="K1446" s="4">
        <v>1</v>
      </c>
      <c r="L1446" s="5">
        <v>0</v>
      </c>
      <c r="M1446" s="6">
        <v>2.599593821180894</v>
      </c>
      <c r="O1446" s="8">
        <f t="shared" si="22"/>
        <v>0</v>
      </c>
    </row>
    <row r="1447" spans="9:15">
      <c r="I1447" s="2"/>
      <c r="J1447" s="4">
        <v>61</v>
      </c>
      <c r="K1447" s="4">
        <v>2</v>
      </c>
      <c r="L1447" s="5">
        <v>0</v>
      </c>
      <c r="M1447" s="6">
        <v>1.7834621312351358</v>
      </c>
      <c r="O1447" s="8">
        <f t="shared" si="22"/>
        <v>0</v>
      </c>
    </row>
    <row r="1448" spans="9:15">
      <c r="I1448" s="2"/>
      <c r="J1448" s="4">
        <v>61</v>
      </c>
      <c r="K1448" s="4">
        <v>3</v>
      </c>
      <c r="L1448" s="5">
        <v>0</v>
      </c>
      <c r="M1448" s="6">
        <v>1.0872511672281742</v>
      </c>
      <c r="O1448" s="8">
        <f t="shared" si="22"/>
        <v>0</v>
      </c>
    </row>
    <row r="1449" spans="9:15">
      <c r="I1449" s="2"/>
      <c r="J1449" s="4">
        <v>61</v>
      </c>
      <c r="K1449" s="4">
        <v>4</v>
      </c>
      <c r="L1449" s="5">
        <v>0</v>
      </c>
      <c r="M1449" s="6">
        <v>0.53953838663638543</v>
      </c>
      <c r="O1449" s="8">
        <f t="shared" si="22"/>
        <v>0</v>
      </c>
    </row>
    <row r="1450" spans="9:15">
      <c r="I1450" s="2"/>
      <c r="J1450" s="4">
        <v>61</v>
      </c>
      <c r="K1450" s="4">
        <v>5</v>
      </c>
      <c r="L1450" s="5">
        <v>0</v>
      </c>
      <c r="M1450" s="6">
        <v>0.16280582365030849</v>
      </c>
      <c r="O1450" s="8">
        <f t="shared" si="22"/>
        <v>0</v>
      </c>
    </row>
    <row r="1451" spans="9:15">
      <c r="I1451" s="2"/>
      <c r="J1451" s="4">
        <v>61</v>
      </c>
      <c r="K1451" s="4">
        <v>6</v>
      </c>
      <c r="L1451" s="5">
        <v>0</v>
      </c>
      <c r="M1451" s="6">
        <v>-2.748273366107945E-2</v>
      </c>
      <c r="O1451" s="8">
        <f t="shared" si="22"/>
        <v>0</v>
      </c>
    </row>
    <row r="1452" spans="9:15">
      <c r="I1452" s="2"/>
      <c r="J1452" s="4">
        <v>61</v>
      </c>
      <c r="K1452" s="4">
        <v>7</v>
      </c>
      <c r="L1452" s="5">
        <v>177.58394183078212</v>
      </c>
      <c r="M1452" s="6">
        <v>3.722968153309747E-2</v>
      </c>
      <c r="O1452" s="8">
        <f t="shared" si="22"/>
        <v>33.157103048137081</v>
      </c>
    </row>
    <row r="1453" spans="9:15">
      <c r="I1453" s="2"/>
      <c r="J1453" s="4">
        <v>61</v>
      </c>
      <c r="K1453" s="4">
        <v>8</v>
      </c>
      <c r="L1453" s="5">
        <v>453.72562184568153</v>
      </c>
      <c r="M1453" s="6">
        <v>0.67771360628796273</v>
      </c>
      <c r="O1453" s="8">
        <f t="shared" si="22"/>
        <v>82.142431969058563</v>
      </c>
    </row>
    <row r="1454" spans="9:15">
      <c r="I1454" s="2"/>
      <c r="J1454" s="4">
        <v>61</v>
      </c>
      <c r="K1454" s="4">
        <v>9</v>
      </c>
      <c r="L1454" s="5">
        <v>682.79700600864987</v>
      </c>
      <c r="M1454" s="6">
        <v>1.8595473159014113</v>
      </c>
      <c r="O1454" s="8">
        <f t="shared" si="22"/>
        <v>120.12878704448548</v>
      </c>
    </row>
    <row r="1455" spans="9:15">
      <c r="I1455" s="2"/>
      <c r="J1455" s="4">
        <v>61</v>
      </c>
      <c r="K1455" s="4">
        <v>10</v>
      </c>
      <c r="L1455" s="5">
        <v>852.47110726239805</v>
      </c>
      <c r="M1455" s="6">
        <v>3.4238681515278251</v>
      </c>
      <c r="O1455" s="8">
        <f t="shared" si="22"/>
        <v>146.39870843895335</v>
      </c>
    </row>
    <row r="1456" spans="9:15">
      <c r="I1456" s="2"/>
      <c r="J1456" s="4">
        <v>61</v>
      </c>
      <c r="K1456" s="4">
        <v>11</v>
      </c>
      <c r="L1456" s="5">
        <v>957.44556579085395</v>
      </c>
      <c r="M1456" s="6">
        <v>5.1603993498512502</v>
      </c>
      <c r="O1456" s="8">
        <f t="shared" si="22"/>
        <v>161.48711684886024</v>
      </c>
    </row>
    <row r="1457" spans="9:15">
      <c r="I1457" s="2"/>
      <c r="J1457" s="4">
        <v>61</v>
      </c>
      <c r="K1457" s="4">
        <v>12</v>
      </c>
      <c r="L1457" s="5">
        <v>993.04713529658852</v>
      </c>
      <c r="M1457" s="6">
        <v>6.835715547311656</v>
      </c>
      <c r="O1457" s="8">
        <f t="shared" si="22"/>
        <v>165.79776242778519</v>
      </c>
    </row>
    <row r="1458" spans="9:15">
      <c r="I1458" s="2"/>
      <c r="J1458" s="4">
        <v>61</v>
      </c>
      <c r="K1458" s="4">
        <v>13</v>
      </c>
      <c r="L1458" s="5">
        <v>957.44556579085395</v>
      </c>
      <c r="M1458" s="6">
        <v>8.2246199303719365</v>
      </c>
      <c r="O1458" s="8">
        <f t="shared" si="22"/>
        <v>159.69186421967879</v>
      </c>
    </row>
    <row r="1459" spans="9:15">
      <c r="I1459" s="2"/>
      <c r="J1459" s="4">
        <v>61</v>
      </c>
      <c r="K1459" s="4">
        <v>14</v>
      </c>
      <c r="L1459" s="5">
        <v>852.47110726239805</v>
      </c>
      <c r="M1459" s="6">
        <v>9.1404153001110586</v>
      </c>
      <c r="O1459" s="8">
        <f t="shared" si="22"/>
        <v>143.4167271618044</v>
      </c>
    </row>
    <row r="1460" spans="9:15">
      <c r="I1460" s="2"/>
      <c r="J1460" s="4">
        <v>61</v>
      </c>
      <c r="K1460" s="4">
        <v>15</v>
      </c>
      <c r="L1460" s="5">
        <v>682.79700600864987</v>
      </c>
      <c r="M1460" s="6">
        <v>9.4600000000000009</v>
      </c>
      <c r="O1460" s="8">
        <f t="shared" si="22"/>
        <v>116.95321096458905</v>
      </c>
    </row>
    <row r="1461" spans="9:15">
      <c r="I1461" s="2"/>
      <c r="J1461" s="4">
        <v>61</v>
      </c>
      <c r="K1461" s="4">
        <v>16</v>
      </c>
      <c r="L1461" s="5">
        <v>453.72562184568153</v>
      </c>
      <c r="M1461" s="6">
        <v>9.1404153001110586</v>
      </c>
      <c r="O1461" s="8">
        <f t="shared" si="22"/>
        <v>79.792832739299371</v>
      </c>
    </row>
    <row r="1462" spans="9:15">
      <c r="I1462" s="2"/>
      <c r="J1462" s="4">
        <v>61</v>
      </c>
      <c r="K1462" s="4">
        <v>17</v>
      </c>
      <c r="L1462" s="5">
        <v>177.58394183078212</v>
      </c>
      <c r="M1462" s="6">
        <v>8.2246199303719365</v>
      </c>
      <c r="O1462" s="8">
        <f t="shared" si="22"/>
        <v>32.26740909820866</v>
      </c>
    </row>
    <row r="1463" spans="9:15">
      <c r="I1463" s="2"/>
      <c r="J1463" s="4">
        <v>61</v>
      </c>
      <c r="K1463" s="4">
        <v>18</v>
      </c>
      <c r="L1463" s="5">
        <v>0</v>
      </c>
      <c r="M1463" s="6">
        <v>8.605564366441282</v>
      </c>
      <c r="O1463" s="8">
        <f t="shared" si="22"/>
        <v>0</v>
      </c>
    </row>
    <row r="1464" spans="9:15">
      <c r="I1464" s="2"/>
      <c r="J1464" s="4">
        <v>61</v>
      </c>
      <c r="K1464" s="4">
        <v>19</v>
      </c>
      <c r="L1464" s="5">
        <v>0</v>
      </c>
      <c r="M1464" s="6">
        <v>7.9773741607827127</v>
      </c>
      <c r="O1464" s="8">
        <f t="shared" si="22"/>
        <v>0</v>
      </c>
    </row>
    <row r="1465" spans="9:15">
      <c r="I1465" s="2"/>
      <c r="J1465" s="4">
        <v>61</v>
      </c>
      <c r="K1465" s="4">
        <v>20</v>
      </c>
      <c r="L1465" s="5">
        <v>0</v>
      </c>
      <c r="M1465" s="6">
        <v>7.2148624085510304</v>
      </c>
      <c r="O1465" s="8">
        <f t="shared" si="22"/>
        <v>0</v>
      </c>
    </row>
    <row r="1466" spans="9:15">
      <c r="I1466" s="2"/>
      <c r="J1466" s="4">
        <v>61</v>
      </c>
      <c r="K1466" s="4">
        <v>21</v>
      </c>
      <c r="L1466" s="5">
        <v>0</v>
      </c>
      <c r="M1466" s="6">
        <v>6.3493280238702337</v>
      </c>
      <c r="O1466" s="8">
        <f t="shared" si="22"/>
        <v>0</v>
      </c>
    </row>
    <row r="1467" spans="9:15">
      <c r="I1467" s="2"/>
      <c r="J1467" s="4">
        <v>61</v>
      </c>
      <c r="K1467" s="4">
        <v>22</v>
      </c>
      <c r="L1467" s="5">
        <v>0</v>
      </c>
      <c r="M1467" s="6">
        <v>5.416298703589856</v>
      </c>
      <c r="O1467" s="8">
        <f t="shared" si="22"/>
        <v>0</v>
      </c>
    </row>
    <row r="1468" spans="9:15">
      <c r="I1468" s="2"/>
      <c r="J1468" s="4">
        <v>61</v>
      </c>
      <c r="K1468" s="4">
        <v>23</v>
      </c>
      <c r="L1468" s="5">
        <v>0</v>
      </c>
      <c r="M1468" s="6">
        <v>4.4540726175219181</v>
      </c>
      <c r="O1468" s="8">
        <f t="shared" si="22"/>
        <v>0</v>
      </c>
    </row>
    <row r="1469" spans="9:15">
      <c r="I1469" s="2"/>
      <c r="J1469" s="4">
        <v>61</v>
      </c>
      <c r="K1469" s="4">
        <v>24</v>
      </c>
      <c r="L1469" s="5">
        <v>0</v>
      </c>
      <c r="M1469" s="6">
        <v>3.5021463787318154</v>
      </c>
      <c r="O1469" s="8">
        <f t="shared" si="22"/>
        <v>0</v>
      </c>
    </row>
    <row r="1470" spans="9:15">
      <c r="I1470" s="2"/>
      <c r="J1470" s="4">
        <v>62</v>
      </c>
      <c r="K1470" s="4">
        <v>1</v>
      </c>
      <c r="L1470" s="5">
        <v>0</v>
      </c>
      <c r="M1470" s="6">
        <v>4.5040217335485648</v>
      </c>
      <c r="O1470" s="8">
        <f t="shared" si="22"/>
        <v>0</v>
      </c>
    </row>
    <row r="1471" spans="9:15">
      <c r="I1471" s="2"/>
      <c r="J1471" s="4">
        <v>62</v>
      </c>
      <c r="K1471" s="4">
        <v>2</v>
      </c>
      <c r="L1471" s="5">
        <v>0</v>
      </c>
      <c r="M1471" s="6">
        <v>4.1746705314932768</v>
      </c>
      <c r="O1471" s="8">
        <f t="shared" si="22"/>
        <v>0</v>
      </c>
    </row>
    <row r="1472" spans="9:15">
      <c r="I1472" s="2"/>
      <c r="J1472" s="4">
        <v>62</v>
      </c>
      <c r="K1472" s="4">
        <v>3</v>
      </c>
      <c r="L1472" s="5">
        <v>0</v>
      </c>
      <c r="M1472" s="6">
        <v>3.8941362208253825</v>
      </c>
      <c r="O1472" s="8">
        <f t="shared" si="22"/>
        <v>0</v>
      </c>
    </row>
    <row r="1473" spans="9:15">
      <c r="I1473" s="2"/>
      <c r="J1473" s="4">
        <v>62</v>
      </c>
      <c r="K1473" s="4">
        <v>4</v>
      </c>
      <c r="L1473" s="5">
        <v>0</v>
      </c>
      <c r="M1473" s="6">
        <v>3.6739723934686244</v>
      </c>
      <c r="O1473" s="8">
        <f t="shared" si="22"/>
        <v>0</v>
      </c>
    </row>
    <row r="1474" spans="9:15">
      <c r="I1474" s="2"/>
      <c r="J1474" s="4">
        <v>62</v>
      </c>
      <c r="K1474" s="4">
        <v>5</v>
      </c>
      <c r="L1474" s="5">
        <v>0</v>
      </c>
      <c r="M1474" s="6">
        <v>3.523246328971064</v>
      </c>
      <c r="O1474" s="8">
        <f t="shared" si="22"/>
        <v>0</v>
      </c>
    </row>
    <row r="1475" spans="9:15">
      <c r="I1475" s="2"/>
      <c r="J1475" s="4">
        <v>62</v>
      </c>
      <c r="K1475" s="4">
        <v>6</v>
      </c>
      <c r="L1475" s="5">
        <v>0</v>
      </c>
      <c r="M1475" s="6">
        <v>3.4481655655027419</v>
      </c>
      <c r="O1475" s="8">
        <f t="shared" si="22"/>
        <v>0</v>
      </c>
    </row>
    <row r="1476" spans="9:15">
      <c r="I1476" s="2"/>
      <c r="J1476" s="4">
        <v>62</v>
      </c>
      <c r="K1476" s="4">
        <v>7</v>
      </c>
      <c r="L1476" s="5">
        <v>46.871803778681901</v>
      </c>
      <c r="M1476" s="6">
        <v>3.4785670911327653</v>
      </c>
      <c r="O1476" s="8">
        <f t="shared" si="22"/>
        <v>8.7699956663832914</v>
      </c>
    </row>
    <row r="1477" spans="9:15">
      <c r="I1477" s="2"/>
      <c r="J1477" s="4">
        <v>62</v>
      </c>
      <c r="K1477" s="4">
        <v>8</v>
      </c>
      <c r="L1477" s="5">
        <v>122.98215495886789</v>
      </c>
      <c r="M1477" s="6">
        <v>3.7418679049880348</v>
      </c>
      <c r="O1477" s="8">
        <f t="shared" si="22"/>
        <v>22.811894935386764</v>
      </c>
    </row>
    <row r="1478" spans="9:15">
      <c r="I1478" s="2"/>
      <c r="J1478" s="4">
        <v>62</v>
      </c>
      <c r="K1478" s="4">
        <v>9</v>
      </c>
      <c r="L1478" s="5">
        <v>187.21144052151098</v>
      </c>
      <c r="M1478" s="6">
        <v>4.2213783664948989</v>
      </c>
      <c r="O1478" s="8">
        <f t="shared" si="22"/>
        <v>34.44088362489196</v>
      </c>
    </row>
    <row r="1479" spans="9:15">
      <c r="I1479" s="2"/>
      <c r="J1479" s="4">
        <v>62</v>
      </c>
      <c r="K1479" s="4">
        <v>10</v>
      </c>
      <c r="L1479" s="5">
        <v>235.65566236418246</v>
      </c>
      <c r="M1479" s="6">
        <v>4.8530278177341195</v>
      </c>
      <c r="O1479" s="8">
        <f t="shared" ref="O1479:O1542" si="23">$B$7*L1479*$B$6*(1-(M1479+0.03125*L1479-$B$10)*0.0035)/1000</f>
        <v>43.043673766449544</v>
      </c>
    </row>
    <row r="1480" spans="9:15">
      <c r="I1480" s="2"/>
      <c r="J1480" s="4">
        <v>62</v>
      </c>
      <c r="K1480" s="4">
        <v>11</v>
      </c>
      <c r="L1480" s="5">
        <v>265.87701847109429</v>
      </c>
      <c r="M1480" s="6">
        <v>5.5524172743998168</v>
      </c>
      <c r="O1480" s="8">
        <f t="shared" si="23"/>
        <v>48.296316173455217</v>
      </c>
    </row>
    <row r="1481" spans="9:15">
      <c r="I1481" s="2"/>
      <c r="J1481" s="4">
        <v>62</v>
      </c>
      <c r="K1481" s="4">
        <v>12</v>
      </c>
      <c r="L1481" s="5">
        <v>276.15704548244202</v>
      </c>
      <c r="M1481" s="6">
        <v>6.2260965487952848</v>
      </c>
      <c r="O1481" s="8">
        <f t="shared" si="23"/>
        <v>49.995545593169943</v>
      </c>
    </row>
    <row r="1482" spans="9:15">
      <c r="I1482" s="2"/>
      <c r="J1482" s="4">
        <v>62</v>
      </c>
      <c r="K1482" s="4">
        <v>13</v>
      </c>
      <c r="L1482" s="5">
        <v>265.87701847109429</v>
      </c>
      <c r="M1482" s="6">
        <v>6.7840507657467217</v>
      </c>
      <c r="O1482" s="8">
        <f t="shared" si="23"/>
        <v>48.095936463278733</v>
      </c>
    </row>
    <row r="1483" spans="9:15">
      <c r="I1483" s="2"/>
      <c r="J1483" s="4">
        <v>62</v>
      </c>
      <c r="K1483" s="4">
        <v>14</v>
      </c>
      <c r="L1483" s="5">
        <v>235.65566236418246</v>
      </c>
      <c r="M1483" s="6">
        <v>7.1517278630185039</v>
      </c>
      <c r="O1483" s="8">
        <f t="shared" si="23"/>
        <v>42.712198111011844</v>
      </c>
    </row>
    <row r="1484" spans="9:15">
      <c r="I1484" s="2"/>
      <c r="J1484" s="4">
        <v>62</v>
      </c>
      <c r="K1484" s="4">
        <v>15</v>
      </c>
      <c r="L1484" s="5">
        <v>187.21144052151098</v>
      </c>
      <c r="M1484" s="6">
        <v>7.28</v>
      </c>
      <c r="O1484" s="8">
        <f t="shared" si="23"/>
        <v>34.090495325593785</v>
      </c>
    </row>
    <row r="1485" spans="9:15">
      <c r="I1485" s="2"/>
      <c r="J1485" s="4">
        <v>62</v>
      </c>
      <c r="K1485" s="4">
        <v>16</v>
      </c>
      <c r="L1485" s="5">
        <v>122.98215495886789</v>
      </c>
      <c r="M1485" s="6">
        <v>7.1517278630185039</v>
      </c>
      <c r="O1485" s="8">
        <f t="shared" si="23"/>
        <v>22.555286992067607</v>
      </c>
    </row>
    <row r="1486" spans="9:15">
      <c r="I1486" s="2"/>
      <c r="J1486" s="4">
        <v>62</v>
      </c>
      <c r="K1486" s="4">
        <v>17</v>
      </c>
      <c r="L1486" s="5">
        <v>46.871803778681901</v>
      </c>
      <c r="M1486" s="6">
        <v>6.7840507657467217</v>
      </c>
      <c r="O1486" s="8">
        <f t="shared" si="23"/>
        <v>8.6751891612044183</v>
      </c>
    </row>
    <row r="1487" spans="9:15">
      <c r="I1487" s="2"/>
      <c r="J1487" s="4">
        <v>62</v>
      </c>
      <c r="K1487" s="4">
        <v>18</v>
      </c>
      <c r="L1487" s="5">
        <v>0</v>
      </c>
      <c r="M1487" s="6">
        <v>6.9338708952776695</v>
      </c>
      <c r="O1487" s="8">
        <f t="shared" si="23"/>
        <v>0</v>
      </c>
    </row>
    <row r="1488" spans="9:15">
      <c r="I1488" s="2"/>
      <c r="J1488" s="4">
        <v>62</v>
      </c>
      <c r="K1488" s="4">
        <v>19</v>
      </c>
      <c r="L1488" s="5">
        <v>0</v>
      </c>
      <c r="M1488" s="6">
        <v>6.6794422959683004</v>
      </c>
      <c r="O1488" s="8">
        <f t="shared" si="23"/>
        <v>0</v>
      </c>
    </row>
    <row r="1489" spans="9:15">
      <c r="I1489" s="2"/>
      <c r="J1489" s="4">
        <v>62</v>
      </c>
      <c r="K1489" s="4">
        <v>20</v>
      </c>
      <c r="L1489" s="5">
        <v>0</v>
      </c>
      <c r="M1489" s="6">
        <v>6.3706734706158183</v>
      </c>
      <c r="O1489" s="8">
        <f t="shared" si="23"/>
        <v>0</v>
      </c>
    </row>
    <row r="1490" spans="9:15">
      <c r="I1490" s="2"/>
      <c r="J1490" s="4">
        <v>62</v>
      </c>
      <c r="K1490" s="4">
        <v>21</v>
      </c>
      <c r="L1490" s="5">
        <v>0</v>
      </c>
      <c r="M1490" s="6">
        <v>6.0202808281272198</v>
      </c>
      <c r="O1490" s="8">
        <f t="shared" si="23"/>
        <v>0</v>
      </c>
    </row>
    <row r="1491" spans="9:15">
      <c r="I1491" s="2"/>
      <c r="J1491" s="4">
        <v>62</v>
      </c>
      <c r="K1491" s="4">
        <v>22</v>
      </c>
      <c r="L1491" s="5">
        <v>0</v>
      </c>
      <c r="M1491" s="6">
        <v>5.642695022616639</v>
      </c>
      <c r="O1491" s="8">
        <f t="shared" si="23"/>
        <v>0</v>
      </c>
    </row>
    <row r="1492" spans="9:15">
      <c r="I1492" s="2"/>
      <c r="J1492" s="4">
        <v>62</v>
      </c>
      <c r="K1492" s="4">
        <v>23</v>
      </c>
      <c r="L1492" s="5">
        <v>0</v>
      </c>
      <c r="M1492" s="6">
        <v>5.2534666379063522</v>
      </c>
      <c r="O1492" s="8">
        <f t="shared" si="23"/>
        <v>0</v>
      </c>
    </row>
    <row r="1493" spans="9:15">
      <c r="I1493" s="2"/>
      <c r="J1493" s="4">
        <v>62</v>
      </c>
      <c r="K1493" s="4">
        <v>24</v>
      </c>
      <c r="L1493" s="5">
        <v>0</v>
      </c>
      <c r="M1493" s="6">
        <v>4.8686257485757363</v>
      </c>
      <c r="O1493" s="8">
        <f t="shared" si="23"/>
        <v>0</v>
      </c>
    </row>
    <row r="1494" spans="9:15">
      <c r="I1494" s="2"/>
      <c r="J1494" s="4">
        <v>63</v>
      </c>
      <c r="K1494" s="4">
        <v>1</v>
      </c>
      <c r="L1494" s="5">
        <v>0</v>
      </c>
      <c r="M1494" s="6">
        <v>1.0850515961795852</v>
      </c>
      <c r="O1494" s="8">
        <f t="shared" si="23"/>
        <v>0</v>
      </c>
    </row>
    <row r="1495" spans="9:15">
      <c r="I1495" s="2"/>
      <c r="J1495" s="4">
        <v>63</v>
      </c>
      <c r="K1495" s="4">
        <v>2</v>
      </c>
      <c r="L1495" s="5">
        <v>0</v>
      </c>
      <c r="M1495" s="6">
        <v>0.65732469962322737</v>
      </c>
      <c r="O1495" s="8">
        <f t="shared" si="23"/>
        <v>0</v>
      </c>
    </row>
    <row r="1496" spans="9:15">
      <c r="I1496" s="2"/>
      <c r="J1496" s="4">
        <v>63</v>
      </c>
      <c r="K1496" s="4">
        <v>3</v>
      </c>
      <c r="L1496" s="5">
        <v>0</v>
      </c>
      <c r="M1496" s="6">
        <v>0.29355128103385209</v>
      </c>
      <c r="O1496" s="8">
        <f t="shared" si="23"/>
        <v>0</v>
      </c>
    </row>
    <row r="1497" spans="9:15">
      <c r="I1497" s="2"/>
      <c r="J1497" s="4">
        <v>63</v>
      </c>
      <c r="K1497" s="4">
        <v>4</v>
      </c>
      <c r="L1497" s="5">
        <v>0</v>
      </c>
      <c r="M1497" s="6">
        <v>8.7632888473279102E-3</v>
      </c>
      <c r="O1497" s="8">
        <f t="shared" si="23"/>
        <v>0</v>
      </c>
    </row>
    <row r="1498" spans="9:15">
      <c r="I1498" s="2"/>
      <c r="J1498" s="4">
        <v>63</v>
      </c>
      <c r="K1498" s="4">
        <v>5</v>
      </c>
      <c r="L1498" s="5">
        <v>0</v>
      </c>
      <c r="M1498" s="6">
        <v>-0.1852711867050636</v>
      </c>
      <c r="O1498" s="8">
        <f t="shared" si="23"/>
        <v>0</v>
      </c>
    </row>
    <row r="1499" spans="9:15">
      <c r="I1499" s="2"/>
      <c r="J1499" s="4">
        <v>63</v>
      </c>
      <c r="K1499" s="4">
        <v>6</v>
      </c>
      <c r="L1499" s="5">
        <v>0</v>
      </c>
      <c r="M1499" s="6">
        <v>-0.28053419796075074</v>
      </c>
      <c r="O1499" s="8">
        <f t="shared" si="23"/>
        <v>0</v>
      </c>
    </row>
    <row r="1500" spans="9:15">
      <c r="I1500" s="2"/>
      <c r="J1500" s="4">
        <v>63</v>
      </c>
      <c r="K1500" s="4">
        <v>7</v>
      </c>
      <c r="L1500" s="5">
        <v>30.805804196989779</v>
      </c>
      <c r="M1500" s="6">
        <v>-0.23536094995876944</v>
      </c>
      <c r="O1500" s="8">
        <f t="shared" si="23"/>
        <v>5.8434245026411027</v>
      </c>
    </row>
    <row r="1501" spans="9:15">
      <c r="I1501" s="2"/>
      <c r="J1501" s="4">
        <v>63</v>
      </c>
      <c r="K1501" s="4">
        <v>8</v>
      </c>
      <c r="L1501" s="5">
        <v>79.941936136603985</v>
      </c>
      <c r="M1501" s="6">
        <v>0.11278572882232041</v>
      </c>
      <c r="O1501" s="8">
        <f t="shared" si="23"/>
        <v>15.071708532986895</v>
      </c>
    </row>
    <row r="1502" spans="9:15">
      <c r="I1502" s="2"/>
      <c r="J1502" s="4">
        <v>63</v>
      </c>
      <c r="K1502" s="4">
        <v>9</v>
      </c>
      <c r="L1502" s="5">
        <v>121.59286174423356</v>
      </c>
      <c r="M1502" s="6">
        <v>0.738817999671735</v>
      </c>
      <c r="O1502" s="8">
        <f t="shared" si="23"/>
        <v>22.780866572938045</v>
      </c>
    </row>
    <row r="1503" spans="9:15">
      <c r="I1503" s="2"/>
      <c r="J1503" s="4">
        <v>63</v>
      </c>
      <c r="K1503" s="4">
        <v>10</v>
      </c>
      <c r="L1503" s="5">
        <v>153.15406177351034</v>
      </c>
      <c r="M1503" s="6">
        <v>1.5595869468042163</v>
      </c>
      <c r="O1503" s="8">
        <f t="shared" si="23"/>
        <v>28.524620094381472</v>
      </c>
    </row>
    <row r="1504" spans="9:15">
      <c r="I1504" s="2"/>
      <c r="J1504" s="4">
        <v>63</v>
      </c>
      <c r="K1504" s="4">
        <v>11</v>
      </c>
      <c r="L1504" s="5">
        <v>172.88453471579749</v>
      </c>
      <c r="M1504" s="6">
        <v>2.4660789438588169</v>
      </c>
      <c r="O1504" s="8">
        <f t="shared" si="23"/>
        <v>32.038252345933053</v>
      </c>
    </row>
    <row r="1505" spans="9:15">
      <c r="I1505" s="2"/>
      <c r="J1505" s="4">
        <v>63</v>
      </c>
      <c r="K1505" s="4">
        <v>12</v>
      </c>
      <c r="L1505" s="5">
        <v>179.60104053315354</v>
      </c>
      <c r="M1505" s="6">
        <v>3.3378947235248693</v>
      </c>
      <c r="O1505" s="8">
        <f t="shared" si="23"/>
        <v>33.164047366873952</v>
      </c>
    </row>
    <row r="1506" spans="9:15">
      <c r="I1506" s="2"/>
      <c r="J1506" s="4">
        <v>63</v>
      </c>
      <c r="K1506" s="4">
        <v>13</v>
      </c>
      <c r="L1506" s="5">
        <v>172.88453471579749</v>
      </c>
      <c r="M1506" s="6">
        <v>4.0592406754420729</v>
      </c>
      <c r="O1506" s="8">
        <f t="shared" si="23"/>
        <v>31.869710608912268</v>
      </c>
    </row>
    <row r="1507" spans="9:15">
      <c r="I1507" s="2"/>
      <c r="J1507" s="4">
        <v>63</v>
      </c>
      <c r="K1507" s="4">
        <v>14</v>
      </c>
      <c r="L1507" s="5">
        <v>153.15406177351034</v>
      </c>
      <c r="M1507" s="6">
        <v>4.5343084258238511</v>
      </c>
      <c r="O1507" s="8">
        <f t="shared" si="23"/>
        <v>28.245837097373752</v>
      </c>
    </row>
    <row r="1508" spans="9:15">
      <c r="I1508" s="2"/>
      <c r="J1508" s="4">
        <v>63</v>
      </c>
      <c r="K1508" s="4">
        <v>15</v>
      </c>
      <c r="L1508" s="5">
        <v>121.59286174423356</v>
      </c>
      <c r="M1508" s="6">
        <v>4.7</v>
      </c>
      <c r="O1508" s="8">
        <f t="shared" si="23"/>
        <v>22.486136581836504</v>
      </c>
    </row>
    <row r="1509" spans="9:15">
      <c r="I1509" s="2"/>
      <c r="J1509" s="4">
        <v>63</v>
      </c>
      <c r="K1509" s="4">
        <v>16</v>
      </c>
      <c r="L1509" s="5">
        <v>79.941936136603985</v>
      </c>
      <c r="M1509" s="6">
        <v>4.5343084258238511</v>
      </c>
      <c r="O1509" s="8">
        <f t="shared" si="23"/>
        <v>14.855417768723596</v>
      </c>
    </row>
    <row r="1510" spans="9:15">
      <c r="I1510" s="2"/>
      <c r="J1510" s="4">
        <v>63</v>
      </c>
      <c r="K1510" s="4">
        <v>17</v>
      </c>
      <c r="L1510" s="5">
        <v>30.805804196989779</v>
      </c>
      <c r="M1510" s="6">
        <v>4.0592406754420729</v>
      </c>
      <c r="O1510" s="8">
        <f t="shared" si="23"/>
        <v>5.762468903930583</v>
      </c>
    </row>
    <row r="1511" spans="9:15">
      <c r="I1511" s="2"/>
      <c r="J1511" s="4">
        <v>63</v>
      </c>
      <c r="K1511" s="4">
        <v>18</v>
      </c>
      <c r="L1511" s="5">
        <v>0</v>
      </c>
      <c r="M1511" s="6">
        <v>4.2487469069210881</v>
      </c>
      <c r="O1511" s="8">
        <f t="shared" si="23"/>
        <v>0</v>
      </c>
    </row>
    <row r="1512" spans="9:15">
      <c r="I1512" s="2"/>
      <c r="J1512" s="4">
        <v>63</v>
      </c>
      <c r="K1512" s="4">
        <v>19</v>
      </c>
      <c r="L1512" s="5">
        <v>0</v>
      </c>
      <c r="M1512" s="6">
        <v>3.9171095751590697</v>
      </c>
      <c r="O1512" s="8">
        <f t="shared" si="23"/>
        <v>0</v>
      </c>
    </row>
    <row r="1513" spans="9:15">
      <c r="I1513" s="2"/>
      <c r="J1513" s="4">
        <v>63</v>
      </c>
      <c r="K1513" s="4">
        <v>20</v>
      </c>
      <c r="L1513" s="5">
        <v>0</v>
      </c>
      <c r="M1513" s="6">
        <v>3.5147239656637703</v>
      </c>
      <c r="O1513" s="8">
        <f t="shared" si="23"/>
        <v>0</v>
      </c>
    </row>
    <row r="1514" spans="9:15">
      <c r="I1514" s="2"/>
      <c r="J1514" s="4">
        <v>63</v>
      </c>
      <c r="K1514" s="4">
        <v>21</v>
      </c>
      <c r="L1514" s="5">
        <v>0</v>
      </c>
      <c r="M1514" s="6">
        <v>3.0582175707811761</v>
      </c>
      <c r="O1514" s="8">
        <f t="shared" si="23"/>
        <v>0</v>
      </c>
    </row>
    <row r="1515" spans="9:15">
      <c r="I1515" s="2"/>
      <c r="J1515" s="4">
        <v>63</v>
      </c>
      <c r="K1515" s="4">
        <v>22</v>
      </c>
      <c r="L1515" s="5">
        <v>0</v>
      </c>
      <c r="M1515" s="6">
        <v>2.566454277309639</v>
      </c>
      <c r="O1515" s="8">
        <f t="shared" si="23"/>
        <v>0</v>
      </c>
    </row>
    <row r="1516" spans="9:15">
      <c r="I1516" s="2"/>
      <c r="J1516" s="4">
        <v>63</v>
      </c>
      <c r="K1516" s="4">
        <v>23</v>
      </c>
      <c r="L1516" s="5">
        <v>0</v>
      </c>
      <c r="M1516" s="6">
        <v>2.0597548676163293</v>
      </c>
      <c r="O1516" s="8">
        <f t="shared" si="23"/>
        <v>0</v>
      </c>
    </row>
    <row r="1517" spans="9:15">
      <c r="I1517" s="2"/>
      <c r="J1517" s="4">
        <v>63</v>
      </c>
      <c r="K1517" s="4">
        <v>24</v>
      </c>
      <c r="L1517" s="5">
        <v>0</v>
      </c>
      <c r="M1517" s="6">
        <v>1.5590573185015599</v>
      </c>
      <c r="O1517" s="8">
        <f t="shared" si="23"/>
        <v>0</v>
      </c>
    </row>
    <row r="1518" spans="9:15">
      <c r="I1518" s="2"/>
      <c r="J1518" s="4">
        <v>64</v>
      </c>
      <c r="K1518" s="4">
        <v>1</v>
      </c>
      <c r="L1518" s="5">
        <v>0</v>
      </c>
      <c r="M1518" s="6">
        <v>3.2413938069663524</v>
      </c>
      <c r="O1518" s="8">
        <f t="shared" si="23"/>
        <v>0</v>
      </c>
    </row>
    <row r="1519" spans="9:15">
      <c r="I1519" s="2"/>
      <c r="J1519" s="4">
        <v>64</v>
      </c>
      <c r="K1519" s="4">
        <v>2</v>
      </c>
      <c r="L1519" s="5">
        <v>0</v>
      </c>
      <c r="M1519" s="6">
        <v>2.3719138138977414</v>
      </c>
      <c r="O1519" s="8">
        <f t="shared" si="23"/>
        <v>0</v>
      </c>
    </row>
    <row r="1520" spans="9:15">
      <c r="I1520" s="2"/>
      <c r="J1520" s="4">
        <v>64</v>
      </c>
      <c r="K1520" s="4">
        <v>3</v>
      </c>
      <c r="L1520" s="5">
        <v>0</v>
      </c>
      <c r="M1520" s="6">
        <v>1.6335793113241395</v>
      </c>
      <c r="O1520" s="8">
        <f t="shared" si="23"/>
        <v>0</v>
      </c>
    </row>
    <row r="1521" spans="9:15">
      <c r="I1521" s="2"/>
      <c r="J1521" s="4">
        <v>64</v>
      </c>
      <c r="K1521" s="4">
        <v>4</v>
      </c>
      <c r="L1521" s="5">
        <v>0</v>
      </c>
      <c r="M1521" s="6">
        <v>1.0570025667565757</v>
      </c>
      <c r="O1521" s="8">
        <f t="shared" si="23"/>
        <v>0</v>
      </c>
    </row>
    <row r="1522" spans="9:15">
      <c r="I1522" s="2"/>
      <c r="J1522" s="4">
        <v>64</v>
      </c>
      <c r="K1522" s="4">
        <v>5</v>
      </c>
      <c r="L1522" s="5">
        <v>0</v>
      </c>
      <c r="M1522" s="6">
        <v>0.66608916971283438</v>
      </c>
      <c r="O1522" s="8">
        <f t="shared" si="23"/>
        <v>0</v>
      </c>
    </row>
    <row r="1523" spans="9:15">
      <c r="I1523" s="2"/>
      <c r="J1523" s="4">
        <v>64</v>
      </c>
      <c r="K1523" s="4">
        <v>6</v>
      </c>
      <c r="L1523" s="5">
        <v>0</v>
      </c>
      <c r="M1523" s="6">
        <v>0.47704687621980479</v>
      </c>
      <c r="O1523" s="8">
        <f t="shared" si="23"/>
        <v>0</v>
      </c>
    </row>
    <row r="1524" spans="9:15">
      <c r="I1524" s="2"/>
      <c r="J1524" s="4">
        <v>64</v>
      </c>
      <c r="K1524" s="4">
        <v>7</v>
      </c>
      <c r="L1524" s="5">
        <v>150.92252483210783</v>
      </c>
      <c r="M1524" s="6">
        <v>0.58068648852626747</v>
      </c>
      <c r="O1524" s="8">
        <f t="shared" si="23"/>
        <v>28.205844513422239</v>
      </c>
    </row>
    <row r="1525" spans="9:15">
      <c r="I1525" s="2"/>
      <c r="J1525" s="4">
        <v>64</v>
      </c>
      <c r="K1525" s="4">
        <v>8</v>
      </c>
      <c r="L1525" s="5">
        <v>379.18327851759068</v>
      </c>
      <c r="M1525" s="6">
        <v>1.3008419166186904</v>
      </c>
      <c r="O1525" s="8">
        <f t="shared" si="23"/>
        <v>69.043209316944328</v>
      </c>
    </row>
    <row r="1526" spans="9:15">
      <c r="I1526" s="2"/>
      <c r="J1526" s="4">
        <v>64</v>
      </c>
      <c r="K1526" s="4">
        <v>9</v>
      </c>
      <c r="L1526" s="5">
        <v>568.84120298959135</v>
      </c>
      <c r="M1526" s="6">
        <v>2.5800198218466486</v>
      </c>
      <c r="O1526" s="8">
        <f t="shared" si="23"/>
        <v>101.06860332336963</v>
      </c>
    </row>
    <row r="1527" spans="9:15">
      <c r="I1527" s="2"/>
      <c r="J1527" s="4">
        <v>64</v>
      </c>
      <c r="K1527" s="4">
        <v>10</v>
      </c>
      <c r="L1527" s="5">
        <v>709.77567603114244</v>
      </c>
      <c r="M1527" s="6">
        <v>4.249334398060336</v>
      </c>
      <c r="O1527" s="8">
        <f t="shared" si="23"/>
        <v>123.47120557444396</v>
      </c>
    </row>
    <row r="1528" spans="9:15">
      <c r="I1528" s="2"/>
      <c r="J1528" s="4">
        <v>64</v>
      </c>
      <c r="K1528" s="4">
        <v>11</v>
      </c>
      <c r="L1528" s="5">
        <v>797.10920219392722</v>
      </c>
      <c r="M1528" s="6">
        <v>6.0883913304664263</v>
      </c>
      <c r="O1528" s="8">
        <f t="shared" si="23"/>
        <v>136.43536152805572</v>
      </c>
    </row>
    <row r="1529" spans="9:15">
      <c r="I1529" s="2"/>
      <c r="J1529" s="4">
        <v>64</v>
      </c>
      <c r="K1529" s="4">
        <v>12</v>
      </c>
      <c r="L1529" s="5">
        <v>826.74553340127898</v>
      </c>
      <c r="M1529" s="6">
        <v>7.8543857587593893</v>
      </c>
      <c r="O1529" s="8">
        <f t="shared" si="23"/>
        <v>140.14605176696784</v>
      </c>
    </row>
    <row r="1530" spans="9:15">
      <c r="I1530" s="2"/>
      <c r="J1530" s="4">
        <v>64</v>
      </c>
      <c r="K1530" s="4">
        <v>13</v>
      </c>
      <c r="L1530" s="5">
        <v>797.10920219392722</v>
      </c>
      <c r="M1530" s="6">
        <v>9.3141590335759297</v>
      </c>
      <c r="O1530" s="8">
        <f t="shared" si="23"/>
        <v>134.86194986036978</v>
      </c>
    </row>
    <row r="1531" spans="9:15">
      <c r="I1531" s="2"/>
      <c r="J1531" s="4">
        <v>64</v>
      </c>
      <c r="K1531" s="4">
        <v>14</v>
      </c>
      <c r="L1531" s="5">
        <v>709.77567603114244</v>
      </c>
      <c r="M1531" s="6">
        <v>10.274981914279728</v>
      </c>
      <c r="O1531" s="8">
        <f t="shared" si="23"/>
        <v>120.85412984886609</v>
      </c>
    </row>
    <row r="1532" spans="9:15">
      <c r="I1532" s="2"/>
      <c r="J1532" s="4">
        <v>64</v>
      </c>
      <c r="K1532" s="4">
        <v>15</v>
      </c>
      <c r="L1532" s="5">
        <v>568.84120298959135</v>
      </c>
      <c r="M1532" s="6">
        <v>10.61</v>
      </c>
      <c r="O1532" s="8">
        <f t="shared" si="23"/>
        <v>98.27350574735425</v>
      </c>
    </row>
    <row r="1533" spans="9:15">
      <c r="I1533" s="2"/>
      <c r="J1533" s="4">
        <v>64</v>
      </c>
      <c r="K1533" s="4">
        <v>16</v>
      </c>
      <c r="L1533" s="5">
        <v>379.18327851759068</v>
      </c>
      <c r="M1533" s="6">
        <v>10.274981914279728</v>
      </c>
      <c r="O1533" s="8">
        <f t="shared" si="23"/>
        <v>66.960956435620005</v>
      </c>
    </row>
    <row r="1534" spans="9:15">
      <c r="I1534" s="2"/>
      <c r="J1534" s="4">
        <v>64</v>
      </c>
      <c r="K1534" s="4">
        <v>17</v>
      </c>
      <c r="L1534" s="5">
        <v>150.92252483210783</v>
      </c>
      <c r="M1534" s="6">
        <v>9.3141590335759297</v>
      </c>
      <c r="O1534" s="8">
        <f t="shared" si="23"/>
        <v>27.399292322035095</v>
      </c>
    </row>
    <row r="1535" spans="9:15">
      <c r="I1535" s="2"/>
      <c r="J1535" s="4">
        <v>64</v>
      </c>
      <c r="K1535" s="4">
        <v>18</v>
      </c>
      <c r="L1535" s="5">
        <v>0</v>
      </c>
      <c r="M1535" s="6">
        <v>9.6891202722616576</v>
      </c>
      <c r="O1535" s="8">
        <f t="shared" si="23"/>
        <v>0</v>
      </c>
    </row>
    <row r="1536" spans="9:15">
      <c r="I1536" s="2"/>
      <c r="J1536" s="4">
        <v>64</v>
      </c>
      <c r="K1536" s="4">
        <v>19</v>
      </c>
      <c r="L1536" s="5">
        <v>0</v>
      </c>
      <c r="M1536" s="6">
        <v>9.0124751305013646</v>
      </c>
      <c r="O1536" s="8">
        <f t="shared" si="23"/>
        <v>0</v>
      </c>
    </row>
    <row r="1537" spans="9:15">
      <c r="I1537" s="2"/>
      <c r="J1537" s="4">
        <v>64</v>
      </c>
      <c r="K1537" s="4">
        <v>20</v>
      </c>
      <c r="L1537" s="5">
        <v>0</v>
      </c>
      <c r="M1537" s="6">
        <v>8.1916495412788493</v>
      </c>
      <c r="O1537" s="8">
        <f t="shared" si="23"/>
        <v>0</v>
      </c>
    </row>
    <row r="1538" spans="9:15">
      <c r="I1538" s="2"/>
      <c r="J1538" s="4">
        <v>64</v>
      </c>
      <c r="K1538" s="4">
        <v>21</v>
      </c>
      <c r="L1538" s="5">
        <v>0</v>
      </c>
      <c r="M1538" s="6">
        <v>7.2606759552375415</v>
      </c>
      <c r="O1538" s="8">
        <f t="shared" si="23"/>
        <v>0</v>
      </c>
    </row>
    <row r="1539" spans="9:15">
      <c r="I1539" s="2"/>
      <c r="J1539" s="4">
        <v>64</v>
      </c>
      <c r="K1539" s="4">
        <v>22</v>
      </c>
      <c r="L1539" s="5">
        <v>0</v>
      </c>
      <c r="M1539" s="6">
        <v>6.2581536960745732</v>
      </c>
      <c r="O1539" s="8">
        <f t="shared" si="23"/>
        <v>0</v>
      </c>
    </row>
    <row r="1540" spans="9:15">
      <c r="I1540" s="2"/>
      <c r="J1540" s="4">
        <v>64</v>
      </c>
      <c r="K1540" s="4">
        <v>23</v>
      </c>
      <c r="L1540" s="5">
        <v>0</v>
      </c>
      <c r="M1540" s="6">
        <v>5.2256485845341798</v>
      </c>
      <c r="O1540" s="8">
        <f t="shared" si="23"/>
        <v>0</v>
      </c>
    </row>
    <row r="1541" spans="9:15">
      <c r="I1541" s="2"/>
      <c r="J1541" s="4">
        <v>64</v>
      </c>
      <c r="K1541" s="4">
        <v>24</v>
      </c>
      <c r="L1541" s="5">
        <v>0</v>
      </c>
      <c r="M1541" s="6">
        <v>4.205969567741012</v>
      </c>
      <c r="O1541" s="8">
        <f t="shared" si="23"/>
        <v>0</v>
      </c>
    </row>
    <row r="1542" spans="9:15">
      <c r="I1542" s="2"/>
      <c r="J1542" s="4">
        <v>65</v>
      </c>
      <c r="K1542" s="4">
        <v>1</v>
      </c>
      <c r="L1542" s="5">
        <v>0</v>
      </c>
      <c r="M1542" s="6">
        <v>1.3561352093077099</v>
      </c>
      <c r="O1542" s="8">
        <f t="shared" si="23"/>
        <v>0</v>
      </c>
    </row>
    <row r="1543" spans="9:15">
      <c r="I1543" s="2"/>
      <c r="J1543" s="4">
        <v>65</v>
      </c>
      <c r="K1543" s="4">
        <v>2</v>
      </c>
      <c r="L1543" s="5">
        <v>0</v>
      </c>
      <c r="M1543" s="6">
        <v>0.94265223128950359</v>
      </c>
      <c r="O1543" s="8">
        <f t="shared" ref="O1543:O1606" si="24">$B$7*L1543*$B$6*(1-(M1543+0.03125*L1543-$B$10)*0.0035)/1000</f>
        <v>0</v>
      </c>
    </row>
    <row r="1544" spans="9:15">
      <c r="I1544" s="2"/>
      <c r="J1544" s="4">
        <v>65</v>
      </c>
      <c r="K1544" s="4">
        <v>3</v>
      </c>
      <c r="L1544" s="5">
        <v>0</v>
      </c>
      <c r="M1544" s="6">
        <v>0.59208459400420388</v>
      </c>
      <c r="O1544" s="8">
        <f t="shared" si="24"/>
        <v>0</v>
      </c>
    </row>
    <row r="1545" spans="9:15">
      <c r="I1545" s="2"/>
      <c r="J1545" s="4">
        <v>65</v>
      </c>
      <c r="K1545" s="4">
        <v>4</v>
      </c>
      <c r="L1545" s="5">
        <v>0</v>
      </c>
      <c r="M1545" s="6">
        <v>0.31901629909882612</v>
      </c>
      <c r="O1545" s="8">
        <f t="shared" si="24"/>
        <v>0</v>
      </c>
    </row>
    <row r="1546" spans="9:15">
      <c r="I1546" s="2"/>
      <c r="J1546" s="4">
        <v>65</v>
      </c>
      <c r="K1546" s="4">
        <v>5</v>
      </c>
      <c r="L1546" s="5">
        <v>0</v>
      </c>
      <c r="M1546" s="6">
        <v>0.13480728981709644</v>
      </c>
      <c r="O1546" s="8">
        <f t="shared" si="24"/>
        <v>0</v>
      </c>
    </row>
    <row r="1547" spans="9:15">
      <c r="I1547" s="2"/>
      <c r="J1547" s="4">
        <v>65</v>
      </c>
      <c r="K1547" s="4">
        <v>6</v>
      </c>
      <c r="L1547" s="5">
        <v>0</v>
      </c>
      <c r="M1547" s="6">
        <v>4.7120864789667927E-2</v>
      </c>
      <c r="O1547" s="8">
        <f t="shared" si="24"/>
        <v>0</v>
      </c>
    </row>
    <row r="1548" spans="9:15">
      <c r="I1548" s="2"/>
      <c r="J1548" s="4">
        <v>65</v>
      </c>
      <c r="K1548" s="4">
        <v>7</v>
      </c>
      <c r="L1548" s="5">
        <v>111.83067878713884</v>
      </c>
      <c r="M1548" s="6">
        <v>0.10213575906711192</v>
      </c>
      <c r="O1548" s="8">
        <f t="shared" si="24"/>
        <v>21.016330810674109</v>
      </c>
    </row>
    <row r="1549" spans="9:15">
      <c r="I1549" s="2"/>
      <c r="J1549" s="4">
        <v>65</v>
      </c>
      <c r="K1549" s="4">
        <v>8</v>
      </c>
      <c r="L1549" s="5">
        <v>278.97267371318253</v>
      </c>
      <c r="M1549" s="6">
        <v>0.45045163519342468</v>
      </c>
      <c r="O1549" s="8">
        <f t="shared" si="24"/>
        <v>51.476214465972483</v>
      </c>
    </row>
    <row r="1550" spans="9:15">
      <c r="I1550" s="2"/>
      <c r="J1550" s="4">
        <v>65</v>
      </c>
      <c r="K1550" s="4">
        <v>9</v>
      </c>
      <c r="L1550" s="5">
        <v>418.44850489173626</v>
      </c>
      <c r="M1550" s="6">
        <v>1.0618458210046815</v>
      </c>
      <c r="O1550" s="8">
        <f t="shared" si="24"/>
        <v>75.939785646137054</v>
      </c>
    </row>
    <row r="1551" spans="9:15">
      <c r="I1551" s="2"/>
      <c r="J1551" s="4">
        <v>65</v>
      </c>
      <c r="K1551" s="4">
        <v>10</v>
      </c>
      <c r="L1551" s="5">
        <v>522.58296184250833</v>
      </c>
      <c r="M1551" s="6">
        <v>1.8560785219524742</v>
      </c>
      <c r="O1551" s="8">
        <f t="shared" si="24"/>
        <v>93.543450250629419</v>
      </c>
    </row>
    <row r="1552" spans="9:15">
      <c r="I1552" s="2"/>
      <c r="J1552" s="4">
        <v>65</v>
      </c>
      <c r="K1552" s="4">
        <v>11</v>
      </c>
      <c r="L1552" s="5">
        <v>587.25332662778658</v>
      </c>
      <c r="M1552" s="6">
        <v>2.7289140906808873</v>
      </c>
      <c r="O1552" s="8">
        <f t="shared" si="24"/>
        <v>104.07970193372614</v>
      </c>
    </row>
    <row r="1553" spans="9:15">
      <c r="I1553" s="2"/>
      <c r="J1553" s="4">
        <v>65</v>
      </c>
      <c r="K1553" s="4">
        <v>12</v>
      </c>
      <c r="L1553" s="5">
        <v>609.21624974143401</v>
      </c>
      <c r="M1553" s="6">
        <v>3.5658009852638557</v>
      </c>
      <c r="O1553" s="8">
        <f t="shared" si="24"/>
        <v>107.40437799522164</v>
      </c>
    </row>
    <row r="1554" spans="9:15">
      <c r="I1554" s="2"/>
      <c r="J1554" s="4">
        <v>65</v>
      </c>
      <c r="K1554" s="4">
        <v>13</v>
      </c>
      <c r="L1554" s="5">
        <v>587.25332662778658</v>
      </c>
      <c r="M1554" s="6">
        <v>4.2569055925594919</v>
      </c>
      <c r="O1554" s="8">
        <f t="shared" si="24"/>
        <v>103.53061908447221</v>
      </c>
    </row>
    <row r="1555" spans="9:15">
      <c r="I1555" s="2"/>
      <c r="J1555" s="4">
        <v>65</v>
      </c>
      <c r="K1555" s="4">
        <v>14</v>
      </c>
      <c r="L1555" s="5">
        <v>522.58296184250833</v>
      </c>
      <c r="M1555" s="6">
        <v>4.71152686733741</v>
      </c>
      <c r="O1555" s="8">
        <f t="shared" si="24"/>
        <v>92.630344646184312</v>
      </c>
    </row>
    <row r="1556" spans="9:15">
      <c r="I1556" s="2"/>
      <c r="J1556" s="4">
        <v>65</v>
      </c>
      <c r="K1556" s="4">
        <v>15</v>
      </c>
      <c r="L1556" s="5">
        <v>418.44850489173626</v>
      </c>
      <c r="M1556" s="6">
        <v>4.87</v>
      </c>
      <c r="O1556" s="8">
        <f t="shared" si="24"/>
        <v>74.964688247644915</v>
      </c>
    </row>
    <row r="1557" spans="9:15">
      <c r="I1557" s="2"/>
      <c r="J1557" s="4">
        <v>65</v>
      </c>
      <c r="K1557" s="4">
        <v>16</v>
      </c>
      <c r="L1557" s="5">
        <v>278.97267371318253</v>
      </c>
      <c r="M1557" s="6">
        <v>4.71152686733741</v>
      </c>
      <c r="O1557" s="8">
        <f t="shared" si="24"/>
        <v>50.748816100265103</v>
      </c>
    </row>
    <row r="1558" spans="9:15">
      <c r="I1558" s="2"/>
      <c r="J1558" s="4">
        <v>65</v>
      </c>
      <c r="K1558" s="4">
        <v>17</v>
      </c>
      <c r="L1558" s="5">
        <v>111.83067878713884</v>
      </c>
      <c r="M1558" s="6">
        <v>4.2569055925594919</v>
      </c>
      <c r="O1558" s="8">
        <f t="shared" si="24"/>
        <v>20.732016064792379</v>
      </c>
    </row>
    <row r="1559" spans="9:15">
      <c r="I1559" s="2"/>
      <c r="J1559" s="4">
        <v>65</v>
      </c>
      <c r="K1559" s="4">
        <v>18</v>
      </c>
      <c r="L1559" s="5">
        <v>0</v>
      </c>
      <c r="M1559" s="6">
        <v>4.4303516119112745</v>
      </c>
      <c r="O1559" s="8">
        <f t="shared" si="24"/>
        <v>0</v>
      </c>
    </row>
    <row r="1560" spans="9:15">
      <c r="I1560" s="2"/>
      <c r="J1560" s="4">
        <v>65</v>
      </c>
      <c r="K1560" s="4">
        <v>19</v>
      </c>
      <c r="L1560" s="5">
        <v>0</v>
      </c>
      <c r="M1560" s="6">
        <v>4.1073699933287209</v>
      </c>
      <c r="O1560" s="8">
        <f t="shared" si="24"/>
        <v>0</v>
      </c>
    </row>
    <row r="1561" spans="9:15">
      <c r="I1561" s="2"/>
      <c r="J1561" s="4">
        <v>65</v>
      </c>
      <c r="K1561" s="4">
        <v>20</v>
      </c>
      <c r="L1561" s="5">
        <v>0</v>
      </c>
      <c r="M1561" s="6">
        <v>3.7156479545214278</v>
      </c>
      <c r="O1561" s="8">
        <f t="shared" si="24"/>
        <v>0</v>
      </c>
    </row>
    <row r="1562" spans="9:15">
      <c r="I1562" s="2"/>
      <c r="J1562" s="4">
        <v>65</v>
      </c>
      <c r="K1562" s="4">
        <v>21</v>
      </c>
      <c r="L1562" s="5">
        <v>0</v>
      </c>
      <c r="M1562" s="6">
        <v>3.2714815657809284</v>
      </c>
      <c r="O1562" s="8">
        <f t="shared" si="24"/>
        <v>0</v>
      </c>
    </row>
    <row r="1563" spans="9:15">
      <c r="I1563" s="2"/>
      <c r="J1563" s="4">
        <v>65</v>
      </c>
      <c r="K1563" s="4">
        <v>22</v>
      </c>
      <c r="L1563" s="5">
        <v>0</v>
      </c>
      <c r="M1563" s="6">
        <v>2.793348640390565</v>
      </c>
      <c r="O1563" s="8">
        <f t="shared" si="24"/>
        <v>0</v>
      </c>
    </row>
    <row r="1564" spans="9:15">
      <c r="I1564" s="2"/>
      <c r="J1564" s="4">
        <v>65</v>
      </c>
      <c r="K1564" s="4">
        <v>23</v>
      </c>
      <c r="L1564" s="5">
        <v>0</v>
      </c>
      <c r="M1564" s="6">
        <v>2.3011400371454722</v>
      </c>
      <c r="O1564" s="8">
        <f t="shared" si="24"/>
        <v>0</v>
      </c>
    </row>
    <row r="1565" spans="9:15">
      <c r="I1565" s="2"/>
      <c r="J1565" s="4">
        <v>65</v>
      </c>
      <c r="K1565" s="4">
        <v>24</v>
      </c>
      <c r="L1565" s="5">
        <v>0</v>
      </c>
      <c r="M1565" s="6">
        <v>1.8153321786155974</v>
      </c>
      <c r="O1565" s="8">
        <f t="shared" si="24"/>
        <v>0</v>
      </c>
    </row>
    <row r="1566" spans="9:15">
      <c r="I1566" s="2"/>
      <c r="J1566" s="4">
        <v>66</v>
      </c>
      <c r="K1566" s="4">
        <v>1</v>
      </c>
      <c r="L1566" s="5">
        <v>0</v>
      </c>
      <c r="M1566" s="6">
        <v>-0.95270651671046824</v>
      </c>
      <c r="O1566" s="8">
        <f t="shared" si="24"/>
        <v>0</v>
      </c>
    </row>
    <row r="1567" spans="9:15">
      <c r="I1567" s="2"/>
      <c r="J1567" s="4">
        <v>66</v>
      </c>
      <c r="K1567" s="4">
        <v>2</v>
      </c>
      <c r="L1567" s="5">
        <v>0</v>
      </c>
      <c r="M1567" s="6">
        <v>-1.5643844147743924</v>
      </c>
      <c r="O1567" s="8">
        <f t="shared" si="24"/>
        <v>0</v>
      </c>
    </row>
    <row r="1568" spans="9:15">
      <c r="I1568" s="2"/>
      <c r="J1568" s="4">
        <v>66</v>
      </c>
      <c r="K1568" s="4">
        <v>3</v>
      </c>
      <c r="L1568" s="5">
        <v>0</v>
      </c>
      <c r="M1568" s="6">
        <v>-2.0821688346166018</v>
      </c>
      <c r="O1568" s="8">
        <f t="shared" si="24"/>
        <v>0</v>
      </c>
    </row>
    <row r="1569" spans="9:15">
      <c r="I1569" s="2"/>
      <c r="J1569" s="4">
        <v>66</v>
      </c>
      <c r="K1569" s="4">
        <v>4</v>
      </c>
      <c r="L1569" s="5">
        <v>0</v>
      </c>
      <c r="M1569" s="6">
        <v>-2.4844464940303403</v>
      </c>
      <c r="O1569" s="8">
        <f t="shared" si="24"/>
        <v>0</v>
      </c>
    </row>
    <row r="1570" spans="9:15">
      <c r="I1570" s="2"/>
      <c r="J1570" s="4">
        <v>66</v>
      </c>
      <c r="K1570" s="4">
        <v>5</v>
      </c>
      <c r="L1570" s="5">
        <v>0</v>
      </c>
      <c r="M1570" s="6">
        <v>-2.754425577261415</v>
      </c>
      <c r="O1570" s="8">
        <f t="shared" si="24"/>
        <v>0</v>
      </c>
    </row>
    <row r="1571" spans="9:15">
      <c r="I1571" s="2"/>
      <c r="J1571" s="4">
        <v>66</v>
      </c>
      <c r="K1571" s="4">
        <v>6</v>
      </c>
      <c r="L1571" s="5">
        <v>0</v>
      </c>
      <c r="M1571" s="6">
        <v>-2.8808366565476442</v>
      </c>
      <c r="O1571" s="8">
        <f t="shared" si="24"/>
        <v>0</v>
      </c>
    </row>
    <row r="1572" spans="9:15">
      <c r="I1572" s="2"/>
      <c r="J1572" s="4">
        <v>66</v>
      </c>
      <c r="K1572" s="4">
        <v>7</v>
      </c>
      <c r="L1572" s="5">
        <v>70.227563701198861</v>
      </c>
      <c r="M1572" s="6">
        <v>-2.7908171052318718</v>
      </c>
      <c r="O1572" s="8">
        <f t="shared" si="24"/>
        <v>13.37804996230169</v>
      </c>
    </row>
    <row r="1573" spans="9:15">
      <c r="I1573" s="2"/>
      <c r="J1573" s="4">
        <v>66</v>
      </c>
      <c r="K1573" s="4">
        <v>8</v>
      </c>
      <c r="L1573" s="5">
        <v>172.98054719825512</v>
      </c>
      <c r="M1573" s="6">
        <v>-2.2670059331996502</v>
      </c>
      <c r="O1573" s="8">
        <f t="shared" si="24"/>
        <v>32.5567219590666</v>
      </c>
    </row>
    <row r="1574" spans="9:15">
      <c r="I1574" s="2"/>
      <c r="J1574" s="4">
        <v>66</v>
      </c>
      <c r="K1574" s="4">
        <v>9</v>
      </c>
      <c r="L1574" s="5">
        <v>259.29359398012457</v>
      </c>
      <c r="M1574" s="6">
        <v>-1.358074477323209</v>
      </c>
      <c r="O1574" s="8">
        <f t="shared" si="24"/>
        <v>48.229544279986399</v>
      </c>
    </row>
    <row r="1575" spans="9:15">
      <c r="I1575" s="2"/>
      <c r="J1575" s="4">
        <v>66</v>
      </c>
      <c r="K1575" s="4">
        <v>10</v>
      </c>
      <c r="L1575" s="5">
        <v>324.17170383357256</v>
      </c>
      <c r="M1575" s="6">
        <v>-0.18260242484005329</v>
      </c>
      <c r="O1575" s="8">
        <f t="shared" si="24"/>
        <v>59.661758814984587</v>
      </c>
    </row>
    <row r="1576" spans="9:15">
      <c r="I1576" s="2"/>
      <c r="J1576" s="4">
        <v>66</v>
      </c>
      <c r="K1576" s="4">
        <v>11</v>
      </c>
      <c r="L1576" s="5">
        <v>364.58629578477519</v>
      </c>
      <c r="M1576" s="6">
        <v>1.1060575072339041</v>
      </c>
      <c r="O1576" s="8">
        <f t="shared" si="24"/>
        <v>66.530554406150245</v>
      </c>
    </row>
    <row r="1577" spans="9:15">
      <c r="I1577" s="2"/>
      <c r="J1577" s="4">
        <v>66</v>
      </c>
      <c r="K1577" s="4">
        <v>12</v>
      </c>
      <c r="L1577" s="5">
        <v>378.32667382487705</v>
      </c>
      <c r="M1577" s="6">
        <v>2.3397860501541476</v>
      </c>
      <c r="O1577" s="8">
        <f t="shared" si="24"/>
        <v>68.652912734015544</v>
      </c>
    </row>
    <row r="1578" spans="9:15">
      <c r="I1578" s="2"/>
      <c r="J1578" s="4">
        <v>66</v>
      </c>
      <c r="K1578" s="4">
        <v>13</v>
      </c>
      <c r="L1578" s="5">
        <v>364.58629578477519</v>
      </c>
      <c r="M1578" s="6">
        <v>3.3576303137883858</v>
      </c>
      <c r="O1578" s="8">
        <f t="shared" si="24"/>
        <v>66.028237506964402</v>
      </c>
    </row>
    <row r="1579" spans="9:15">
      <c r="I1579" s="2"/>
      <c r="J1579" s="4">
        <v>66</v>
      </c>
      <c r="K1579" s="4">
        <v>14</v>
      </c>
      <c r="L1579" s="5">
        <v>324.17170383357256</v>
      </c>
      <c r="M1579" s="6">
        <v>4.0268017873441773</v>
      </c>
      <c r="O1579" s="8">
        <f t="shared" si="24"/>
        <v>58.826757442947397</v>
      </c>
    </row>
    <row r="1580" spans="9:15">
      <c r="I1580" s="2"/>
      <c r="J1580" s="4">
        <v>66</v>
      </c>
      <c r="K1580" s="4">
        <v>15</v>
      </c>
      <c r="L1580" s="5">
        <v>259.29359398012457</v>
      </c>
      <c r="M1580" s="6">
        <v>4.26</v>
      </c>
      <c r="O1580" s="8">
        <f t="shared" si="24"/>
        <v>47.338148171578879</v>
      </c>
    </row>
    <row r="1581" spans="9:15">
      <c r="I1581" s="2"/>
      <c r="J1581" s="4">
        <v>66</v>
      </c>
      <c r="K1581" s="4">
        <v>16</v>
      </c>
      <c r="L1581" s="5">
        <v>172.98054719825512</v>
      </c>
      <c r="M1581" s="6">
        <v>4.0268017873441773</v>
      </c>
      <c r="O1581" s="8">
        <f t="shared" si="24"/>
        <v>31.890525697031563</v>
      </c>
    </row>
    <row r="1582" spans="9:15">
      <c r="I1582" s="2"/>
      <c r="J1582" s="4">
        <v>66</v>
      </c>
      <c r="K1582" s="4">
        <v>17</v>
      </c>
      <c r="L1582" s="5">
        <v>70.227563701198861</v>
      </c>
      <c r="M1582" s="6">
        <v>3.3576303137883858</v>
      </c>
      <c r="O1582" s="8">
        <f t="shared" si="24"/>
        <v>13.113830673134462</v>
      </c>
    </row>
    <row r="1583" spans="9:15">
      <c r="I1583" s="2"/>
      <c r="J1583" s="4">
        <v>66</v>
      </c>
      <c r="K1583" s="4">
        <v>18</v>
      </c>
      <c r="L1583" s="5">
        <v>0</v>
      </c>
      <c r="M1583" s="6">
        <v>3.607034953237811</v>
      </c>
      <c r="O1583" s="8">
        <f t="shared" si="24"/>
        <v>0</v>
      </c>
    </row>
    <row r="1584" spans="9:15">
      <c r="I1584" s="2"/>
      <c r="J1584" s="4">
        <v>66</v>
      </c>
      <c r="K1584" s="4">
        <v>19</v>
      </c>
      <c r="L1584" s="5">
        <v>0</v>
      </c>
      <c r="M1584" s="6">
        <v>3.1274385020130246</v>
      </c>
      <c r="O1584" s="8">
        <f t="shared" si="24"/>
        <v>0</v>
      </c>
    </row>
    <row r="1585" spans="9:15">
      <c r="I1585" s="2"/>
      <c r="J1585" s="4">
        <v>66</v>
      </c>
      <c r="K1585" s="4">
        <v>20</v>
      </c>
      <c r="L1585" s="5">
        <v>0</v>
      </c>
      <c r="M1585" s="6">
        <v>2.5458901368377549</v>
      </c>
      <c r="O1585" s="8">
        <f t="shared" si="24"/>
        <v>0</v>
      </c>
    </row>
    <row r="1586" spans="9:15">
      <c r="I1586" s="2"/>
      <c r="J1586" s="4">
        <v>66</v>
      </c>
      <c r="K1586" s="4">
        <v>21</v>
      </c>
      <c r="L1586" s="5">
        <v>0</v>
      </c>
      <c r="M1586" s="6">
        <v>1.8866647652830737</v>
      </c>
      <c r="O1586" s="8">
        <f t="shared" si="24"/>
        <v>0</v>
      </c>
    </row>
    <row r="1587" spans="9:15">
      <c r="I1587" s="2"/>
      <c r="J1587" s="4">
        <v>66</v>
      </c>
      <c r="K1587" s="4">
        <v>22</v>
      </c>
      <c r="L1587" s="5">
        <v>0</v>
      </c>
      <c r="M1587" s="6">
        <v>1.1772796772620435</v>
      </c>
      <c r="O1587" s="8">
        <f t="shared" si="24"/>
        <v>0</v>
      </c>
    </row>
    <row r="1588" spans="9:15">
      <c r="I1588" s="2"/>
      <c r="J1588" s="4">
        <v>66</v>
      </c>
      <c r="K1588" s="4">
        <v>23</v>
      </c>
      <c r="L1588" s="5">
        <v>0</v>
      </c>
      <c r="M1588" s="6">
        <v>0.44734592230244885</v>
      </c>
      <c r="O1588" s="8">
        <f t="shared" si="24"/>
        <v>0</v>
      </c>
    </row>
    <row r="1589" spans="9:15">
      <c r="I1589" s="2"/>
      <c r="J1589" s="4">
        <v>66</v>
      </c>
      <c r="K1589" s="4">
        <v>24</v>
      </c>
      <c r="L1589" s="5">
        <v>0</v>
      </c>
      <c r="M1589" s="6">
        <v>-0.27266771059084416</v>
      </c>
      <c r="O1589" s="8">
        <f t="shared" si="24"/>
        <v>0</v>
      </c>
    </row>
    <row r="1590" spans="9:15">
      <c r="I1590" s="2"/>
      <c r="J1590" s="4">
        <v>67</v>
      </c>
      <c r="K1590" s="4">
        <v>1</v>
      </c>
      <c r="L1590" s="5">
        <v>0</v>
      </c>
      <c r="M1590" s="6">
        <v>1.9566633405311951E-2</v>
      </c>
      <c r="O1590" s="8">
        <f t="shared" si="24"/>
        <v>0</v>
      </c>
    </row>
    <row r="1591" spans="9:15">
      <c r="I1591" s="2"/>
      <c r="J1591" s="4">
        <v>67</v>
      </c>
      <c r="K1591" s="4">
        <v>2</v>
      </c>
      <c r="L1591" s="5">
        <v>0</v>
      </c>
      <c r="M1591" s="6">
        <v>-0.90371862917722057</v>
      </c>
      <c r="O1591" s="8">
        <f t="shared" si="24"/>
        <v>0</v>
      </c>
    </row>
    <row r="1592" spans="9:15">
      <c r="I1592" s="2"/>
      <c r="J1592" s="4">
        <v>67</v>
      </c>
      <c r="K1592" s="4">
        <v>3</v>
      </c>
      <c r="L1592" s="5">
        <v>0</v>
      </c>
      <c r="M1592" s="6">
        <v>-1.6840254887996329</v>
      </c>
      <c r="O1592" s="8">
        <f t="shared" si="24"/>
        <v>0</v>
      </c>
    </row>
    <row r="1593" spans="9:15">
      <c r="I1593" s="2"/>
      <c r="J1593" s="4">
        <v>67</v>
      </c>
      <c r="K1593" s="4">
        <v>4</v>
      </c>
      <c r="L1593" s="5">
        <v>0</v>
      </c>
      <c r="M1593" s="6">
        <v>-2.2886719816778971</v>
      </c>
      <c r="O1593" s="8">
        <f t="shared" si="24"/>
        <v>0</v>
      </c>
    </row>
    <row r="1594" spans="9:15">
      <c r="I1594" s="2"/>
      <c r="J1594" s="4">
        <v>67</v>
      </c>
      <c r="K1594" s="4">
        <v>5</v>
      </c>
      <c r="L1594" s="5">
        <v>0</v>
      </c>
      <c r="M1594" s="6">
        <v>-2.6923334108178718</v>
      </c>
      <c r="O1594" s="8">
        <f t="shared" si="24"/>
        <v>0</v>
      </c>
    </row>
    <row r="1595" spans="9:15">
      <c r="I1595" s="2"/>
      <c r="J1595" s="4">
        <v>67</v>
      </c>
      <c r="K1595" s="4">
        <v>6</v>
      </c>
      <c r="L1595" s="5">
        <v>0</v>
      </c>
      <c r="M1595" s="6">
        <v>-2.8781030323591397</v>
      </c>
      <c r="O1595" s="8">
        <f t="shared" si="24"/>
        <v>0</v>
      </c>
    </row>
    <row r="1596" spans="9:15">
      <c r="I1596" s="2"/>
      <c r="J1596" s="4">
        <v>67</v>
      </c>
      <c r="K1596" s="4">
        <v>7</v>
      </c>
      <c r="L1596" s="5">
        <v>94.141810066802989</v>
      </c>
      <c r="M1596" s="6">
        <v>-2.728959948782256</v>
      </c>
      <c r="O1596" s="8">
        <f t="shared" si="24"/>
        <v>17.886997278599541</v>
      </c>
    </row>
    <row r="1597" spans="9:15">
      <c r="I1597" s="2"/>
      <c r="J1597" s="4">
        <v>67</v>
      </c>
      <c r="K1597" s="4">
        <v>8</v>
      </c>
      <c r="L1597" s="5">
        <v>229.66705100483023</v>
      </c>
      <c r="M1597" s="6">
        <v>-1.9255811570330277</v>
      </c>
      <c r="O1597" s="8">
        <f t="shared" si="24"/>
        <v>42.928769089203172</v>
      </c>
    </row>
    <row r="1598" spans="9:15">
      <c r="I1598" s="2"/>
      <c r="J1598" s="4">
        <v>67</v>
      </c>
      <c r="K1598" s="4">
        <v>9</v>
      </c>
      <c r="L1598" s="5">
        <v>343.04250015438379</v>
      </c>
      <c r="M1598" s="6">
        <v>-0.54696763876289856</v>
      </c>
      <c r="O1598" s="8">
        <f t="shared" si="24"/>
        <v>63.087506628047372</v>
      </c>
    </row>
    <row r="1599" spans="9:15">
      <c r="I1599" s="2"/>
      <c r="J1599" s="4">
        <v>67</v>
      </c>
      <c r="K1599" s="4">
        <v>10</v>
      </c>
      <c r="L1599" s="5">
        <v>427.95500187605631</v>
      </c>
      <c r="M1599" s="6">
        <v>1.2280931276606759</v>
      </c>
      <c r="O1599" s="8">
        <f t="shared" si="24"/>
        <v>77.54368699019787</v>
      </c>
    </row>
    <row r="1600" spans="9:15">
      <c r="I1600" s="2"/>
      <c r="J1600" s="4">
        <v>67</v>
      </c>
      <c r="K1600" s="4">
        <v>11</v>
      </c>
      <c r="L1600" s="5">
        <v>480.76519379747066</v>
      </c>
      <c r="M1600" s="6">
        <v>3.1693998318834407</v>
      </c>
      <c r="O1600" s="8">
        <f t="shared" si="24"/>
        <v>86.056064796569814</v>
      </c>
    </row>
    <row r="1601" spans="9:15">
      <c r="I1601" s="2"/>
      <c r="J1601" s="4">
        <v>67</v>
      </c>
      <c r="K1601" s="4">
        <v>12</v>
      </c>
      <c r="L1601" s="5">
        <v>498.70974610076388</v>
      </c>
      <c r="M1601" s="6">
        <v>5.0251913198284086</v>
      </c>
      <c r="O1601" s="8">
        <f t="shared" si="24"/>
        <v>88.530648943464527</v>
      </c>
    </row>
    <row r="1602" spans="9:15">
      <c r="I1602" s="2"/>
      <c r="J1602" s="4">
        <v>67</v>
      </c>
      <c r="K1602" s="4">
        <v>13</v>
      </c>
      <c r="L1602" s="5">
        <v>480.76519379747066</v>
      </c>
      <c r="M1602" s="6">
        <v>6.5547966013243846</v>
      </c>
      <c r="O1602" s="8">
        <f t="shared" si="24"/>
        <v>85.06012279558648</v>
      </c>
    </row>
    <row r="1603" spans="9:15">
      <c r="I1603" s="2"/>
      <c r="J1603" s="4">
        <v>67</v>
      </c>
      <c r="K1603" s="4">
        <v>14</v>
      </c>
      <c r="L1603" s="5">
        <v>427.95500187605631</v>
      </c>
      <c r="M1603" s="6">
        <v>7.5598466138661919</v>
      </c>
      <c r="O1603" s="8">
        <f t="shared" si="24"/>
        <v>75.885576148377439</v>
      </c>
    </row>
    <row r="1604" spans="9:15">
      <c r="I1604" s="2"/>
      <c r="J1604" s="4">
        <v>67</v>
      </c>
      <c r="K1604" s="4">
        <v>15</v>
      </c>
      <c r="L1604" s="5">
        <v>343.04250015438379</v>
      </c>
      <c r="M1604" s="6">
        <v>7.91</v>
      </c>
      <c r="O1604" s="8">
        <f t="shared" si="24"/>
        <v>61.312278985554251</v>
      </c>
    </row>
    <row r="1605" spans="9:15">
      <c r="I1605" s="2"/>
      <c r="J1605" s="4">
        <v>67</v>
      </c>
      <c r="K1605" s="4">
        <v>16</v>
      </c>
      <c r="L1605" s="5">
        <v>229.66705100483023</v>
      </c>
      <c r="M1605" s="6">
        <v>7.5598466138661919</v>
      </c>
      <c r="O1605" s="8">
        <f t="shared" si="24"/>
        <v>41.59571715474609</v>
      </c>
    </row>
    <row r="1606" spans="9:15">
      <c r="I1606" s="2"/>
      <c r="J1606" s="4">
        <v>67</v>
      </c>
      <c r="K1606" s="4">
        <v>17</v>
      </c>
      <c r="L1606" s="5">
        <v>94.141810066802989</v>
      </c>
      <c r="M1606" s="6">
        <v>6.5547966013243846</v>
      </c>
      <c r="O1606" s="8">
        <f t="shared" si="24"/>
        <v>17.352189467466509</v>
      </c>
    </row>
    <row r="1607" spans="9:15">
      <c r="I1607" s="2"/>
      <c r="J1607" s="4">
        <v>67</v>
      </c>
      <c r="K1607" s="4">
        <v>18</v>
      </c>
      <c r="L1607" s="5">
        <v>0</v>
      </c>
      <c r="M1607" s="6">
        <v>6.9204516054270888</v>
      </c>
      <c r="O1607" s="8">
        <f t="shared" ref="O1607:O1670" si="25">$B$7*L1607*$B$6*(1-(M1607+0.03125*L1607-$B$10)*0.0035)/1000</f>
        <v>0</v>
      </c>
    </row>
    <row r="1608" spans="9:15">
      <c r="I1608" s="2"/>
      <c r="J1608" s="4">
        <v>67</v>
      </c>
      <c r="K1608" s="4">
        <v>19</v>
      </c>
      <c r="L1608" s="5">
        <v>0</v>
      </c>
      <c r="M1608" s="6">
        <v>6.1937832999074782</v>
      </c>
      <c r="O1608" s="8">
        <f t="shared" si="25"/>
        <v>0</v>
      </c>
    </row>
    <row r="1609" spans="9:15">
      <c r="I1609" s="2"/>
      <c r="J1609" s="4">
        <v>67</v>
      </c>
      <c r="K1609" s="4">
        <v>20</v>
      </c>
      <c r="L1609" s="5">
        <v>0</v>
      </c>
      <c r="M1609" s="6">
        <v>5.3128253442186413</v>
      </c>
      <c r="O1609" s="8">
        <f t="shared" si="25"/>
        <v>0</v>
      </c>
    </row>
    <row r="1610" spans="9:15">
      <c r="I1610" s="2"/>
      <c r="J1610" s="4">
        <v>67</v>
      </c>
      <c r="K1610" s="4">
        <v>21</v>
      </c>
      <c r="L1610" s="5">
        <v>0</v>
      </c>
      <c r="M1610" s="6">
        <v>4.3144753199312511</v>
      </c>
      <c r="O1610" s="8">
        <f t="shared" si="25"/>
        <v>0</v>
      </c>
    </row>
    <row r="1611" spans="9:15">
      <c r="I1611" s="2"/>
      <c r="J1611" s="4">
        <v>67</v>
      </c>
      <c r="K1611" s="4">
        <v>22</v>
      </c>
      <c r="L1611" s="5">
        <v>0</v>
      </c>
      <c r="M1611" s="6">
        <v>3.2405475965272545</v>
      </c>
      <c r="O1611" s="8">
        <f t="shared" si="25"/>
        <v>0</v>
      </c>
    </row>
    <row r="1612" spans="9:15">
      <c r="I1612" s="2"/>
      <c r="J1612" s="4">
        <v>67</v>
      </c>
      <c r="K1612" s="4">
        <v>23</v>
      </c>
      <c r="L1612" s="5">
        <v>0</v>
      </c>
      <c r="M1612" s="6">
        <v>2.1360220002508243</v>
      </c>
      <c r="O1612" s="8">
        <f t="shared" si="25"/>
        <v>0</v>
      </c>
    </row>
    <row r="1613" spans="9:15">
      <c r="I1613" s="2"/>
      <c r="J1613" s="4">
        <v>67</v>
      </c>
      <c r="K1613" s="4">
        <v>24</v>
      </c>
      <c r="L1613" s="5">
        <v>0</v>
      </c>
      <c r="M1613" s="6">
        <v>1.0471599026263747</v>
      </c>
      <c r="O1613" s="8">
        <f t="shared" si="25"/>
        <v>0</v>
      </c>
    </row>
    <row r="1614" spans="9:15">
      <c r="I1614" s="2"/>
      <c r="J1614" s="4">
        <v>68</v>
      </c>
      <c r="K1614" s="4">
        <v>1</v>
      </c>
      <c r="L1614" s="5">
        <v>0</v>
      </c>
      <c r="M1614" s="6">
        <v>2.8312225084853524</v>
      </c>
      <c r="O1614" s="8">
        <f t="shared" si="25"/>
        <v>0</v>
      </c>
    </row>
    <row r="1615" spans="9:15">
      <c r="I1615" s="2"/>
      <c r="J1615" s="4">
        <v>68</v>
      </c>
      <c r="K1615" s="4">
        <v>2</v>
      </c>
      <c r="L1615" s="5">
        <v>0</v>
      </c>
      <c r="M1615" s="6">
        <v>1.9282561506957872</v>
      </c>
      <c r="O1615" s="8">
        <f t="shared" si="25"/>
        <v>0</v>
      </c>
    </row>
    <row r="1616" spans="9:15">
      <c r="I1616" s="2"/>
      <c r="J1616" s="4">
        <v>68</v>
      </c>
      <c r="K1616" s="4">
        <v>3</v>
      </c>
      <c r="L1616" s="5">
        <v>0</v>
      </c>
      <c r="M1616" s="6">
        <v>1.1663601634388616</v>
      </c>
      <c r="O1616" s="8">
        <f t="shared" si="25"/>
        <v>0</v>
      </c>
    </row>
    <row r="1617" spans="9:15">
      <c r="I1617" s="2"/>
      <c r="J1617" s="4">
        <v>68</v>
      </c>
      <c r="K1617" s="4">
        <v>4</v>
      </c>
      <c r="L1617" s="5">
        <v>0</v>
      </c>
      <c r="M1617" s="6">
        <v>0.57755395422818445</v>
      </c>
      <c r="O1617" s="8">
        <f t="shared" si="25"/>
        <v>0</v>
      </c>
    </row>
    <row r="1618" spans="9:15">
      <c r="I1618" s="2"/>
      <c r="J1618" s="4">
        <v>68</v>
      </c>
      <c r="K1618" s="4">
        <v>5</v>
      </c>
      <c r="L1618" s="5">
        <v>0</v>
      </c>
      <c r="M1618" s="6">
        <v>0.18658266711830951</v>
      </c>
      <c r="O1618" s="8">
        <f t="shared" si="25"/>
        <v>0</v>
      </c>
    </row>
    <row r="1619" spans="9:15">
      <c r="I1619" s="2"/>
      <c r="J1619" s="4">
        <v>68</v>
      </c>
      <c r="K1619" s="4">
        <v>6</v>
      </c>
      <c r="L1619" s="5">
        <v>0</v>
      </c>
      <c r="M1619" s="6">
        <v>9.8772443605037452E-3</v>
      </c>
      <c r="O1619" s="8">
        <f t="shared" si="25"/>
        <v>0</v>
      </c>
    </row>
    <row r="1620" spans="9:15">
      <c r="I1620" s="2"/>
      <c r="J1620" s="4">
        <v>68</v>
      </c>
      <c r="K1620" s="4">
        <v>7</v>
      </c>
      <c r="L1620" s="5">
        <v>177.78258474946477</v>
      </c>
      <c r="M1620" s="6">
        <v>0.16892917450490419</v>
      </c>
      <c r="O1620" s="8">
        <f t="shared" si="25"/>
        <v>33.179189496076241</v>
      </c>
    </row>
    <row r="1621" spans="9:15">
      <c r="I1621" s="2"/>
      <c r="J1621" s="4">
        <v>68</v>
      </c>
      <c r="K1621" s="4">
        <v>8</v>
      </c>
      <c r="L1621" s="5">
        <v>434.67212741969951</v>
      </c>
      <c r="M1621" s="6">
        <v>0.96691104971042829</v>
      </c>
      <c r="O1621" s="8">
        <f t="shared" si="25"/>
        <v>78.774439959330209</v>
      </c>
    </row>
    <row r="1622" spans="9:15">
      <c r="I1622" s="2"/>
      <c r="J1622" s="4">
        <v>68</v>
      </c>
      <c r="K1622" s="4">
        <v>9</v>
      </c>
      <c r="L1622" s="5">
        <v>647.42148167100345</v>
      </c>
      <c r="M1622" s="6">
        <v>2.3215742395156731</v>
      </c>
      <c r="O1622" s="8">
        <f t="shared" si="25"/>
        <v>114.15986482305169</v>
      </c>
    </row>
    <row r="1623" spans="9:15">
      <c r="I1623" s="2"/>
      <c r="J1623" s="4">
        <v>68</v>
      </c>
      <c r="K1623" s="4">
        <v>10</v>
      </c>
      <c r="L1623" s="5">
        <v>805.29493156783064</v>
      </c>
      <c r="M1623" s="6">
        <v>4.0582776714410969</v>
      </c>
      <c r="O1623" s="8">
        <f t="shared" si="25"/>
        <v>138.71078394937544</v>
      </c>
    </row>
    <row r="1624" spans="9:15">
      <c r="I1624" s="2"/>
      <c r="J1624" s="4">
        <v>68</v>
      </c>
      <c r="K1624" s="4">
        <v>11</v>
      </c>
      <c r="L1624" s="5">
        <v>903.07618294536621</v>
      </c>
      <c r="M1624" s="6">
        <v>5.9531282389101738</v>
      </c>
      <c r="O1624" s="8">
        <f t="shared" si="25"/>
        <v>152.81776486732628</v>
      </c>
    </row>
    <row r="1625" spans="9:15">
      <c r="I1625" s="2"/>
      <c r="J1625" s="4">
        <v>68</v>
      </c>
      <c r="K1625" s="4">
        <v>12</v>
      </c>
      <c r="L1625" s="5">
        <v>936.25261564803679</v>
      </c>
      <c r="M1625" s="6">
        <v>7.7618447524865513</v>
      </c>
      <c r="O1625" s="8">
        <f t="shared" si="25"/>
        <v>156.80165508640869</v>
      </c>
    </row>
    <row r="1626" spans="9:15">
      <c r="I1626" s="2"/>
      <c r="J1626" s="4">
        <v>68</v>
      </c>
      <c r="K1626" s="4">
        <v>13</v>
      </c>
      <c r="L1626" s="5">
        <v>903.07618294536621</v>
      </c>
      <c r="M1626" s="6">
        <v>9.2512502910583105</v>
      </c>
      <c r="O1626" s="8">
        <f t="shared" si="25"/>
        <v>150.99520179688378</v>
      </c>
    </row>
    <row r="1627" spans="9:15">
      <c r="I1627" s="2"/>
      <c r="J1627" s="4">
        <v>68</v>
      </c>
      <c r="K1627" s="4">
        <v>14</v>
      </c>
      <c r="L1627" s="5">
        <v>805.29493156783064</v>
      </c>
      <c r="M1627" s="6">
        <v>10.229333008012464</v>
      </c>
      <c r="O1627" s="8">
        <f t="shared" si="25"/>
        <v>135.66985788778149</v>
      </c>
    </row>
    <row r="1628" spans="9:15">
      <c r="I1628" s="2"/>
      <c r="J1628" s="4">
        <v>68</v>
      </c>
      <c r="K1628" s="4">
        <v>15</v>
      </c>
      <c r="L1628" s="5">
        <v>647.42148167100345</v>
      </c>
      <c r="M1628" s="6">
        <v>10.57</v>
      </c>
      <c r="O1628" s="8">
        <f t="shared" si="25"/>
        <v>110.89210875791871</v>
      </c>
    </row>
    <row r="1629" spans="9:15">
      <c r="I1629" s="2"/>
      <c r="J1629" s="4">
        <v>68</v>
      </c>
      <c r="K1629" s="4">
        <v>16</v>
      </c>
      <c r="L1629" s="5">
        <v>434.67212741969951</v>
      </c>
      <c r="M1629" s="6">
        <v>10.229333008012464</v>
      </c>
      <c r="O1629" s="8">
        <f t="shared" si="25"/>
        <v>76.310796771691244</v>
      </c>
    </row>
    <row r="1630" spans="9:15">
      <c r="I1630" s="2"/>
      <c r="J1630" s="4">
        <v>68</v>
      </c>
      <c r="K1630" s="4">
        <v>17</v>
      </c>
      <c r="L1630" s="5">
        <v>177.78258474946477</v>
      </c>
      <c r="M1630" s="6">
        <v>9.2512502910583105</v>
      </c>
      <c r="O1630" s="8">
        <f t="shared" si="25"/>
        <v>32.191142679952677</v>
      </c>
    </row>
    <row r="1631" spans="9:15">
      <c r="I1631" s="2"/>
      <c r="J1631" s="4">
        <v>68</v>
      </c>
      <c r="K1631" s="4">
        <v>18</v>
      </c>
      <c r="L1631" s="5">
        <v>0</v>
      </c>
      <c r="M1631" s="6">
        <v>9.5983243519412653</v>
      </c>
      <c r="O1631" s="8">
        <f t="shared" si="25"/>
        <v>0</v>
      </c>
    </row>
    <row r="1632" spans="9:15">
      <c r="I1632" s="2"/>
      <c r="J1632" s="4">
        <v>68</v>
      </c>
      <c r="K1632" s="4">
        <v>19</v>
      </c>
      <c r="L1632" s="5">
        <v>0</v>
      </c>
      <c r="M1632" s="6">
        <v>8.8849243483310794</v>
      </c>
      <c r="O1632" s="8">
        <f t="shared" si="25"/>
        <v>0</v>
      </c>
    </row>
    <row r="1633" spans="9:15">
      <c r="I1633" s="2"/>
      <c r="J1633" s="4">
        <v>68</v>
      </c>
      <c r="K1633" s="4">
        <v>20</v>
      </c>
      <c r="L1633" s="5">
        <v>0</v>
      </c>
      <c r="M1633" s="6">
        <v>8.0202340811478177</v>
      </c>
      <c r="O1633" s="8">
        <f t="shared" si="25"/>
        <v>0</v>
      </c>
    </row>
    <row r="1634" spans="9:15">
      <c r="I1634" s="2"/>
      <c r="J1634" s="4">
        <v>68</v>
      </c>
      <c r="K1634" s="4">
        <v>21</v>
      </c>
      <c r="L1634" s="5">
        <v>0</v>
      </c>
      <c r="M1634" s="6">
        <v>7.0405929858276357</v>
      </c>
      <c r="O1634" s="8">
        <f t="shared" si="25"/>
        <v>0</v>
      </c>
    </row>
    <row r="1635" spans="9:15">
      <c r="I1635" s="2"/>
      <c r="J1635" s="4">
        <v>68</v>
      </c>
      <c r="K1635" s="4">
        <v>22</v>
      </c>
      <c r="L1635" s="5">
        <v>0</v>
      </c>
      <c r="M1635" s="6">
        <v>5.9871714162938652</v>
      </c>
      <c r="O1635" s="8">
        <f t="shared" si="25"/>
        <v>0</v>
      </c>
    </row>
    <row r="1636" spans="9:15">
      <c r="I1636" s="2"/>
      <c r="J1636" s="4">
        <v>68</v>
      </c>
      <c r="K1636" s="4">
        <v>23</v>
      </c>
      <c r="L1636" s="5">
        <v>0</v>
      </c>
      <c r="M1636" s="6">
        <v>4.9042404214595825</v>
      </c>
      <c r="O1636" s="8">
        <f t="shared" si="25"/>
        <v>0</v>
      </c>
    </row>
    <row r="1637" spans="9:15">
      <c r="I1637" s="2"/>
      <c r="J1637" s="4">
        <v>68</v>
      </c>
      <c r="K1637" s="4">
        <v>24</v>
      </c>
      <c r="L1637" s="5">
        <v>0</v>
      </c>
      <c r="M1637" s="6">
        <v>3.8373112120578332</v>
      </c>
      <c r="O1637" s="8">
        <f t="shared" si="25"/>
        <v>0</v>
      </c>
    </row>
    <row r="1638" spans="9:15">
      <c r="I1638" s="2"/>
      <c r="J1638" s="4">
        <v>69</v>
      </c>
      <c r="K1638" s="4">
        <v>1</v>
      </c>
      <c r="L1638" s="5">
        <v>0</v>
      </c>
      <c r="M1638" s="6">
        <v>6.9194760146261798</v>
      </c>
      <c r="O1638" s="8">
        <f t="shared" si="25"/>
        <v>0</v>
      </c>
    </row>
    <row r="1639" spans="9:15">
      <c r="I1639" s="2"/>
      <c r="J1639" s="4">
        <v>69</v>
      </c>
      <c r="K1639" s="4">
        <v>2</v>
      </c>
      <c r="L1639" s="5">
        <v>0</v>
      </c>
      <c r="M1639" s="6">
        <v>6.018895833645808</v>
      </c>
      <c r="O1639" s="8">
        <f t="shared" si="25"/>
        <v>0</v>
      </c>
    </row>
    <row r="1640" spans="9:15">
      <c r="I1640" s="2"/>
      <c r="J1640" s="4">
        <v>69</v>
      </c>
      <c r="K1640" s="4">
        <v>3</v>
      </c>
      <c r="L1640" s="5">
        <v>0</v>
      </c>
      <c r="M1640" s="6">
        <v>5.2602618490803303</v>
      </c>
      <c r="O1640" s="8">
        <f t="shared" si="25"/>
        <v>0</v>
      </c>
    </row>
    <row r="1641" spans="9:15">
      <c r="I1641" s="2"/>
      <c r="J1641" s="4">
        <v>69</v>
      </c>
      <c r="K1641" s="4">
        <v>4</v>
      </c>
      <c r="L1641" s="5">
        <v>0</v>
      </c>
      <c r="M1641" s="6">
        <v>4.6755651114909593</v>
      </c>
      <c r="O1641" s="8">
        <f t="shared" si="25"/>
        <v>0</v>
      </c>
    </row>
    <row r="1642" spans="9:15">
      <c r="I1642" s="2"/>
      <c r="J1642" s="4">
        <v>69</v>
      </c>
      <c r="K1642" s="4">
        <v>5</v>
      </c>
      <c r="L1642" s="5">
        <v>0</v>
      </c>
      <c r="M1642" s="6">
        <v>4.289461862590767</v>
      </c>
      <c r="O1642" s="8">
        <f t="shared" si="25"/>
        <v>0</v>
      </c>
    </row>
    <row r="1643" spans="9:15">
      <c r="I1643" s="2"/>
      <c r="J1643" s="4">
        <v>69</v>
      </c>
      <c r="K1643" s="4">
        <v>6</v>
      </c>
      <c r="L1643" s="5">
        <v>0</v>
      </c>
      <c r="M1643" s="6">
        <v>4.11823379923056</v>
      </c>
      <c r="O1643" s="8">
        <f t="shared" si="25"/>
        <v>0</v>
      </c>
    </row>
    <row r="1644" spans="9:15">
      <c r="I1644" s="2"/>
      <c r="J1644" s="4">
        <v>69</v>
      </c>
      <c r="K1644" s="4">
        <v>7</v>
      </c>
      <c r="L1644" s="5">
        <v>166.93133191536745</v>
      </c>
      <c r="M1644" s="6">
        <v>4.2902306410007167</v>
      </c>
      <c r="O1644" s="8">
        <f t="shared" si="25"/>
        <v>30.76769937248174</v>
      </c>
    </row>
    <row r="1645" spans="9:15">
      <c r="I1645" s="2"/>
      <c r="J1645" s="4">
        <v>69</v>
      </c>
      <c r="K1645" s="4">
        <v>8</v>
      </c>
      <c r="L1645" s="5">
        <v>404.68991615194074</v>
      </c>
      <c r="M1645" s="6">
        <v>5.0981969851695439</v>
      </c>
      <c r="O1645" s="8">
        <f t="shared" si="25"/>
        <v>72.549811734567598</v>
      </c>
    </row>
    <row r="1646" spans="9:15">
      <c r="I1646" s="2"/>
      <c r="J1646" s="4">
        <v>69</v>
      </c>
      <c r="K1646" s="4">
        <v>9</v>
      </c>
      <c r="L1646" s="5">
        <v>601.77119693160648</v>
      </c>
      <c r="M1646" s="6">
        <v>6.4555454451329162</v>
      </c>
      <c r="O1646" s="8">
        <f t="shared" si="25"/>
        <v>105.11339336395224</v>
      </c>
    </row>
    <row r="1647" spans="9:15">
      <c r="I1647" s="2"/>
      <c r="J1647" s="4">
        <v>69</v>
      </c>
      <c r="K1647" s="4">
        <v>10</v>
      </c>
      <c r="L1647" s="5">
        <v>748.20299992150058</v>
      </c>
      <c r="M1647" s="6">
        <v>8.1883228520082589</v>
      </c>
      <c r="O1647" s="8">
        <f t="shared" si="25"/>
        <v>127.80273855425354</v>
      </c>
    </row>
    <row r="1648" spans="9:15">
      <c r="I1648" s="2"/>
      <c r="J1648" s="4">
        <v>69</v>
      </c>
      <c r="K1648" s="4">
        <v>11</v>
      </c>
      <c r="L1648" s="5">
        <v>838.95251693126033</v>
      </c>
      <c r="M1648" s="6">
        <v>10.074462338086274</v>
      </c>
      <c r="O1648" s="8">
        <f t="shared" si="25"/>
        <v>140.87977276819063</v>
      </c>
    </row>
    <row r="1649" spans="9:15">
      <c r="I1649" s="2"/>
      <c r="J1649" s="4">
        <v>69</v>
      </c>
      <c r="K1649" s="4">
        <v>12</v>
      </c>
      <c r="L1649" s="5">
        <v>869.74992566739263</v>
      </c>
      <c r="M1649" s="6">
        <v>11.872242672426248</v>
      </c>
      <c r="O1649" s="8">
        <f t="shared" si="25"/>
        <v>144.58236360474794</v>
      </c>
    </row>
    <row r="1650" spans="9:15">
      <c r="I1650" s="2"/>
      <c r="J1650" s="4">
        <v>69</v>
      </c>
      <c r="K1650" s="4">
        <v>13</v>
      </c>
      <c r="L1650" s="5">
        <v>838.95251693126033</v>
      </c>
      <c r="M1650" s="6">
        <v>13.351266432894107</v>
      </c>
      <c r="O1650" s="8">
        <f t="shared" si="25"/>
        <v>139.19756624349597</v>
      </c>
    </row>
    <row r="1651" spans="9:15">
      <c r="I1651" s="2"/>
      <c r="J1651" s="4">
        <v>69</v>
      </c>
      <c r="K1651" s="4">
        <v>14</v>
      </c>
      <c r="L1651" s="5">
        <v>748.20299992150058</v>
      </c>
      <c r="M1651" s="6">
        <v>14.321986957321055</v>
      </c>
      <c r="O1651" s="8">
        <f t="shared" si="25"/>
        <v>124.99452010276796</v>
      </c>
    </row>
    <row r="1652" spans="9:15">
      <c r="I1652" s="2"/>
      <c r="J1652" s="4">
        <v>69</v>
      </c>
      <c r="K1652" s="4">
        <v>15</v>
      </c>
      <c r="L1652" s="5">
        <v>601.77119693160648</v>
      </c>
      <c r="M1652" s="6">
        <v>14.66</v>
      </c>
      <c r="O1652" s="8">
        <f t="shared" si="25"/>
        <v>102.09224144188337</v>
      </c>
    </row>
    <row r="1653" spans="9:15">
      <c r="I1653" s="2"/>
      <c r="J1653" s="4">
        <v>69</v>
      </c>
      <c r="K1653" s="4">
        <v>16</v>
      </c>
      <c r="L1653" s="5">
        <v>404.68991615194074</v>
      </c>
      <c r="M1653" s="6">
        <v>14.321986957321055</v>
      </c>
      <c r="O1653" s="8">
        <f t="shared" si="25"/>
        <v>70.265668982292325</v>
      </c>
    </row>
    <row r="1654" spans="9:15">
      <c r="I1654" s="2"/>
      <c r="J1654" s="4">
        <v>69</v>
      </c>
      <c r="K1654" s="4">
        <v>17</v>
      </c>
      <c r="L1654" s="5">
        <v>166.93133191536745</v>
      </c>
      <c r="M1654" s="6">
        <v>13.351266432894107</v>
      </c>
      <c r="O1654" s="8">
        <f t="shared" si="25"/>
        <v>29.842133871468654</v>
      </c>
    </row>
    <row r="1655" spans="9:15">
      <c r="I1655" s="2"/>
      <c r="J1655" s="4">
        <v>69</v>
      </c>
      <c r="K1655" s="4">
        <v>18</v>
      </c>
      <c r="L1655" s="5">
        <v>0</v>
      </c>
      <c r="M1655" s="6">
        <v>13.686949665280707</v>
      </c>
      <c r="O1655" s="8">
        <f t="shared" si="25"/>
        <v>0</v>
      </c>
    </row>
    <row r="1656" spans="9:15">
      <c r="I1656" s="2"/>
      <c r="J1656" s="4">
        <v>69</v>
      </c>
      <c r="K1656" s="4">
        <v>19</v>
      </c>
      <c r="L1656" s="5">
        <v>0</v>
      </c>
      <c r="M1656" s="6">
        <v>12.972684998110822</v>
      </c>
      <c r="O1656" s="8">
        <f t="shared" si="25"/>
        <v>0</v>
      </c>
    </row>
    <row r="1657" spans="9:15">
      <c r="I1657" s="2"/>
      <c r="J1657" s="4">
        <v>69</v>
      </c>
      <c r="K1657" s="4">
        <v>20</v>
      </c>
      <c r="L1657" s="5">
        <v>0</v>
      </c>
      <c r="M1657" s="6">
        <v>12.107130229907554</v>
      </c>
      <c r="O1657" s="8">
        <f t="shared" si="25"/>
        <v>0</v>
      </c>
    </row>
    <row r="1658" spans="9:15">
      <c r="I1658" s="2"/>
      <c r="J1658" s="4">
        <v>69</v>
      </c>
      <c r="K1658" s="4">
        <v>21</v>
      </c>
      <c r="L1658" s="5">
        <v>0</v>
      </c>
      <c r="M1658" s="6">
        <v>11.126785183927504</v>
      </c>
      <c r="O1658" s="8">
        <f t="shared" si="25"/>
        <v>0</v>
      </c>
    </row>
    <row r="1659" spans="9:15">
      <c r="I1659" s="2"/>
      <c r="J1659" s="4">
        <v>69</v>
      </c>
      <c r="K1659" s="4">
        <v>22</v>
      </c>
      <c r="L1659" s="5">
        <v>0</v>
      </c>
      <c r="M1659" s="6">
        <v>10.072990307041566</v>
      </c>
      <c r="O1659" s="8">
        <f t="shared" si="25"/>
        <v>0</v>
      </c>
    </row>
    <row r="1660" spans="9:15">
      <c r="I1660" s="2"/>
      <c r="J1660" s="4">
        <v>69</v>
      </c>
      <c r="K1660" s="4">
        <v>23</v>
      </c>
      <c r="L1660" s="5">
        <v>0</v>
      </c>
      <c r="M1660" s="6">
        <v>8.9901833727656637</v>
      </c>
      <c r="O1660" s="8">
        <f t="shared" si="25"/>
        <v>0</v>
      </c>
    </row>
    <row r="1661" spans="9:15">
      <c r="I1661" s="2"/>
      <c r="J1661" s="4">
        <v>69</v>
      </c>
      <c r="K1661" s="4">
        <v>24</v>
      </c>
      <c r="L1661" s="5">
        <v>0</v>
      </c>
      <c r="M1661" s="6">
        <v>7.9240255722502209</v>
      </c>
      <c r="O1661" s="8">
        <f t="shared" si="25"/>
        <v>0</v>
      </c>
    </row>
    <row r="1662" spans="9:15">
      <c r="I1662" s="2"/>
      <c r="J1662" s="4">
        <v>70</v>
      </c>
      <c r="K1662" s="4">
        <v>1</v>
      </c>
      <c r="L1662" s="5">
        <v>0</v>
      </c>
      <c r="M1662" s="6">
        <v>5.8034448579574667</v>
      </c>
      <c r="O1662" s="8">
        <f t="shared" si="25"/>
        <v>0</v>
      </c>
    </row>
    <row r="1663" spans="9:15">
      <c r="I1663" s="2"/>
      <c r="J1663" s="4">
        <v>70</v>
      </c>
      <c r="K1663" s="4">
        <v>2</v>
      </c>
      <c r="L1663" s="5">
        <v>0</v>
      </c>
      <c r="M1663" s="6">
        <v>5.33516616423982</v>
      </c>
      <c r="O1663" s="8">
        <f t="shared" si="25"/>
        <v>0</v>
      </c>
    </row>
    <row r="1664" spans="9:15">
      <c r="I1664" s="2"/>
      <c r="J1664" s="4">
        <v>70</v>
      </c>
      <c r="K1664" s="4">
        <v>3</v>
      </c>
      <c r="L1664" s="5">
        <v>0</v>
      </c>
      <c r="M1664" s="6">
        <v>4.9413520947928928</v>
      </c>
      <c r="O1664" s="8">
        <f t="shared" si="25"/>
        <v>0</v>
      </c>
    </row>
    <row r="1665" spans="9:15">
      <c r="I1665" s="2"/>
      <c r="J1665" s="4">
        <v>70</v>
      </c>
      <c r="K1665" s="4">
        <v>4</v>
      </c>
      <c r="L1665" s="5">
        <v>0</v>
      </c>
      <c r="M1665" s="6">
        <v>4.63866627780589</v>
      </c>
      <c r="O1665" s="8">
        <f t="shared" si="25"/>
        <v>0</v>
      </c>
    </row>
    <row r="1666" spans="9:15">
      <c r="I1666" s="2"/>
      <c r="J1666" s="4">
        <v>70</v>
      </c>
      <c r="K1666" s="4">
        <v>5</v>
      </c>
      <c r="L1666" s="5">
        <v>0</v>
      </c>
      <c r="M1666" s="6">
        <v>4.4399163915811659</v>
      </c>
      <c r="O1666" s="8">
        <f t="shared" si="25"/>
        <v>0</v>
      </c>
    </row>
    <row r="1667" spans="9:15">
      <c r="I1667" s="2"/>
      <c r="J1667" s="4">
        <v>70</v>
      </c>
      <c r="K1667" s="4">
        <v>6</v>
      </c>
      <c r="L1667" s="5">
        <v>0</v>
      </c>
      <c r="M1667" s="6">
        <v>4.3535122276006391</v>
      </c>
      <c r="O1667" s="8">
        <f t="shared" si="25"/>
        <v>0</v>
      </c>
    </row>
    <row r="1668" spans="9:15">
      <c r="I1668" s="2"/>
      <c r="J1668" s="4">
        <v>70</v>
      </c>
      <c r="K1668" s="4">
        <v>7</v>
      </c>
      <c r="L1668" s="5">
        <v>129.75865148611385</v>
      </c>
      <c r="M1668" s="6">
        <v>4.4500000141827263</v>
      </c>
      <c r="O1668" s="8">
        <f t="shared" si="25"/>
        <v>23.995822600258172</v>
      </c>
    </row>
    <row r="1669" spans="9:15">
      <c r="I1669" s="2"/>
      <c r="J1669" s="4">
        <v>70</v>
      </c>
      <c r="K1669" s="4">
        <v>8</v>
      </c>
      <c r="L1669" s="5">
        <v>309.45957382906124</v>
      </c>
      <c r="M1669" s="6">
        <v>4.8763288068239552</v>
      </c>
      <c r="O1669" s="8">
        <f t="shared" si="25"/>
        <v>56.083169527703426</v>
      </c>
    </row>
    <row r="1670" spans="9:15">
      <c r="I1670" s="2"/>
      <c r="J1670" s="4">
        <v>70</v>
      </c>
      <c r="K1670" s="4">
        <v>9</v>
      </c>
      <c r="L1670" s="5">
        <v>459.03182618477302</v>
      </c>
      <c r="M1670" s="6">
        <v>5.5853184296887628</v>
      </c>
      <c r="O1670" s="8">
        <f t="shared" si="25"/>
        <v>81.677999227386522</v>
      </c>
    </row>
    <row r="1671" spans="9:15">
      <c r="I1671" s="2"/>
      <c r="J1671" s="4">
        <v>70</v>
      </c>
      <c r="K1671" s="4">
        <v>10</v>
      </c>
      <c r="L1671" s="5">
        <v>570.63436687332126</v>
      </c>
      <c r="M1671" s="6">
        <v>6.4866429272974697</v>
      </c>
      <c r="O1671" s="8">
        <f t="shared" ref="O1671:O1734" si="26">$B$7*L1671*$B$6*(1-(M1671+0.03125*L1671-$B$10)*0.0035)/1000</f>
        <v>100.00352141366547</v>
      </c>
    </row>
    <row r="1672" spans="9:15">
      <c r="I1672" s="2"/>
      <c r="J1672" s="4">
        <v>70</v>
      </c>
      <c r="K1672" s="4">
        <v>11</v>
      </c>
      <c r="L1672" s="5">
        <v>639.93236354449027</v>
      </c>
      <c r="M1672" s="6">
        <v>7.4654726973284165</v>
      </c>
      <c r="O1672" s="8">
        <f t="shared" si="26"/>
        <v>110.91668161115848</v>
      </c>
    </row>
    <row r="1673" spans="9:15">
      <c r="I1673" s="2"/>
      <c r="J1673" s="4">
        <v>70</v>
      </c>
      <c r="K1673" s="4">
        <v>12</v>
      </c>
      <c r="L1673" s="5">
        <v>663.46610565413619</v>
      </c>
      <c r="M1673" s="6">
        <v>8.3971038916875358</v>
      </c>
      <c r="O1673" s="8">
        <f t="shared" si="26"/>
        <v>114.31888041024338</v>
      </c>
    </row>
    <row r="1674" spans="9:15">
      <c r="I1674" s="2"/>
      <c r="J1674" s="4">
        <v>70</v>
      </c>
      <c r="K1674" s="4">
        <v>13</v>
      </c>
      <c r="L1674" s="5">
        <v>639.93236354449027</v>
      </c>
      <c r="M1674" s="6">
        <v>9.1628458059253965</v>
      </c>
      <c r="O1674" s="8">
        <f t="shared" si="26"/>
        <v>110.25201655645203</v>
      </c>
    </row>
    <row r="1675" spans="9:15">
      <c r="I1675" s="2"/>
      <c r="J1675" s="4">
        <v>70</v>
      </c>
      <c r="K1675" s="4">
        <v>14</v>
      </c>
      <c r="L1675" s="5">
        <v>570.63436687332126</v>
      </c>
      <c r="M1675" s="6">
        <v>9.6651421884076001</v>
      </c>
      <c r="O1675" s="8">
        <f t="shared" si="26"/>
        <v>98.893652997418471</v>
      </c>
    </row>
    <row r="1676" spans="9:15">
      <c r="I1676" s="2"/>
      <c r="J1676" s="4">
        <v>70</v>
      </c>
      <c r="K1676" s="4">
        <v>15</v>
      </c>
      <c r="L1676" s="5">
        <v>459.03182618477302</v>
      </c>
      <c r="M1676" s="6">
        <v>9.84</v>
      </c>
      <c r="O1676" s="8">
        <f t="shared" si="26"/>
        <v>80.482907297135284</v>
      </c>
    </row>
    <row r="1677" spans="9:15">
      <c r="I1677" s="2"/>
      <c r="J1677" s="4">
        <v>70</v>
      </c>
      <c r="K1677" s="4">
        <v>16</v>
      </c>
      <c r="L1677" s="5">
        <v>309.45957382906124</v>
      </c>
      <c r="M1677" s="6">
        <v>9.6651421884076001</v>
      </c>
      <c r="O1677" s="8">
        <f t="shared" si="26"/>
        <v>55.176344933278344</v>
      </c>
    </row>
    <row r="1678" spans="9:15">
      <c r="I1678" s="2"/>
      <c r="J1678" s="4">
        <v>70</v>
      </c>
      <c r="K1678" s="4">
        <v>17</v>
      </c>
      <c r="L1678" s="5">
        <v>129.75865148611385</v>
      </c>
      <c r="M1678" s="6">
        <v>9.1628458059253965</v>
      </c>
      <c r="O1678" s="8">
        <f t="shared" si="26"/>
        <v>23.621616375821354</v>
      </c>
    </row>
    <row r="1679" spans="9:15">
      <c r="I1679" s="2"/>
      <c r="J1679" s="4">
        <v>70</v>
      </c>
      <c r="K1679" s="4">
        <v>18</v>
      </c>
      <c r="L1679" s="5">
        <v>0</v>
      </c>
      <c r="M1679" s="6">
        <v>9.3319634153766984</v>
      </c>
      <c r="O1679" s="8">
        <f t="shared" si="26"/>
        <v>0</v>
      </c>
    </row>
    <row r="1680" spans="9:15">
      <c r="I1680" s="2"/>
      <c r="J1680" s="4">
        <v>70</v>
      </c>
      <c r="K1680" s="4">
        <v>19</v>
      </c>
      <c r="L1680" s="5">
        <v>0</v>
      </c>
      <c r="M1680" s="6">
        <v>8.9591166392737556</v>
      </c>
      <c r="O1680" s="8">
        <f t="shared" si="26"/>
        <v>0</v>
      </c>
    </row>
    <row r="1681" spans="9:15">
      <c r="I1681" s="2"/>
      <c r="J1681" s="4">
        <v>70</v>
      </c>
      <c r="K1681" s="4">
        <v>20</v>
      </c>
      <c r="L1681" s="5">
        <v>0</v>
      </c>
      <c r="M1681" s="6">
        <v>8.5073926747001423</v>
      </c>
      <c r="O1681" s="8">
        <f t="shared" si="26"/>
        <v>0</v>
      </c>
    </row>
    <row r="1682" spans="9:15">
      <c r="I1682" s="2"/>
      <c r="J1682" s="4">
        <v>70</v>
      </c>
      <c r="K1682" s="4">
        <v>21</v>
      </c>
      <c r="L1682" s="5">
        <v>0</v>
      </c>
      <c r="M1682" s="6">
        <v>7.9959055167459265</v>
      </c>
      <c r="O1682" s="8">
        <f t="shared" si="26"/>
        <v>0</v>
      </c>
    </row>
    <row r="1683" spans="9:15">
      <c r="I1683" s="2"/>
      <c r="J1683" s="4">
        <v>70</v>
      </c>
      <c r="K1683" s="4">
        <v>22</v>
      </c>
      <c r="L1683" s="5">
        <v>0</v>
      </c>
      <c r="M1683" s="6">
        <v>7.4462979468274044</v>
      </c>
      <c r="O1683" s="8">
        <f t="shared" si="26"/>
        <v>0</v>
      </c>
    </row>
    <row r="1684" spans="9:15">
      <c r="I1684" s="2"/>
      <c r="J1684" s="4">
        <v>70</v>
      </c>
      <c r="K1684" s="4">
        <v>23</v>
      </c>
      <c r="L1684" s="5">
        <v>0</v>
      </c>
      <c r="M1684" s="6">
        <v>6.8818257521437385</v>
      </c>
      <c r="O1684" s="8">
        <f t="shared" si="26"/>
        <v>0</v>
      </c>
    </row>
    <row r="1685" spans="9:15">
      <c r="I1685" s="2"/>
      <c r="J1685" s="4">
        <v>70</v>
      </c>
      <c r="K1685" s="4">
        <v>24</v>
      </c>
      <c r="L1685" s="5">
        <v>0</v>
      </c>
      <c r="M1685" s="6">
        <v>6.3263736933094057</v>
      </c>
      <c r="O1685" s="8">
        <f t="shared" si="26"/>
        <v>0</v>
      </c>
    </row>
    <row r="1686" spans="9:15">
      <c r="I1686" s="2"/>
      <c r="J1686" s="4">
        <v>71</v>
      </c>
      <c r="K1686" s="4">
        <v>1</v>
      </c>
      <c r="L1686" s="5">
        <v>0</v>
      </c>
      <c r="M1686" s="6">
        <v>0.65772253138666148</v>
      </c>
      <c r="O1686" s="8">
        <f t="shared" si="26"/>
        <v>0</v>
      </c>
    </row>
    <row r="1687" spans="9:15">
      <c r="I1687" s="2"/>
      <c r="J1687" s="4">
        <v>71</v>
      </c>
      <c r="K1687" s="4">
        <v>2</v>
      </c>
      <c r="L1687" s="5">
        <v>0</v>
      </c>
      <c r="M1687" s="6">
        <v>-0.50734569975399957</v>
      </c>
      <c r="O1687" s="8">
        <f t="shared" si="26"/>
        <v>0</v>
      </c>
    </row>
    <row r="1688" spans="9:15">
      <c r="I1688" s="2"/>
      <c r="J1688" s="4">
        <v>71</v>
      </c>
      <c r="K1688" s="4">
        <v>3</v>
      </c>
      <c r="L1688" s="5">
        <v>0</v>
      </c>
      <c r="M1688" s="6">
        <v>-1.4854972954904211</v>
      </c>
      <c r="O1688" s="8">
        <f t="shared" si="26"/>
        <v>0</v>
      </c>
    </row>
    <row r="1689" spans="9:15">
      <c r="I1689" s="2"/>
      <c r="J1689" s="4">
        <v>71</v>
      </c>
      <c r="K1689" s="4">
        <v>4</v>
      </c>
      <c r="L1689" s="5">
        <v>0</v>
      </c>
      <c r="M1689" s="6">
        <v>-2.2352014861693892</v>
      </c>
      <c r="O1689" s="8">
        <f t="shared" si="26"/>
        <v>0</v>
      </c>
    </row>
    <row r="1690" spans="9:15">
      <c r="I1690" s="2"/>
      <c r="J1690" s="4">
        <v>71</v>
      </c>
      <c r="K1690" s="4">
        <v>5</v>
      </c>
      <c r="L1690" s="5">
        <v>0</v>
      </c>
      <c r="M1690" s="6">
        <v>-2.7246270176306444</v>
      </c>
      <c r="O1690" s="8">
        <f t="shared" si="26"/>
        <v>0</v>
      </c>
    </row>
    <row r="1691" spans="9:15">
      <c r="I1691" s="2"/>
      <c r="J1691" s="4">
        <v>71</v>
      </c>
      <c r="K1691" s="4">
        <v>6</v>
      </c>
      <c r="L1691" s="5">
        <v>0</v>
      </c>
      <c r="M1691" s="6">
        <v>-2.9329936559123801</v>
      </c>
      <c r="O1691" s="8">
        <f t="shared" si="26"/>
        <v>0</v>
      </c>
    </row>
    <row r="1692" spans="9:15">
      <c r="I1692" s="2"/>
      <c r="J1692" s="4">
        <v>71</v>
      </c>
      <c r="K1692" s="4">
        <v>7</v>
      </c>
      <c r="L1692" s="5">
        <v>75.593152687448168</v>
      </c>
      <c r="M1692" s="6">
        <v>-2.6751357712045101</v>
      </c>
      <c r="O1692" s="8">
        <f t="shared" si="26"/>
        <v>14.387064581947929</v>
      </c>
    </row>
    <row r="1693" spans="9:15">
      <c r="I1693" s="2"/>
      <c r="J1693" s="4">
        <v>71</v>
      </c>
      <c r="K1693" s="4">
        <v>8</v>
      </c>
      <c r="L1693" s="5">
        <v>174.90177241939816</v>
      </c>
      <c r="M1693" s="6">
        <v>-1.599195636030986</v>
      </c>
      <c r="O1693" s="8">
        <f t="shared" si="26"/>
        <v>32.84041827683739</v>
      </c>
    </row>
    <row r="1694" spans="9:15">
      <c r="I1694" s="2"/>
      <c r="J1694" s="4">
        <v>71</v>
      </c>
      <c r="K1694" s="4">
        <v>9</v>
      </c>
      <c r="L1694" s="5">
        <v>258.27322055724233</v>
      </c>
      <c r="M1694" s="6">
        <v>0.17259281580182595</v>
      </c>
      <c r="O1694" s="8">
        <f t="shared" si="26"/>
        <v>47.802881772353871</v>
      </c>
    </row>
    <row r="1695" spans="9:15">
      <c r="I1695" s="2"/>
      <c r="J1695" s="4">
        <v>71</v>
      </c>
      <c r="K1695" s="4">
        <v>10</v>
      </c>
      <c r="L1695" s="5">
        <v>320.98678085806034</v>
      </c>
      <c r="M1695" s="6">
        <v>2.4158298553147004</v>
      </c>
      <c r="O1695" s="8">
        <f t="shared" si="26"/>
        <v>58.584767233212588</v>
      </c>
    </row>
    <row r="1696" spans="9:15">
      <c r="I1696" s="2"/>
      <c r="J1696" s="4">
        <v>71</v>
      </c>
      <c r="K1696" s="4">
        <v>11</v>
      </c>
      <c r="L1696" s="5">
        <v>360.06961931036528</v>
      </c>
      <c r="M1696" s="6">
        <v>4.8464060657303936</v>
      </c>
      <c r="O1696" s="8">
        <f t="shared" si="26"/>
        <v>64.913320668914878</v>
      </c>
    </row>
    <row r="1697" spans="9:15">
      <c r="I1697" s="2"/>
      <c r="J1697" s="4">
        <v>71</v>
      </c>
      <c r="K1697" s="4">
        <v>12</v>
      </c>
      <c r="L1697" s="5">
        <v>373.35940401533054</v>
      </c>
      <c r="M1697" s="6">
        <v>7.156485236514607</v>
      </c>
      <c r="O1697" s="8">
        <f t="shared" si="26"/>
        <v>66.68654848403402</v>
      </c>
    </row>
    <row r="1698" spans="9:15">
      <c r="I1698" s="2"/>
      <c r="J1698" s="4">
        <v>71</v>
      </c>
      <c r="K1698" s="4">
        <v>13</v>
      </c>
      <c r="L1698" s="5">
        <v>360.06961931036528</v>
      </c>
      <c r="M1698" s="6">
        <v>9.0534922922917715</v>
      </c>
      <c r="O1698" s="8">
        <f t="shared" si="26"/>
        <v>63.986364184393132</v>
      </c>
    </row>
    <row r="1699" spans="9:15">
      <c r="I1699" s="2"/>
      <c r="J1699" s="4">
        <v>71</v>
      </c>
      <c r="K1699" s="4">
        <v>14</v>
      </c>
      <c r="L1699" s="5">
        <v>320.98678085806034</v>
      </c>
      <c r="M1699" s="6">
        <v>10.297168375551141</v>
      </c>
      <c r="O1699" s="8">
        <f t="shared" si="26"/>
        <v>57.036740047732131</v>
      </c>
    </row>
    <row r="1700" spans="9:15">
      <c r="I1700" s="2"/>
      <c r="J1700" s="4">
        <v>71</v>
      </c>
      <c r="K1700" s="4">
        <v>15</v>
      </c>
      <c r="L1700" s="5">
        <v>258.27322055724233</v>
      </c>
      <c r="M1700" s="6">
        <v>10.73</v>
      </c>
      <c r="O1700" s="8">
        <f t="shared" si="26"/>
        <v>46.134374498959623</v>
      </c>
    </row>
    <row r="1701" spans="9:15">
      <c r="I1701" s="2"/>
      <c r="J1701" s="4">
        <v>71</v>
      </c>
      <c r="K1701" s="4">
        <v>16</v>
      </c>
      <c r="L1701" s="5">
        <v>174.90177241939816</v>
      </c>
      <c r="M1701" s="6">
        <v>10.297168375551141</v>
      </c>
      <c r="O1701" s="8">
        <f t="shared" si="26"/>
        <v>31.567208663182747</v>
      </c>
    </row>
    <row r="1702" spans="9:15">
      <c r="I1702" s="2"/>
      <c r="J1702" s="4">
        <v>71</v>
      </c>
      <c r="K1702" s="4">
        <v>17</v>
      </c>
      <c r="L1702" s="5">
        <v>75.593152687448168</v>
      </c>
      <c r="M1702" s="6">
        <v>9.0534922922917715</v>
      </c>
      <c r="O1702" s="8">
        <f t="shared" si="26"/>
        <v>13.844537869108446</v>
      </c>
    </row>
    <row r="1703" spans="9:15">
      <c r="I1703" s="2"/>
      <c r="J1703" s="4">
        <v>71</v>
      </c>
      <c r="K1703" s="4">
        <v>18</v>
      </c>
      <c r="L1703" s="5">
        <v>0</v>
      </c>
      <c r="M1703" s="6">
        <v>9.4607883386084684</v>
      </c>
      <c r="O1703" s="8">
        <f t="shared" si="26"/>
        <v>0</v>
      </c>
    </row>
    <row r="1704" spans="9:15">
      <c r="I1704" s="2"/>
      <c r="J1704" s="4">
        <v>71</v>
      </c>
      <c r="K1704" s="4">
        <v>19</v>
      </c>
      <c r="L1704" s="5">
        <v>0</v>
      </c>
      <c r="M1704" s="6">
        <v>8.529507899932721</v>
      </c>
      <c r="O1704" s="8">
        <f t="shared" si="26"/>
        <v>0</v>
      </c>
    </row>
    <row r="1705" spans="9:15">
      <c r="I1705" s="2"/>
      <c r="J1705" s="4">
        <v>71</v>
      </c>
      <c r="K1705" s="4">
        <v>20</v>
      </c>
      <c r="L1705" s="5">
        <v>0</v>
      </c>
      <c r="M1705" s="6">
        <v>7.4014535860344584</v>
      </c>
      <c r="O1705" s="8">
        <f t="shared" si="26"/>
        <v>0</v>
      </c>
    </row>
    <row r="1706" spans="9:15">
      <c r="I1706" s="2"/>
      <c r="J1706" s="4">
        <v>71</v>
      </c>
      <c r="K1706" s="4">
        <v>21</v>
      </c>
      <c r="L1706" s="5">
        <v>0</v>
      </c>
      <c r="M1706" s="6">
        <v>6.1245207988851522</v>
      </c>
      <c r="O1706" s="8">
        <f t="shared" si="26"/>
        <v>0</v>
      </c>
    </row>
    <row r="1707" spans="9:15">
      <c r="I1707" s="2"/>
      <c r="J1707" s="4">
        <v>71</v>
      </c>
      <c r="K1707" s="4">
        <v>22</v>
      </c>
      <c r="L1707" s="5">
        <v>0</v>
      </c>
      <c r="M1707" s="6">
        <v>4.7529260849556163</v>
      </c>
      <c r="O1707" s="8">
        <f t="shared" si="26"/>
        <v>0</v>
      </c>
    </row>
    <row r="1708" spans="9:15">
      <c r="I1708" s="2"/>
      <c r="J1708" s="4">
        <v>71</v>
      </c>
      <c r="K1708" s="4">
        <v>23</v>
      </c>
      <c r="L1708" s="5">
        <v>0</v>
      </c>
      <c r="M1708" s="6">
        <v>3.3449051864049135</v>
      </c>
      <c r="O1708" s="8">
        <f t="shared" si="26"/>
        <v>0</v>
      </c>
    </row>
    <row r="1709" spans="9:15">
      <c r="I1709" s="2"/>
      <c r="J1709" s="4">
        <v>71</v>
      </c>
      <c r="K1709" s="4">
        <v>24</v>
      </c>
      <c r="L1709" s="5">
        <v>0</v>
      </c>
      <c r="M1709" s="6">
        <v>1.9602404435773442</v>
      </c>
      <c r="O1709" s="8">
        <f t="shared" si="26"/>
        <v>0</v>
      </c>
    </row>
    <row r="1710" spans="9:15">
      <c r="I1710" s="2"/>
      <c r="J1710" s="4">
        <v>72</v>
      </c>
      <c r="K1710" s="4">
        <v>1</v>
      </c>
      <c r="L1710" s="5">
        <v>0</v>
      </c>
      <c r="M1710" s="6">
        <v>4.6784885218438683</v>
      </c>
      <c r="O1710" s="8">
        <f t="shared" si="26"/>
        <v>0</v>
      </c>
    </row>
    <row r="1711" spans="9:15">
      <c r="I1711" s="2"/>
      <c r="J1711" s="4">
        <v>72</v>
      </c>
      <c r="K1711" s="4">
        <v>2</v>
      </c>
      <c r="L1711" s="5">
        <v>0</v>
      </c>
      <c r="M1711" s="6">
        <v>4.0117064050198152</v>
      </c>
      <c r="O1711" s="8">
        <f t="shared" si="26"/>
        <v>0</v>
      </c>
    </row>
    <row r="1712" spans="9:15">
      <c r="I1712" s="2"/>
      <c r="J1712" s="4">
        <v>72</v>
      </c>
      <c r="K1712" s="4">
        <v>3</v>
      </c>
      <c r="L1712" s="5">
        <v>0</v>
      </c>
      <c r="M1712" s="6">
        <v>3.4528532426436831</v>
      </c>
      <c r="O1712" s="8">
        <f t="shared" si="26"/>
        <v>0</v>
      </c>
    </row>
    <row r="1713" spans="9:15">
      <c r="I1713" s="2"/>
      <c r="J1713" s="4">
        <v>72</v>
      </c>
      <c r="K1713" s="4">
        <v>4</v>
      </c>
      <c r="L1713" s="5">
        <v>0</v>
      </c>
      <c r="M1713" s="6">
        <v>3.0257385282635907</v>
      </c>
      <c r="O1713" s="8">
        <f t="shared" si="26"/>
        <v>0</v>
      </c>
    </row>
    <row r="1714" spans="9:15">
      <c r="I1714" s="2"/>
      <c r="J1714" s="4">
        <v>72</v>
      </c>
      <c r="K1714" s="4">
        <v>5</v>
      </c>
      <c r="L1714" s="5">
        <v>0</v>
      </c>
      <c r="M1714" s="6">
        <v>2.7485591438531518</v>
      </c>
      <c r="O1714" s="8">
        <f t="shared" si="26"/>
        <v>0</v>
      </c>
    </row>
    <row r="1715" spans="9:15">
      <c r="I1715" s="2"/>
      <c r="J1715" s="4">
        <v>72</v>
      </c>
      <c r="K1715" s="4">
        <v>6</v>
      </c>
      <c r="L1715" s="5">
        <v>0</v>
      </c>
      <c r="M1715" s="6">
        <v>2.6331240961588462</v>
      </c>
      <c r="O1715" s="8">
        <f t="shared" si="26"/>
        <v>0</v>
      </c>
    </row>
    <row r="1716" spans="9:15">
      <c r="I1716" s="2"/>
      <c r="J1716" s="4">
        <v>72</v>
      </c>
      <c r="K1716" s="4">
        <v>7</v>
      </c>
      <c r="L1716" s="5">
        <v>97.623804666466654</v>
      </c>
      <c r="M1716" s="6">
        <v>2.7910211715585738</v>
      </c>
      <c r="O1716" s="8">
        <f t="shared" si="26"/>
        <v>18.212328069227826</v>
      </c>
    </row>
    <row r="1717" spans="9:15">
      <c r="I1717" s="2"/>
      <c r="J1717" s="4">
        <v>72</v>
      </c>
      <c r="K1717" s="4">
        <v>8</v>
      </c>
      <c r="L1717" s="5">
        <v>225.58296847018528</v>
      </c>
      <c r="M1717" s="6">
        <v>3.4154041757828195</v>
      </c>
      <c r="O1717" s="8">
        <f t="shared" si="26"/>
        <v>41.445742990287265</v>
      </c>
    </row>
    <row r="1718" spans="9:15">
      <c r="I1718" s="2"/>
      <c r="J1718" s="4">
        <v>72</v>
      </c>
      <c r="K1718" s="4">
        <v>9</v>
      </c>
      <c r="L1718" s="5">
        <v>332.59287861348452</v>
      </c>
      <c r="M1718" s="6">
        <v>4.4338295056511168</v>
      </c>
      <c r="O1718" s="8">
        <f t="shared" si="26"/>
        <v>60.218534215849274</v>
      </c>
    </row>
    <row r="1719" spans="9:15">
      <c r="I1719" s="2"/>
      <c r="J1719" s="4">
        <v>72</v>
      </c>
      <c r="K1719" s="4">
        <v>10</v>
      </c>
      <c r="L1719" s="5">
        <v>412.82918227044206</v>
      </c>
      <c r="M1719" s="6">
        <v>5.7180688824922132</v>
      </c>
      <c r="O1719" s="8">
        <f t="shared" si="26"/>
        <v>73.788115635102045</v>
      </c>
    </row>
    <row r="1720" spans="9:15">
      <c r="I1720" s="2"/>
      <c r="J1720" s="4">
        <v>72</v>
      </c>
      <c r="K1720" s="4">
        <v>11</v>
      </c>
      <c r="L1720" s="5">
        <v>462.76178255528117</v>
      </c>
      <c r="M1720" s="6">
        <v>7.1064258128425415</v>
      </c>
      <c r="O1720" s="8">
        <f t="shared" si="26"/>
        <v>81.877949997041725</v>
      </c>
    </row>
    <row r="1721" spans="9:15">
      <c r="I1721" s="2"/>
      <c r="J1721" s="4">
        <v>72</v>
      </c>
      <c r="K1721" s="4">
        <v>12</v>
      </c>
      <c r="L1721" s="5">
        <v>479.73251289032646</v>
      </c>
      <c r="M1721" s="6">
        <v>8.4240945312336102</v>
      </c>
      <c r="O1721" s="8">
        <f t="shared" si="26"/>
        <v>84.338144378935382</v>
      </c>
    </row>
    <row r="1722" spans="9:15">
      <c r="I1722" s="2"/>
      <c r="J1722" s="4">
        <v>72</v>
      </c>
      <c r="K1722" s="4">
        <v>13</v>
      </c>
      <c r="L1722" s="5">
        <v>462.76178255528117</v>
      </c>
      <c r="M1722" s="6">
        <v>9.5051695101191882</v>
      </c>
      <c r="O1722" s="8">
        <f t="shared" si="26"/>
        <v>81.19869508754762</v>
      </c>
    </row>
    <row r="1723" spans="9:15">
      <c r="I1723" s="2"/>
      <c r="J1723" s="4">
        <v>72</v>
      </c>
      <c r="K1723" s="4">
        <v>14</v>
      </c>
      <c r="L1723" s="5">
        <v>412.82918227044206</v>
      </c>
      <c r="M1723" s="6">
        <v>10.213534355305715</v>
      </c>
      <c r="O1723" s="8">
        <f t="shared" si="26"/>
        <v>72.652486542155103</v>
      </c>
    </row>
    <row r="1724" spans="9:15">
      <c r="I1724" s="2"/>
      <c r="J1724" s="4">
        <v>72</v>
      </c>
      <c r="K1724" s="4">
        <v>15</v>
      </c>
      <c r="L1724" s="5">
        <v>332.59287861348452</v>
      </c>
      <c r="M1724" s="6">
        <v>10.46</v>
      </c>
      <c r="O1724" s="8">
        <f t="shared" si="26"/>
        <v>58.992095604197409</v>
      </c>
    </row>
    <row r="1725" spans="9:15">
      <c r="I1725" s="2"/>
      <c r="J1725" s="4">
        <v>72</v>
      </c>
      <c r="K1725" s="4">
        <v>16</v>
      </c>
      <c r="L1725" s="5">
        <v>225.58296847018528</v>
      </c>
      <c r="M1725" s="6">
        <v>10.213534355305715</v>
      </c>
      <c r="O1725" s="8">
        <f t="shared" si="26"/>
        <v>40.507344634421436</v>
      </c>
    </row>
    <row r="1726" spans="9:15">
      <c r="I1726" s="2"/>
      <c r="J1726" s="4">
        <v>72</v>
      </c>
      <c r="K1726" s="4">
        <v>17</v>
      </c>
      <c r="L1726" s="5">
        <v>97.623804666466654</v>
      </c>
      <c r="M1726" s="6">
        <v>9.5051695101191882</v>
      </c>
      <c r="O1726" s="8">
        <f t="shared" si="26"/>
        <v>17.811241503643419</v>
      </c>
    </row>
    <row r="1727" spans="9:15">
      <c r="I1727" s="2"/>
      <c r="J1727" s="4">
        <v>72</v>
      </c>
      <c r="K1727" s="4">
        <v>18</v>
      </c>
      <c r="L1727" s="5">
        <v>0</v>
      </c>
      <c r="M1727" s="6">
        <v>9.7305876400234723</v>
      </c>
      <c r="O1727" s="8">
        <f t="shared" si="26"/>
        <v>0</v>
      </c>
    </row>
    <row r="1728" spans="9:15">
      <c r="I1728" s="2"/>
      <c r="J1728" s="4">
        <v>72</v>
      </c>
      <c r="K1728" s="4">
        <v>19</v>
      </c>
      <c r="L1728" s="5">
        <v>0</v>
      </c>
      <c r="M1728" s="6">
        <v>9.1954936731084551</v>
      </c>
      <c r="O1728" s="8">
        <f t="shared" si="26"/>
        <v>0</v>
      </c>
    </row>
    <row r="1729" spans="9:15">
      <c r="I1729" s="2"/>
      <c r="J1729" s="4">
        <v>72</v>
      </c>
      <c r="K1729" s="4">
        <v>20</v>
      </c>
      <c r="L1729" s="5">
        <v>0</v>
      </c>
      <c r="M1729" s="6">
        <v>8.5474775358313941</v>
      </c>
      <c r="O1729" s="8">
        <f t="shared" si="26"/>
        <v>0</v>
      </c>
    </row>
    <row r="1730" spans="9:15">
      <c r="I1730" s="2"/>
      <c r="J1730" s="4">
        <v>72</v>
      </c>
      <c r="K1730" s="4">
        <v>21</v>
      </c>
      <c r="L1730" s="5">
        <v>0</v>
      </c>
      <c r="M1730" s="6">
        <v>7.8141474392185533</v>
      </c>
      <c r="O1730" s="8">
        <f t="shared" si="26"/>
        <v>0</v>
      </c>
    </row>
    <row r="1731" spans="9:15">
      <c r="I1731" s="2"/>
      <c r="J1731" s="4">
        <v>72</v>
      </c>
      <c r="K1731" s="4">
        <v>22</v>
      </c>
      <c r="L1731" s="5">
        <v>0</v>
      </c>
      <c r="M1731" s="6">
        <v>7.0267463275340516</v>
      </c>
      <c r="O1731" s="8">
        <f t="shared" si="26"/>
        <v>0</v>
      </c>
    </row>
    <row r="1732" spans="9:15">
      <c r="I1732" s="2"/>
      <c r="J1732" s="4">
        <v>72</v>
      </c>
      <c r="K1732" s="4">
        <v>23</v>
      </c>
      <c r="L1732" s="5">
        <v>0</v>
      </c>
      <c r="M1732" s="6">
        <v>6.2188207975417367</v>
      </c>
      <c r="O1732" s="8">
        <f t="shared" si="26"/>
        <v>0</v>
      </c>
    </row>
    <row r="1733" spans="9:15">
      <c r="I1733" s="2"/>
      <c r="J1733" s="4">
        <v>72</v>
      </c>
      <c r="K1733" s="4">
        <v>24</v>
      </c>
      <c r="L1733" s="5">
        <v>0</v>
      </c>
      <c r="M1733" s="6">
        <v>5.4247918724884379</v>
      </c>
      <c r="O1733" s="8">
        <f t="shared" si="26"/>
        <v>0</v>
      </c>
    </row>
    <row r="1734" spans="9:15">
      <c r="I1734" s="2"/>
      <c r="J1734" s="4">
        <v>73</v>
      </c>
      <c r="K1734" s="4">
        <v>1</v>
      </c>
      <c r="L1734" s="5">
        <v>0</v>
      </c>
      <c r="M1734" s="6">
        <v>-9.527414574379911E-2</v>
      </c>
      <c r="O1734" s="8">
        <f t="shared" si="26"/>
        <v>0</v>
      </c>
    </row>
    <row r="1735" spans="9:15">
      <c r="I1735" s="2"/>
      <c r="J1735" s="4">
        <v>73</v>
      </c>
      <c r="K1735" s="4">
        <v>2</v>
      </c>
      <c r="L1735" s="5">
        <v>0</v>
      </c>
      <c r="M1735" s="6">
        <v>-0.91804029891912009</v>
      </c>
      <c r="O1735" s="8">
        <f t="shared" ref="O1735:O1798" si="27">$B$7*L1735*$B$6*(1-(M1735+0.03125*L1735-$B$10)*0.0035)/1000</f>
        <v>0</v>
      </c>
    </row>
    <row r="1736" spans="9:15">
      <c r="I1736" s="2"/>
      <c r="J1736" s="4">
        <v>73</v>
      </c>
      <c r="K1736" s="4">
        <v>3</v>
      </c>
      <c r="L1736" s="5">
        <v>0</v>
      </c>
      <c r="M1736" s="6">
        <v>-1.6064390226465637</v>
      </c>
      <c r="O1736" s="8">
        <f t="shared" si="27"/>
        <v>0</v>
      </c>
    </row>
    <row r="1737" spans="9:15">
      <c r="I1737" s="2"/>
      <c r="J1737" s="4">
        <v>73</v>
      </c>
      <c r="K1737" s="4">
        <v>4</v>
      </c>
      <c r="L1737" s="5">
        <v>0</v>
      </c>
      <c r="M1737" s="6">
        <v>-2.1310407334192716</v>
      </c>
      <c r="O1737" s="8">
        <f t="shared" si="27"/>
        <v>0</v>
      </c>
    </row>
    <row r="1738" spans="9:15">
      <c r="I1738" s="2"/>
      <c r="J1738" s="4">
        <v>73</v>
      </c>
      <c r="K1738" s="4">
        <v>5</v>
      </c>
      <c r="L1738" s="5">
        <v>0</v>
      </c>
      <c r="M1738" s="6">
        <v>-2.4694182980615347</v>
      </c>
      <c r="O1738" s="8">
        <f t="shared" si="27"/>
        <v>0</v>
      </c>
    </row>
    <row r="1739" spans="9:15">
      <c r="I1739" s="2"/>
      <c r="J1739" s="4">
        <v>73</v>
      </c>
      <c r="K1739" s="4">
        <v>6</v>
      </c>
      <c r="L1739" s="5">
        <v>0</v>
      </c>
      <c r="M1739" s="6">
        <v>-2.6071058112015839</v>
      </c>
      <c r="O1739" s="8">
        <f t="shared" si="27"/>
        <v>0</v>
      </c>
    </row>
    <row r="1740" spans="9:15">
      <c r="I1740" s="2"/>
      <c r="J1740" s="4">
        <v>73</v>
      </c>
      <c r="K1740" s="4">
        <v>7</v>
      </c>
      <c r="L1740" s="5">
        <v>94.053865342126258</v>
      </c>
      <c r="M1740" s="6">
        <v>-2.3993742555666104</v>
      </c>
      <c r="O1740" s="8">
        <f t="shared" si="27"/>
        <v>17.851477251096529</v>
      </c>
    </row>
    <row r="1741" spans="9:15">
      <c r="I1741" s="2"/>
      <c r="J1741" s="4">
        <v>73</v>
      </c>
      <c r="K1741" s="4">
        <v>8</v>
      </c>
      <c r="L1741" s="5">
        <v>214.59752659528289</v>
      </c>
      <c r="M1741" s="6">
        <v>-1.6184403137937355</v>
      </c>
      <c r="O1741" s="8">
        <f t="shared" si="27"/>
        <v>40.133519795346189</v>
      </c>
    </row>
    <row r="1742" spans="9:15">
      <c r="I1742" s="2"/>
      <c r="J1742" s="4">
        <v>73</v>
      </c>
      <c r="K1742" s="4">
        <v>9</v>
      </c>
      <c r="L1742" s="5">
        <v>315.47493356554492</v>
      </c>
      <c r="M1742" s="6">
        <v>-0.3564171870989723</v>
      </c>
      <c r="O1742" s="8">
        <f t="shared" si="27"/>
        <v>58.14719131493522</v>
      </c>
    </row>
    <row r="1743" spans="9:15">
      <c r="I1743" s="2"/>
      <c r="J1743" s="4">
        <v>73</v>
      </c>
      <c r="K1743" s="4">
        <v>10</v>
      </c>
      <c r="L1743" s="5">
        <v>391.17803618694052</v>
      </c>
      <c r="M1743" s="6">
        <v>1.228725798131844</v>
      </c>
      <c r="O1743" s="8">
        <f t="shared" si="27"/>
        <v>71.154801345536939</v>
      </c>
    </row>
    <row r="1744" spans="9:15">
      <c r="I1744" s="2"/>
      <c r="J1744" s="4">
        <v>73</v>
      </c>
      <c r="K1744" s="4">
        <v>11</v>
      </c>
      <c r="L1744" s="5">
        <v>438.30832074928537</v>
      </c>
      <c r="M1744" s="6">
        <v>2.9385739185029949</v>
      </c>
      <c r="O1744" s="8">
        <f t="shared" si="27"/>
        <v>78.874125534038498</v>
      </c>
    </row>
    <row r="1745" spans="9:15">
      <c r="I1745" s="2"/>
      <c r="J1745" s="4">
        <v>73</v>
      </c>
      <c r="K1745" s="4">
        <v>12</v>
      </c>
      <c r="L1745" s="5">
        <v>454.32892179653857</v>
      </c>
      <c r="M1745" s="6">
        <v>4.559102921935585</v>
      </c>
      <c r="O1745" s="8">
        <f t="shared" si="27"/>
        <v>81.167343372383485</v>
      </c>
    </row>
    <row r="1746" spans="9:15">
      <c r="I1746" s="2"/>
      <c r="J1746" s="4">
        <v>73</v>
      </c>
      <c r="K1746" s="4">
        <v>13</v>
      </c>
      <c r="L1746" s="5">
        <v>438.30832074928537</v>
      </c>
      <c r="M1746" s="6">
        <v>5.8874687640962877</v>
      </c>
      <c r="O1746" s="8">
        <f t="shared" si="27"/>
        <v>78.083209361936511</v>
      </c>
    </row>
    <row r="1747" spans="9:15">
      <c r="I1747" s="2"/>
      <c r="J1747" s="4">
        <v>73</v>
      </c>
      <c r="K1747" s="4">
        <v>14</v>
      </c>
      <c r="L1747" s="5">
        <v>391.17803618694052</v>
      </c>
      <c r="M1747" s="6">
        <v>6.7573979014648282</v>
      </c>
      <c r="O1747" s="8">
        <f t="shared" si="27"/>
        <v>69.831414694457322</v>
      </c>
    </row>
    <row r="1748" spans="9:15">
      <c r="I1748" s="2"/>
      <c r="J1748" s="4">
        <v>73</v>
      </c>
      <c r="K1748" s="4">
        <v>15</v>
      </c>
      <c r="L1748" s="5">
        <v>315.47493356554492</v>
      </c>
      <c r="M1748" s="6">
        <v>7.06</v>
      </c>
      <c r="O1748" s="8">
        <f t="shared" si="27"/>
        <v>56.715496462785126</v>
      </c>
    </row>
    <row r="1749" spans="9:15">
      <c r="I1749" s="2"/>
      <c r="J1749" s="4">
        <v>73</v>
      </c>
      <c r="K1749" s="4">
        <v>16</v>
      </c>
      <c r="L1749" s="5">
        <v>214.59752659528289</v>
      </c>
      <c r="M1749" s="6">
        <v>6.7573979014648282</v>
      </c>
      <c r="O1749" s="8">
        <f t="shared" si="27"/>
        <v>39.033641970069141</v>
      </c>
    </row>
    <row r="1750" spans="9:15">
      <c r="I1750" s="2"/>
      <c r="J1750" s="4">
        <v>73</v>
      </c>
      <c r="K1750" s="4">
        <v>17</v>
      </c>
      <c r="L1750" s="5">
        <v>94.053865342126258</v>
      </c>
      <c r="M1750" s="6">
        <v>5.8874687640962877</v>
      </c>
      <c r="O1750" s="8">
        <f t="shared" si="27"/>
        <v>17.374544425309786</v>
      </c>
    </row>
    <row r="1751" spans="9:15">
      <c r="I1751" s="2"/>
      <c r="J1751" s="4">
        <v>73</v>
      </c>
      <c r="K1751" s="4">
        <v>18</v>
      </c>
      <c r="L1751" s="5">
        <v>0</v>
      </c>
      <c r="M1751" s="6">
        <v>6.1561707467652482</v>
      </c>
      <c r="O1751" s="8">
        <f t="shared" si="27"/>
        <v>0</v>
      </c>
    </row>
    <row r="1752" spans="9:15">
      <c r="I1752" s="2"/>
      <c r="J1752" s="4">
        <v>73</v>
      </c>
      <c r="K1752" s="4">
        <v>19</v>
      </c>
      <c r="L1752" s="5">
        <v>0</v>
      </c>
      <c r="M1752" s="6">
        <v>5.4932626357972847</v>
      </c>
      <c r="O1752" s="8">
        <f t="shared" si="27"/>
        <v>0</v>
      </c>
    </row>
    <row r="1753" spans="9:15">
      <c r="I1753" s="2"/>
      <c r="J1753" s="4">
        <v>73</v>
      </c>
      <c r="K1753" s="4">
        <v>20</v>
      </c>
      <c r="L1753" s="5">
        <v>0</v>
      </c>
      <c r="M1753" s="6">
        <v>4.6906337426033833</v>
      </c>
      <c r="O1753" s="8">
        <f t="shared" si="27"/>
        <v>0</v>
      </c>
    </row>
    <row r="1754" spans="9:15">
      <c r="I1754" s="2"/>
      <c r="J1754" s="4">
        <v>73</v>
      </c>
      <c r="K1754" s="4">
        <v>21</v>
      </c>
      <c r="L1754" s="5">
        <v>0</v>
      </c>
      <c r="M1754" s="6">
        <v>3.7825970797198911</v>
      </c>
      <c r="O1754" s="8">
        <f t="shared" si="27"/>
        <v>0</v>
      </c>
    </row>
    <row r="1755" spans="9:15">
      <c r="I1755" s="2"/>
      <c r="J1755" s="4">
        <v>73</v>
      </c>
      <c r="K1755" s="4">
        <v>22</v>
      </c>
      <c r="L1755" s="5">
        <v>0</v>
      </c>
      <c r="M1755" s="6">
        <v>2.8079719242264081</v>
      </c>
      <c r="O1755" s="8">
        <f t="shared" si="27"/>
        <v>0</v>
      </c>
    </row>
    <row r="1756" spans="9:15">
      <c r="I1756" s="2"/>
      <c r="J1756" s="4">
        <v>73</v>
      </c>
      <c r="K1756" s="4">
        <v>23</v>
      </c>
      <c r="L1756" s="5">
        <v>0</v>
      </c>
      <c r="M1756" s="6">
        <v>1.8084242633086316</v>
      </c>
      <c r="O1756" s="8">
        <f t="shared" si="27"/>
        <v>0</v>
      </c>
    </row>
    <row r="1757" spans="9:15">
      <c r="I1757" s="2"/>
      <c r="J1757" s="4">
        <v>73</v>
      </c>
      <c r="K1757" s="4">
        <v>24</v>
      </c>
      <c r="L1757" s="5">
        <v>0</v>
      </c>
      <c r="M1757" s="6">
        <v>0.82668554073912293</v>
      </c>
      <c r="O1757" s="8">
        <f t="shared" si="27"/>
        <v>0</v>
      </c>
    </row>
    <row r="1758" spans="9:15">
      <c r="I1758" s="2"/>
      <c r="J1758" s="4">
        <v>74</v>
      </c>
      <c r="K1758" s="4">
        <v>1</v>
      </c>
      <c r="L1758" s="5">
        <v>0</v>
      </c>
      <c r="M1758" s="6">
        <v>2.4459792765418431</v>
      </c>
      <c r="O1758" s="8">
        <f t="shared" si="27"/>
        <v>0</v>
      </c>
    </row>
    <row r="1759" spans="9:15">
      <c r="I1759" s="2"/>
      <c r="J1759" s="4">
        <v>74</v>
      </c>
      <c r="K1759" s="4">
        <v>2</v>
      </c>
      <c r="L1759" s="5">
        <v>0</v>
      </c>
      <c r="M1759" s="6">
        <v>1.4343695955524614</v>
      </c>
      <c r="O1759" s="8">
        <f t="shared" si="27"/>
        <v>0</v>
      </c>
    </row>
    <row r="1760" spans="9:15">
      <c r="I1760" s="2"/>
      <c r="J1760" s="4">
        <v>74</v>
      </c>
      <c r="K1760" s="4">
        <v>3</v>
      </c>
      <c r="L1760" s="5">
        <v>0</v>
      </c>
      <c r="M1760" s="6">
        <v>0.58944623846964639</v>
      </c>
      <c r="O1760" s="8">
        <f t="shared" si="27"/>
        <v>0</v>
      </c>
    </row>
    <row r="1761" spans="9:15">
      <c r="I1761" s="2"/>
      <c r="J1761" s="4">
        <v>74</v>
      </c>
      <c r="K1761" s="4">
        <v>4</v>
      </c>
      <c r="L1761" s="5">
        <v>0</v>
      </c>
      <c r="M1761" s="6">
        <v>-5.2545152760392178E-2</v>
      </c>
      <c r="O1761" s="8">
        <f t="shared" si="27"/>
        <v>0</v>
      </c>
    </row>
    <row r="1762" spans="9:15">
      <c r="I1762" s="2"/>
      <c r="J1762" s="4">
        <v>74</v>
      </c>
      <c r="K1762" s="4">
        <v>5</v>
      </c>
      <c r="L1762" s="5">
        <v>0</v>
      </c>
      <c r="M1762" s="6">
        <v>-0.46406434042968314</v>
      </c>
      <c r="O1762" s="8">
        <f t="shared" si="27"/>
        <v>0</v>
      </c>
    </row>
    <row r="1763" spans="9:15">
      <c r="I1763" s="2"/>
      <c r="J1763" s="4">
        <v>74</v>
      </c>
      <c r="K1763" s="4">
        <v>6</v>
      </c>
      <c r="L1763" s="5">
        <v>0</v>
      </c>
      <c r="M1763" s="6">
        <v>-0.62745791608973089</v>
      </c>
      <c r="O1763" s="8">
        <f t="shared" si="27"/>
        <v>0</v>
      </c>
    </row>
    <row r="1764" spans="9:15">
      <c r="I1764" s="2"/>
      <c r="J1764" s="4">
        <v>74</v>
      </c>
      <c r="K1764" s="4">
        <v>7</v>
      </c>
      <c r="L1764" s="5">
        <v>195.52579833517891</v>
      </c>
      <c r="M1764" s="6">
        <v>-0.35600296002940635</v>
      </c>
      <c r="O1764" s="8">
        <f t="shared" si="27"/>
        <v>36.487033376976306</v>
      </c>
    </row>
    <row r="1765" spans="9:15">
      <c r="I1765" s="2"/>
      <c r="J1765" s="4">
        <v>74</v>
      </c>
      <c r="K1765" s="4">
        <v>8</v>
      </c>
      <c r="L1765" s="5">
        <v>462.02283363134086</v>
      </c>
      <c r="M1765" s="6">
        <v>0.61689690604295055</v>
      </c>
      <c r="O1765" s="8">
        <f t="shared" si="27"/>
        <v>83.588446635177164</v>
      </c>
    </row>
    <row r="1766" spans="9:15">
      <c r="I1766" s="2"/>
      <c r="J1766" s="4">
        <v>74</v>
      </c>
      <c r="K1766" s="4">
        <v>9</v>
      </c>
      <c r="L1766" s="5">
        <v>682.17683977681406</v>
      </c>
      <c r="M1766" s="6">
        <v>2.1750552846522413</v>
      </c>
      <c r="O1766" s="8">
        <f t="shared" si="27"/>
        <v>119.89606331130236</v>
      </c>
    </row>
    <row r="1767" spans="9:15">
      <c r="I1767" s="2"/>
      <c r="J1767" s="4">
        <v>74</v>
      </c>
      <c r="K1767" s="4">
        <v>10</v>
      </c>
      <c r="L1767" s="5">
        <v>845.5504014979382</v>
      </c>
      <c r="M1767" s="6">
        <v>4.1245735015096621</v>
      </c>
      <c r="O1767" s="8">
        <f t="shared" si="27"/>
        <v>144.95953602012614</v>
      </c>
    </row>
    <row r="1768" spans="9:15">
      <c r="I1768" s="2"/>
      <c r="J1768" s="4">
        <v>74</v>
      </c>
      <c r="K1768" s="4">
        <v>11</v>
      </c>
      <c r="L1768" s="5">
        <v>946.75725655687529</v>
      </c>
      <c r="M1768" s="6">
        <v>6.2228517009523312</v>
      </c>
      <c r="O1768" s="8">
        <f t="shared" si="27"/>
        <v>159.26236541334819</v>
      </c>
    </row>
    <row r="1769" spans="9:15">
      <c r="I1769" s="2"/>
      <c r="J1769" s="4">
        <v>74</v>
      </c>
      <c r="K1769" s="4">
        <v>12</v>
      </c>
      <c r="L1769" s="5">
        <v>981.09909942022307</v>
      </c>
      <c r="M1769" s="6">
        <v>8.2087781970653992</v>
      </c>
      <c r="O1769" s="8">
        <f t="shared" si="27"/>
        <v>163.20277349570065</v>
      </c>
    </row>
    <row r="1770" spans="9:15">
      <c r="I1770" s="2"/>
      <c r="J1770" s="4">
        <v>74</v>
      </c>
      <c r="K1770" s="4">
        <v>13</v>
      </c>
      <c r="L1770" s="5">
        <v>946.75725655687529</v>
      </c>
      <c r="M1770" s="6">
        <v>9.8352224541359181</v>
      </c>
      <c r="O1770" s="8">
        <f t="shared" si="27"/>
        <v>157.16959101352046</v>
      </c>
    </row>
    <row r="1771" spans="9:15">
      <c r="I1771" s="2"/>
      <c r="J1771" s="4">
        <v>74</v>
      </c>
      <c r="K1771" s="4">
        <v>14</v>
      </c>
      <c r="L1771" s="5">
        <v>845.5504014979382</v>
      </c>
      <c r="M1771" s="6">
        <v>10.899788239803939</v>
      </c>
      <c r="O1771" s="8">
        <f t="shared" si="27"/>
        <v>141.45400335067836</v>
      </c>
    </row>
    <row r="1772" spans="9:15">
      <c r="I1772" s="2"/>
      <c r="J1772" s="4">
        <v>74</v>
      </c>
      <c r="K1772" s="4">
        <v>15</v>
      </c>
      <c r="L1772" s="5">
        <v>682.17683977681406</v>
      </c>
      <c r="M1772" s="6">
        <v>11.27</v>
      </c>
      <c r="O1772" s="8">
        <f t="shared" si="27"/>
        <v>116.09951886573397</v>
      </c>
    </row>
    <row r="1773" spans="9:15">
      <c r="I1773" s="2"/>
      <c r="J1773" s="4">
        <v>74</v>
      </c>
      <c r="K1773" s="4">
        <v>16</v>
      </c>
      <c r="L1773" s="5">
        <v>462.02283363134086</v>
      </c>
      <c r="M1773" s="6">
        <v>10.899788239803939</v>
      </c>
      <c r="O1773" s="8">
        <f t="shared" si="27"/>
        <v>80.681278566540371</v>
      </c>
    </row>
    <row r="1774" spans="9:15">
      <c r="I1774" s="2"/>
      <c r="J1774" s="4">
        <v>74</v>
      </c>
      <c r="K1774" s="4">
        <v>17</v>
      </c>
      <c r="L1774" s="5">
        <v>195.52579833517891</v>
      </c>
      <c r="M1774" s="6">
        <v>9.8352224541359181</v>
      </c>
      <c r="O1774" s="8">
        <f t="shared" si="27"/>
        <v>35.26770149479632</v>
      </c>
    </row>
    <row r="1775" spans="9:15">
      <c r="I1775" s="2"/>
      <c r="J1775" s="4">
        <v>74</v>
      </c>
      <c r="K1775" s="4">
        <v>18</v>
      </c>
      <c r="L1775" s="5">
        <v>0</v>
      </c>
      <c r="M1775" s="6">
        <v>10.154015870649108</v>
      </c>
      <c r="O1775" s="8">
        <f t="shared" si="27"/>
        <v>0</v>
      </c>
    </row>
    <row r="1776" spans="9:15">
      <c r="I1776" s="2"/>
      <c r="J1776" s="4">
        <v>74</v>
      </c>
      <c r="K1776" s="4">
        <v>19</v>
      </c>
      <c r="L1776" s="5">
        <v>0</v>
      </c>
      <c r="M1776" s="6">
        <v>9.3356745846995857</v>
      </c>
      <c r="O1776" s="8">
        <f t="shared" si="27"/>
        <v>0</v>
      </c>
    </row>
    <row r="1777" spans="9:15">
      <c r="I1777" s="2"/>
      <c r="J1777" s="4">
        <v>74</v>
      </c>
      <c r="K1777" s="4">
        <v>20</v>
      </c>
      <c r="L1777" s="5">
        <v>0</v>
      </c>
      <c r="M1777" s="6">
        <v>8.3450683211643302</v>
      </c>
      <c r="O1777" s="8">
        <f t="shared" si="27"/>
        <v>0</v>
      </c>
    </row>
    <row r="1778" spans="9:15">
      <c r="I1778" s="2"/>
      <c r="J1778" s="4">
        <v>74</v>
      </c>
      <c r="K1778" s="4">
        <v>21</v>
      </c>
      <c r="L1778" s="5">
        <v>0</v>
      </c>
      <c r="M1778" s="6">
        <v>7.2246922479621736</v>
      </c>
      <c r="O1778" s="8">
        <f t="shared" si="27"/>
        <v>0</v>
      </c>
    </row>
    <row r="1779" spans="9:15">
      <c r="I1779" s="2"/>
      <c r="J1779" s="4">
        <v>74</v>
      </c>
      <c r="K1779" s="4">
        <v>22</v>
      </c>
      <c r="L1779" s="5">
        <v>0</v>
      </c>
      <c r="M1779" s="6">
        <v>6.0226084167028562</v>
      </c>
      <c r="O1779" s="8">
        <f t="shared" si="27"/>
        <v>0</v>
      </c>
    </row>
    <row r="1780" spans="9:15">
      <c r="I1780" s="2"/>
      <c r="J1780" s="4">
        <v>74</v>
      </c>
      <c r="K1780" s="4">
        <v>23</v>
      </c>
      <c r="L1780" s="5">
        <v>0</v>
      </c>
      <c r="M1780" s="6">
        <v>4.7903839899839298</v>
      </c>
      <c r="O1780" s="8">
        <f t="shared" si="27"/>
        <v>0</v>
      </c>
    </row>
    <row r="1781" spans="9:15">
      <c r="I1781" s="2"/>
      <c r="J1781" s="4">
        <v>74</v>
      </c>
      <c r="K1781" s="4">
        <v>24</v>
      </c>
      <c r="L1781" s="5">
        <v>0</v>
      </c>
      <c r="M1781" s="6">
        <v>3.5808791059396214</v>
      </c>
      <c r="O1781" s="8">
        <f t="shared" si="27"/>
        <v>0</v>
      </c>
    </row>
    <row r="1782" spans="9:15">
      <c r="I1782" s="2"/>
      <c r="J1782" s="4">
        <v>75</v>
      </c>
      <c r="K1782" s="4">
        <v>1</v>
      </c>
      <c r="L1782" s="5">
        <v>0</v>
      </c>
      <c r="M1782" s="6">
        <v>5.8195080820000014</v>
      </c>
      <c r="O1782" s="8">
        <f t="shared" si="27"/>
        <v>0</v>
      </c>
    </row>
    <row r="1783" spans="9:15">
      <c r="I1783" s="2"/>
      <c r="J1783" s="4">
        <v>75</v>
      </c>
      <c r="K1783" s="4">
        <v>2</v>
      </c>
      <c r="L1783" s="5">
        <v>0</v>
      </c>
      <c r="M1783" s="6">
        <v>5.211396456608508</v>
      </c>
      <c r="O1783" s="8">
        <f t="shared" si="27"/>
        <v>0</v>
      </c>
    </row>
    <row r="1784" spans="9:15">
      <c r="I1784" s="2"/>
      <c r="J1784" s="4">
        <v>75</v>
      </c>
      <c r="K1784" s="4">
        <v>3</v>
      </c>
      <c r="L1784" s="5">
        <v>0</v>
      </c>
      <c r="M1784" s="6">
        <v>4.7043834553128683</v>
      </c>
      <c r="O1784" s="8">
        <f t="shared" si="27"/>
        <v>0</v>
      </c>
    </row>
    <row r="1785" spans="9:15">
      <c r="I1785" s="2"/>
      <c r="J1785" s="4">
        <v>75</v>
      </c>
      <c r="K1785" s="4">
        <v>4</v>
      </c>
      <c r="L1785" s="5">
        <v>0</v>
      </c>
      <c r="M1785" s="6">
        <v>4.3202940970584596</v>
      </c>
      <c r="O1785" s="8">
        <f t="shared" si="27"/>
        <v>0</v>
      </c>
    </row>
    <row r="1786" spans="9:15">
      <c r="I1786" s="2"/>
      <c r="J1786" s="4">
        <v>75</v>
      </c>
      <c r="K1786" s="4">
        <v>5</v>
      </c>
      <c r="L1786" s="5">
        <v>0</v>
      </c>
      <c r="M1786" s="6">
        <v>4.0756619963664056</v>
      </c>
      <c r="O1786" s="8">
        <f t="shared" si="27"/>
        <v>0</v>
      </c>
    </row>
    <row r="1787" spans="9:15">
      <c r="I1787" s="2"/>
      <c r="J1787" s="4">
        <v>75</v>
      </c>
      <c r="K1787" s="4">
        <v>6</v>
      </c>
      <c r="L1787" s="5">
        <v>0</v>
      </c>
      <c r="M1787" s="6">
        <v>3.9810176528858419</v>
      </c>
      <c r="O1787" s="8">
        <f t="shared" si="27"/>
        <v>0</v>
      </c>
    </row>
    <row r="1788" spans="9:15">
      <c r="I1788" s="2"/>
      <c r="J1788" s="4">
        <v>75</v>
      </c>
      <c r="K1788" s="4">
        <v>7</v>
      </c>
      <c r="L1788" s="5">
        <v>194.14244671520257</v>
      </c>
      <c r="M1788" s="6">
        <v>4.1539499543892067</v>
      </c>
      <c r="O1788" s="8">
        <f t="shared" si="27"/>
        <v>35.698245155030698</v>
      </c>
    </row>
    <row r="1789" spans="9:15">
      <c r="I1789" s="2"/>
      <c r="J1789" s="4">
        <v>75</v>
      </c>
      <c r="K1789" s="4">
        <v>8</v>
      </c>
      <c r="L1789" s="5">
        <v>455.64569553257007</v>
      </c>
      <c r="M1789" s="6">
        <v>4.7463405628305946</v>
      </c>
      <c r="O1789" s="8">
        <f t="shared" si="27"/>
        <v>81.338911242908182</v>
      </c>
    </row>
    <row r="1790" spans="9:15">
      <c r="I1790" s="2"/>
      <c r="J1790" s="4">
        <v>75</v>
      </c>
      <c r="K1790" s="4">
        <v>9</v>
      </c>
      <c r="L1790" s="5">
        <v>671.68153822195382</v>
      </c>
      <c r="M1790" s="6">
        <v>5.6868277732416654</v>
      </c>
      <c r="O1790" s="8">
        <f t="shared" si="27"/>
        <v>116.74288170075673</v>
      </c>
    </row>
    <row r="1791" spans="9:15">
      <c r="I1791" s="2"/>
      <c r="J1791" s="4">
        <v>75</v>
      </c>
      <c r="K1791" s="4">
        <v>10</v>
      </c>
      <c r="L1791" s="5">
        <v>832.05925359161006</v>
      </c>
      <c r="M1791" s="6">
        <v>6.8590576311191693</v>
      </c>
      <c r="O1791" s="8">
        <f t="shared" si="27"/>
        <v>141.46903387020419</v>
      </c>
    </row>
    <row r="1792" spans="9:15">
      <c r="I1792" s="2"/>
      <c r="J1792" s="4">
        <v>75</v>
      </c>
      <c r="K1792" s="4">
        <v>11</v>
      </c>
      <c r="L1792" s="5">
        <v>931.42942025534592</v>
      </c>
      <c r="M1792" s="6">
        <v>8.1180057511860237</v>
      </c>
      <c r="O1792" s="8">
        <f t="shared" si="27"/>
        <v>155.87678669742661</v>
      </c>
    </row>
    <row r="1793" spans="9:15">
      <c r="I1793" s="2"/>
      <c r="J1793" s="4">
        <v>75</v>
      </c>
      <c r="K1793" s="4">
        <v>12</v>
      </c>
      <c r="L1793" s="5">
        <v>965.15045953588003</v>
      </c>
      <c r="M1793" s="6">
        <v>9.3079192527409784</v>
      </c>
      <c r="O1793" s="8">
        <f t="shared" si="27"/>
        <v>160.19497209032338</v>
      </c>
    </row>
    <row r="1794" spans="9:15">
      <c r="I1794" s="2"/>
      <c r="J1794" s="4">
        <v>75</v>
      </c>
      <c r="K1794" s="4">
        <v>13</v>
      </c>
      <c r="L1794" s="5">
        <v>931.42942025534592</v>
      </c>
      <c r="M1794" s="6">
        <v>10.281585988835001</v>
      </c>
      <c r="O1794" s="8">
        <f t="shared" si="27"/>
        <v>154.64364094441507</v>
      </c>
    </row>
    <row r="1795" spans="9:15">
      <c r="I1795" s="2"/>
      <c r="J1795" s="4">
        <v>75</v>
      </c>
      <c r="K1795" s="4">
        <v>14</v>
      </c>
      <c r="L1795" s="5">
        <v>832.05925359161006</v>
      </c>
      <c r="M1795" s="6">
        <v>10.918547144229876</v>
      </c>
      <c r="O1795" s="8">
        <f t="shared" si="27"/>
        <v>139.40214497056445</v>
      </c>
    </row>
    <row r="1796" spans="9:15">
      <c r="I1796" s="2"/>
      <c r="J1796" s="4">
        <v>75</v>
      </c>
      <c r="K1796" s="4">
        <v>15</v>
      </c>
      <c r="L1796" s="5">
        <v>671.68153822195382</v>
      </c>
      <c r="M1796" s="6">
        <v>11.14</v>
      </c>
      <c r="O1796" s="8">
        <f t="shared" si="27"/>
        <v>114.50156059995501</v>
      </c>
    </row>
    <row r="1797" spans="9:15">
      <c r="I1797" s="2"/>
      <c r="J1797" s="4">
        <v>75</v>
      </c>
      <c r="K1797" s="4">
        <v>16</v>
      </c>
      <c r="L1797" s="5">
        <v>455.64569553257007</v>
      </c>
      <c r="M1797" s="6">
        <v>10.918547144229876</v>
      </c>
      <c r="O1797" s="8">
        <f t="shared" si="27"/>
        <v>79.617997196803728</v>
      </c>
    </row>
    <row r="1798" spans="9:15">
      <c r="I1798" s="2"/>
      <c r="J1798" s="4">
        <v>75</v>
      </c>
      <c r="K1798" s="4">
        <v>17</v>
      </c>
      <c r="L1798" s="5">
        <v>194.14244671520257</v>
      </c>
      <c r="M1798" s="6">
        <v>10.281585988835001</v>
      </c>
      <c r="O1798" s="8">
        <f t="shared" si="27"/>
        <v>34.970289516712796</v>
      </c>
    </row>
    <row r="1799" spans="9:15">
      <c r="I1799" s="2"/>
      <c r="J1799" s="4">
        <v>75</v>
      </c>
      <c r="K1799" s="4">
        <v>18</v>
      </c>
      <c r="L1799" s="5">
        <v>0</v>
      </c>
      <c r="M1799" s="6">
        <v>10.46628282073983</v>
      </c>
      <c r="O1799" s="8">
        <f t="shared" ref="O1799:O1862" si="28">$B$7*L1799*$B$6*(1-(M1799+0.03125*L1799-$B$10)*0.0035)/1000</f>
        <v>0</v>
      </c>
    </row>
    <row r="1800" spans="9:15">
      <c r="I1800" s="2"/>
      <c r="J1800" s="4">
        <v>75</v>
      </c>
      <c r="K1800" s="4">
        <v>19</v>
      </c>
      <c r="L1800" s="5">
        <v>0</v>
      </c>
      <c r="M1800" s="6">
        <v>9.9723554662646112</v>
      </c>
      <c r="O1800" s="8">
        <f t="shared" si="28"/>
        <v>0</v>
      </c>
    </row>
    <row r="1801" spans="9:15">
      <c r="I1801" s="2"/>
      <c r="J1801" s="4">
        <v>75</v>
      </c>
      <c r="K1801" s="4">
        <v>20</v>
      </c>
      <c r="L1801" s="5">
        <v>0</v>
      </c>
      <c r="M1801" s="6">
        <v>9.3745852051584695</v>
      </c>
      <c r="O1801" s="8">
        <f t="shared" si="28"/>
        <v>0</v>
      </c>
    </row>
    <row r="1802" spans="9:15">
      <c r="I1802" s="2"/>
      <c r="J1802" s="4">
        <v>75</v>
      </c>
      <c r="K1802" s="4">
        <v>21</v>
      </c>
      <c r="L1802" s="5">
        <v>0</v>
      </c>
      <c r="M1802" s="6">
        <v>8.6987038179482994</v>
      </c>
      <c r="O1802" s="8">
        <f t="shared" si="28"/>
        <v>0</v>
      </c>
    </row>
    <row r="1803" spans="9:15">
      <c r="I1803" s="2"/>
      <c r="J1803" s="4">
        <v>75</v>
      </c>
      <c r="K1803" s="4">
        <v>22</v>
      </c>
      <c r="L1803" s="5">
        <v>0</v>
      </c>
      <c r="M1803" s="6">
        <v>7.9738054778466161</v>
      </c>
      <c r="O1803" s="8">
        <f t="shared" si="28"/>
        <v>0</v>
      </c>
    </row>
    <row r="1804" spans="9:15">
      <c r="I1804" s="2"/>
      <c r="J1804" s="4">
        <v>75</v>
      </c>
      <c r="K1804" s="4">
        <v>23</v>
      </c>
      <c r="L1804" s="5">
        <v>0</v>
      </c>
      <c r="M1804" s="6">
        <v>7.2310943550931563</v>
      </c>
      <c r="O1804" s="8">
        <f t="shared" si="28"/>
        <v>0</v>
      </c>
    </row>
    <row r="1805" spans="9:15">
      <c r="I1805" s="2"/>
      <c r="J1805" s="4">
        <v>75</v>
      </c>
      <c r="K1805" s="4">
        <v>24</v>
      </c>
      <c r="L1805" s="5">
        <v>0</v>
      </c>
      <c r="M1805" s="6">
        <v>6.5025413937931313</v>
      </c>
      <c r="O1805" s="8">
        <f t="shared" si="28"/>
        <v>0</v>
      </c>
    </row>
    <row r="1806" spans="9:15">
      <c r="I1806" s="2"/>
      <c r="J1806" s="4">
        <v>76</v>
      </c>
      <c r="K1806" s="4">
        <v>1</v>
      </c>
      <c r="L1806" s="5">
        <v>0</v>
      </c>
      <c r="M1806" s="6">
        <v>0.92525220169690914</v>
      </c>
      <c r="O1806" s="8">
        <f t="shared" si="28"/>
        <v>0</v>
      </c>
    </row>
    <row r="1807" spans="9:15">
      <c r="I1807" s="2"/>
      <c r="J1807" s="4">
        <v>76</v>
      </c>
      <c r="K1807" s="4">
        <v>2</v>
      </c>
      <c r="L1807" s="5">
        <v>0</v>
      </c>
      <c r="M1807" s="6">
        <v>0.36522828874420155</v>
      </c>
      <c r="O1807" s="8">
        <f t="shared" si="28"/>
        <v>0</v>
      </c>
    </row>
    <row r="1808" spans="9:15">
      <c r="I1808" s="2"/>
      <c r="J1808" s="4">
        <v>76</v>
      </c>
      <c r="K1808" s="4">
        <v>3</v>
      </c>
      <c r="L1808" s="5">
        <v>0</v>
      </c>
      <c r="M1808" s="6">
        <v>-0.10085602059278198</v>
      </c>
      <c r="O1808" s="8">
        <f t="shared" si="28"/>
        <v>0</v>
      </c>
    </row>
    <row r="1809" spans="9:15">
      <c r="I1809" s="2"/>
      <c r="J1809" s="4">
        <v>76</v>
      </c>
      <c r="K1809" s="4">
        <v>4</v>
      </c>
      <c r="L1809" s="5">
        <v>0</v>
      </c>
      <c r="M1809" s="6">
        <v>-0.4528681418022904</v>
      </c>
      <c r="O1809" s="8">
        <f t="shared" si="28"/>
        <v>0</v>
      </c>
    </row>
    <row r="1810" spans="9:15">
      <c r="I1810" s="2"/>
      <c r="J1810" s="4">
        <v>76</v>
      </c>
      <c r="K1810" s="4">
        <v>5</v>
      </c>
      <c r="L1810" s="5">
        <v>0</v>
      </c>
      <c r="M1810" s="6">
        <v>-0.67560285634887673</v>
      </c>
      <c r="O1810" s="8">
        <f t="shared" si="28"/>
        <v>0</v>
      </c>
    </row>
    <row r="1811" spans="9:15">
      <c r="I1811" s="2"/>
      <c r="J1811" s="4">
        <v>76</v>
      </c>
      <c r="K1811" s="4">
        <v>6</v>
      </c>
      <c r="L1811" s="5">
        <v>0</v>
      </c>
      <c r="M1811" s="6">
        <v>-0.7594391034620358</v>
      </c>
      <c r="O1811" s="8">
        <f t="shared" si="28"/>
        <v>0</v>
      </c>
    </row>
    <row r="1812" spans="9:15">
      <c r="I1812" s="2"/>
      <c r="J1812" s="4">
        <v>76</v>
      </c>
      <c r="K1812" s="4">
        <v>7</v>
      </c>
      <c r="L1812" s="5">
        <v>55.658168148879007</v>
      </c>
      <c r="M1812" s="6">
        <v>-0.59110751884329993</v>
      </c>
      <c r="O1812" s="8">
        <f t="shared" si="28"/>
        <v>10.543231052570162</v>
      </c>
    </row>
    <row r="1813" spans="9:15">
      <c r="I1813" s="2"/>
      <c r="J1813" s="4">
        <v>76</v>
      </c>
      <c r="K1813" s="4">
        <v>8</v>
      </c>
      <c r="L1813" s="5">
        <v>119.38460730507435</v>
      </c>
      <c r="M1813" s="6">
        <v>-3.8700572845363101E-2</v>
      </c>
      <c r="O1813" s="8">
        <f t="shared" si="28"/>
        <v>22.428983590659577</v>
      </c>
    </row>
    <row r="1814" spans="9:15">
      <c r="I1814" s="2"/>
      <c r="J1814" s="4">
        <v>76</v>
      </c>
      <c r="K1814" s="4">
        <v>9</v>
      </c>
      <c r="L1814" s="5">
        <v>173.15481129126178</v>
      </c>
      <c r="M1814" s="6">
        <v>0.83088336306320643</v>
      </c>
      <c r="O1814" s="8">
        <f t="shared" si="28"/>
        <v>32.260702938651441</v>
      </c>
    </row>
    <row r="1815" spans="9:15">
      <c r="I1815" s="2"/>
      <c r="J1815" s="4">
        <v>76</v>
      </c>
      <c r="K1815" s="4">
        <v>10</v>
      </c>
      <c r="L1815" s="5">
        <v>213.81709228045838</v>
      </c>
      <c r="M1815" s="6">
        <v>1.9106865373037589</v>
      </c>
      <c r="O1815" s="8">
        <f t="shared" si="28"/>
        <v>39.529011901028973</v>
      </c>
    </row>
    <row r="1816" spans="9:15">
      <c r="I1816" s="2"/>
      <c r="J1816" s="4">
        <v>76</v>
      </c>
      <c r="K1816" s="4">
        <v>11</v>
      </c>
      <c r="L1816" s="5">
        <v>239.2184648354509</v>
      </c>
      <c r="M1816" s="6">
        <v>3.067894491265589</v>
      </c>
      <c r="O1816" s="8">
        <f t="shared" si="28"/>
        <v>43.939449991767781</v>
      </c>
    </row>
    <row r="1817" spans="9:15">
      <c r="I1817" s="2"/>
      <c r="J1817" s="4">
        <v>76</v>
      </c>
      <c r="K1817" s="4">
        <v>12</v>
      </c>
      <c r="L1817" s="5">
        <v>247.86336800084922</v>
      </c>
      <c r="M1817" s="6">
        <v>4.1601720739027357</v>
      </c>
      <c r="O1817" s="8">
        <f t="shared" si="28"/>
        <v>45.32069682532309</v>
      </c>
    </row>
    <row r="1818" spans="9:15">
      <c r="I1818" s="2"/>
      <c r="J1818" s="4">
        <v>76</v>
      </c>
      <c r="K1818" s="4">
        <v>13</v>
      </c>
      <c r="L1818" s="5">
        <v>239.2184648354509</v>
      </c>
      <c r="M1818" s="6">
        <v>5.0531704897575533</v>
      </c>
      <c r="O1818" s="8">
        <f t="shared" si="28"/>
        <v>43.648842339958009</v>
      </c>
    </row>
    <row r="1819" spans="9:15">
      <c r="I1819" s="2"/>
      <c r="J1819" s="4">
        <v>76</v>
      </c>
      <c r="K1819" s="4">
        <v>14</v>
      </c>
      <c r="L1819" s="5">
        <v>213.81709228045838</v>
      </c>
      <c r="M1819" s="6">
        <v>5.6370520350972413</v>
      </c>
      <c r="O1819" s="8">
        <f t="shared" si="28"/>
        <v>39.041461718369064</v>
      </c>
    </row>
    <row r="1820" spans="9:15">
      <c r="I1820" s="2"/>
      <c r="J1820" s="4">
        <v>76</v>
      </c>
      <c r="K1820" s="4">
        <v>15</v>
      </c>
      <c r="L1820" s="5">
        <v>173.15481129126178</v>
      </c>
      <c r="M1820" s="6">
        <v>5.84</v>
      </c>
      <c r="O1820" s="8">
        <f t="shared" si="28"/>
        <v>31.729956410595143</v>
      </c>
    </row>
    <row r="1821" spans="9:15">
      <c r="I1821" s="2"/>
      <c r="J1821" s="4">
        <v>76</v>
      </c>
      <c r="K1821" s="4">
        <v>16</v>
      </c>
      <c r="L1821" s="5">
        <v>119.38460730507435</v>
      </c>
      <c r="M1821" s="6">
        <v>5.6370520350972413</v>
      </c>
      <c r="O1821" s="8">
        <f t="shared" si="28"/>
        <v>22.014351179936902</v>
      </c>
    </row>
    <row r="1822" spans="9:15">
      <c r="I1822" s="2"/>
      <c r="J1822" s="4">
        <v>76</v>
      </c>
      <c r="K1822" s="4">
        <v>17</v>
      </c>
      <c r="L1822" s="5">
        <v>55.658168148879007</v>
      </c>
      <c r="M1822" s="6">
        <v>5.0531704897575533</v>
      </c>
      <c r="O1822" s="8">
        <f t="shared" si="28"/>
        <v>10.350997691477088</v>
      </c>
    </row>
    <row r="1823" spans="9:15">
      <c r="I1823" s="2"/>
      <c r="J1823" s="4">
        <v>76</v>
      </c>
      <c r="K1823" s="4">
        <v>18</v>
      </c>
      <c r="L1823" s="5">
        <v>0</v>
      </c>
      <c r="M1823" s="6">
        <v>5.216890583598115</v>
      </c>
      <c r="O1823" s="8">
        <f t="shared" si="28"/>
        <v>0</v>
      </c>
    </row>
    <row r="1824" spans="9:15">
      <c r="I1824" s="2"/>
      <c r="J1824" s="4">
        <v>76</v>
      </c>
      <c r="K1824" s="4">
        <v>19</v>
      </c>
      <c r="L1824" s="5">
        <v>0</v>
      </c>
      <c r="M1824" s="6">
        <v>4.7601618854577783</v>
      </c>
      <c r="O1824" s="8">
        <f t="shared" si="28"/>
        <v>0</v>
      </c>
    </row>
    <row r="1825" spans="9:15">
      <c r="I1825" s="2"/>
      <c r="J1825" s="4">
        <v>76</v>
      </c>
      <c r="K1825" s="4">
        <v>20</v>
      </c>
      <c r="L1825" s="5">
        <v>0</v>
      </c>
      <c r="M1825" s="6">
        <v>4.2075329480402779</v>
      </c>
      <c r="O1825" s="8">
        <f t="shared" si="28"/>
        <v>0</v>
      </c>
    </row>
    <row r="1826" spans="9:15">
      <c r="I1826" s="2"/>
      <c r="J1826" s="4">
        <v>76</v>
      </c>
      <c r="K1826" s="4">
        <v>21</v>
      </c>
      <c r="L1826" s="5">
        <v>0</v>
      </c>
      <c r="M1826" s="6">
        <v>3.58287466457955</v>
      </c>
      <c r="O1826" s="8">
        <f t="shared" si="28"/>
        <v>0</v>
      </c>
    </row>
    <row r="1827" spans="9:15">
      <c r="I1827" s="2"/>
      <c r="J1827" s="4">
        <v>76</v>
      </c>
      <c r="K1827" s="4">
        <v>22</v>
      </c>
      <c r="L1827" s="5">
        <v>0</v>
      </c>
      <c r="M1827" s="6">
        <v>2.9131692471578456</v>
      </c>
      <c r="O1827" s="8">
        <f t="shared" si="28"/>
        <v>0</v>
      </c>
    </row>
    <row r="1828" spans="9:15">
      <c r="I1828" s="2"/>
      <c r="J1828" s="4">
        <v>76</v>
      </c>
      <c r="K1828" s="4">
        <v>23</v>
      </c>
      <c r="L1828" s="5">
        <v>0</v>
      </c>
      <c r="M1828" s="6">
        <v>2.2273447258420851</v>
      </c>
      <c r="O1828" s="8">
        <f t="shared" si="28"/>
        <v>0</v>
      </c>
    </row>
    <row r="1829" spans="9:15">
      <c r="I1829" s="2"/>
      <c r="J1829" s="4">
        <v>76</v>
      </c>
      <c r="K1829" s="4">
        <v>24</v>
      </c>
      <c r="L1829" s="5">
        <v>0</v>
      </c>
      <c r="M1829" s="6">
        <v>1.5550253979085762</v>
      </c>
      <c r="O1829" s="8">
        <f t="shared" si="28"/>
        <v>0</v>
      </c>
    </row>
    <row r="1830" spans="9:15">
      <c r="I1830" s="2"/>
      <c r="J1830" s="4">
        <v>77</v>
      </c>
      <c r="K1830" s="4">
        <v>1</v>
      </c>
      <c r="L1830" s="5">
        <v>0</v>
      </c>
      <c r="M1830" s="6">
        <v>-0.85654667903364068</v>
      </c>
      <c r="O1830" s="8">
        <f t="shared" si="28"/>
        <v>0</v>
      </c>
    </row>
    <row r="1831" spans="9:15">
      <c r="I1831" s="2"/>
      <c r="J1831" s="4">
        <v>77</v>
      </c>
      <c r="K1831" s="4">
        <v>2</v>
      </c>
      <c r="L1831" s="5">
        <v>0</v>
      </c>
      <c r="M1831" s="6">
        <v>-1.2719204252029415</v>
      </c>
      <c r="O1831" s="8">
        <f t="shared" si="28"/>
        <v>0</v>
      </c>
    </row>
    <row r="1832" spans="9:15">
      <c r="I1832" s="2"/>
      <c r="J1832" s="4">
        <v>77</v>
      </c>
      <c r="K1832" s="4">
        <v>3</v>
      </c>
      <c r="L1832" s="5">
        <v>0</v>
      </c>
      <c r="M1832" s="6">
        <v>-1.6169923789791343</v>
      </c>
      <c r="O1832" s="8">
        <f t="shared" si="28"/>
        <v>0</v>
      </c>
    </row>
    <row r="1833" spans="9:15">
      <c r="I1833" s="2"/>
      <c r="J1833" s="4">
        <v>77</v>
      </c>
      <c r="K1833" s="4">
        <v>4</v>
      </c>
      <c r="L1833" s="5">
        <v>0</v>
      </c>
      <c r="M1833" s="6">
        <v>-1.8768054706576291</v>
      </c>
      <c r="O1833" s="8">
        <f t="shared" si="28"/>
        <v>0</v>
      </c>
    </row>
    <row r="1834" spans="9:15">
      <c r="I1834" s="2"/>
      <c r="J1834" s="4">
        <v>77</v>
      </c>
      <c r="K1834" s="4">
        <v>5</v>
      </c>
      <c r="L1834" s="5">
        <v>0</v>
      </c>
      <c r="M1834" s="6">
        <v>-2.0400981575952937</v>
      </c>
      <c r="O1834" s="8">
        <f t="shared" si="28"/>
        <v>0</v>
      </c>
    </row>
    <row r="1835" spans="9:15">
      <c r="I1835" s="2"/>
      <c r="J1835" s="4">
        <v>77</v>
      </c>
      <c r="K1835" s="4">
        <v>6</v>
      </c>
      <c r="L1835" s="5">
        <v>0</v>
      </c>
      <c r="M1835" s="6">
        <v>-2.0997925533569965</v>
      </c>
      <c r="O1835" s="8">
        <f t="shared" si="28"/>
        <v>0</v>
      </c>
    </row>
    <row r="1836" spans="9:15">
      <c r="I1836" s="2"/>
      <c r="J1836" s="4">
        <v>77</v>
      </c>
      <c r="K1836" s="4">
        <v>7</v>
      </c>
      <c r="L1836" s="5">
        <v>117.14629299398091</v>
      </c>
      <c r="M1836" s="6">
        <v>-1.9681437036643816</v>
      </c>
      <c r="O1836" s="8">
        <f t="shared" si="28"/>
        <v>22.151791350083794</v>
      </c>
    </row>
    <row r="1837" spans="9:15">
      <c r="I1837" s="2"/>
      <c r="J1837" s="4">
        <v>77</v>
      </c>
      <c r="K1837" s="4">
        <v>8</v>
      </c>
      <c r="L1837" s="5">
        <v>260.1162584610363</v>
      </c>
      <c r="M1837" s="6">
        <v>-1.5533972737759338</v>
      </c>
      <c r="O1837" s="8">
        <f t="shared" si="28"/>
        <v>48.409560246707805</v>
      </c>
    </row>
    <row r="1838" spans="9:15">
      <c r="I1838" s="2"/>
      <c r="J1838" s="4">
        <v>77</v>
      </c>
      <c r="K1838" s="4">
        <v>9</v>
      </c>
      <c r="L1838" s="5">
        <v>379.35339071301081</v>
      </c>
      <c r="M1838" s="6">
        <v>-0.90588972024935499</v>
      </c>
      <c r="O1838" s="8">
        <f t="shared" si="28"/>
        <v>69.585203523459228</v>
      </c>
    </row>
    <row r="1839" spans="9:15">
      <c r="I1839" s="2"/>
      <c r="J1839" s="4">
        <v>77</v>
      </c>
      <c r="K1839" s="4">
        <v>10</v>
      </c>
      <c r="L1839" s="5">
        <v>468.6541239636241</v>
      </c>
      <c r="M1839" s="6">
        <v>-0.10480292896810789</v>
      </c>
      <c r="O1839" s="8">
        <f t="shared" si="28"/>
        <v>84.93570788211278</v>
      </c>
    </row>
    <row r="1840" spans="9:15">
      <c r="I1840" s="2"/>
      <c r="J1840" s="4">
        <v>77</v>
      </c>
      <c r="K1840" s="4">
        <v>11</v>
      </c>
      <c r="L1840" s="5">
        <v>524.20406887103275</v>
      </c>
      <c r="M1840" s="6">
        <v>0.75190043917758165</v>
      </c>
      <c r="O1840" s="8">
        <f t="shared" si="28"/>
        <v>94.171567466446405</v>
      </c>
    </row>
    <row r="1841" spans="9:15">
      <c r="I1841" s="2"/>
      <c r="J1841" s="4">
        <v>77</v>
      </c>
      <c r="K1841" s="4">
        <v>12</v>
      </c>
      <c r="L1841" s="5">
        <v>543.08135735174665</v>
      </c>
      <c r="M1841" s="6">
        <v>1.559456527823361</v>
      </c>
      <c r="O1841" s="8">
        <f t="shared" si="28"/>
        <v>97.098403815628387</v>
      </c>
    </row>
    <row r="1842" spans="9:15">
      <c r="I1842" s="2"/>
      <c r="J1842" s="4">
        <v>77</v>
      </c>
      <c r="K1842" s="4">
        <v>13</v>
      </c>
      <c r="L1842" s="5">
        <v>524.20406887103275</v>
      </c>
      <c r="M1842" s="6">
        <v>2.2191115638164938</v>
      </c>
      <c r="O1842" s="8">
        <f t="shared" si="28"/>
        <v>93.700932215566624</v>
      </c>
    </row>
    <row r="1843" spans="9:15">
      <c r="I1843" s="2"/>
      <c r="J1843" s="4">
        <v>77</v>
      </c>
      <c r="K1843" s="4">
        <v>14</v>
      </c>
      <c r="L1843" s="5">
        <v>468.6541239636241</v>
      </c>
      <c r="M1843" s="6">
        <v>2.6501981796521807</v>
      </c>
      <c r="O1843" s="8">
        <f t="shared" si="28"/>
        <v>84.145637693444613</v>
      </c>
    </row>
    <row r="1844" spans="9:15">
      <c r="I1844" s="2"/>
      <c r="J1844" s="4">
        <v>77</v>
      </c>
      <c r="K1844" s="4">
        <v>15</v>
      </c>
      <c r="L1844" s="5">
        <v>379.35339071301081</v>
      </c>
      <c r="M1844" s="6">
        <v>2.8</v>
      </c>
      <c r="O1844" s="8">
        <f t="shared" si="28"/>
        <v>68.724947116531084</v>
      </c>
    </row>
    <row r="1845" spans="9:15">
      <c r="I1845" s="2"/>
      <c r="J1845" s="4">
        <v>77</v>
      </c>
      <c r="K1845" s="4">
        <v>16</v>
      </c>
      <c r="L1845" s="5">
        <v>260.1162584610363</v>
      </c>
      <c r="M1845" s="6">
        <v>2.6501981796521807</v>
      </c>
      <c r="O1845" s="8">
        <f t="shared" si="28"/>
        <v>47.740477445880479</v>
      </c>
    </row>
    <row r="1846" spans="9:15">
      <c r="I1846" s="2"/>
      <c r="J1846" s="4">
        <v>77</v>
      </c>
      <c r="K1846" s="4">
        <v>17</v>
      </c>
      <c r="L1846" s="5">
        <v>117.14629299398091</v>
      </c>
      <c r="M1846" s="6">
        <v>2.2191115638164938</v>
      </c>
      <c r="O1846" s="8">
        <f t="shared" si="28"/>
        <v>21.851633682513032</v>
      </c>
    </row>
    <row r="1847" spans="9:15">
      <c r="I1847" s="2"/>
      <c r="J1847" s="4">
        <v>77</v>
      </c>
      <c r="K1847" s="4">
        <v>18</v>
      </c>
      <c r="L1847" s="5">
        <v>0</v>
      </c>
      <c r="M1847" s="6">
        <v>2.3358329482004336</v>
      </c>
      <c r="O1847" s="8">
        <f t="shared" si="28"/>
        <v>0</v>
      </c>
    </row>
    <row r="1848" spans="9:15">
      <c r="I1848" s="2"/>
      <c r="J1848" s="4">
        <v>77</v>
      </c>
      <c r="K1848" s="4">
        <v>19</v>
      </c>
      <c r="L1848" s="5">
        <v>0</v>
      </c>
      <c r="M1848" s="6">
        <v>1.9956783474685984</v>
      </c>
      <c r="O1848" s="8">
        <f t="shared" si="28"/>
        <v>0</v>
      </c>
    </row>
    <row r="1849" spans="9:15">
      <c r="I1849" s="2"/>
      <c r="J1849" s="4">
        <v>77</v>
      </c>
      <c r="K1849" s="4">
        <v>20</v>
      </c>
      <c r="L1849" s="5">
        <v>0</v>
      </c>
      <c r="M1849" s="6">
        <v>1.5841921723069672</v>
      </c>
      <c r="O1849" s="8">
        <f t="shared" si="28"/>
        <v>0</v>
      </c>
    </row>
    <row r="1850" spans="9:15">
      <c r="I1850" s="2"/>
      <c r="J1850" s="4">
        <v>77</v>
      </c>
      <c r="K1850" s="4">
        <v>21</v>
      </c>
      <c r="L1850" s="5">
        <v>0</v>
      </c>
      <c r="M1850" s="6">
        <v>1.1192102025783073</v>
      </c>
      <c r="O1850" s="8">
        <f t="shared" si="28"/>
        <v>0</v>
      </c>
    </row>
    <row r="1851" spans="9:15">
      <c r="I1851" s="2"/>
      <c r="J1851" s="4">
        <v>77</v>
      </c>
      <c r="K1851" s="4">
        <v>22</v>
      </c>
      <c r="L1851" s="5">
        <v>0</v>
      </c>
      <c r="M1851" s="6">
        <v>0.62088698186838998</v>
      </c>
      <c r="O1851" s="8">
        <f t="shared" si="28"/>
        <v>0</v>
      </c>
    </row>
    <row r="1852" spans="9:15">
      <c r="I1852" s="2"/>
      <c r="J1852" s="4">
        <v>77</v>
      </c>
      <c r="K1852" s="4">
        <v>23</v>
      </c>
      <c r="L1852" s="5">
        <v>0</v>
      </c>
      <c r="M1852" s="6">
        <v>0.11082222312406226</v>
      </c>
      <c r="O1852" s="8">
        <f t="shared" si="28"/>
        <v>0</v>
      </c>
    </row>
    <row r="1853" spans="9:15">
      <c r="I1853" s="2"/>
      <c r="J1853" s="4">
        <v>77</v>
      </c>
      <c r="K1853" s="4">
        <v>24</v>
      </c>
      <c r="L1853" s="5">
        <v>0</v>
      </c>
      <c r="M1853" s="6">
        <v>-0.38887542626416172</v>
      </c>
      <c r="O1853" s="8">
        <f t="shared" si="28"/>
        <v>0</v>
      </c>
    </row>
    <row r="1854" spans="9:15">
      <c r="I1854" s="2"/>
      <c r="J1854" s="4">
        <v>78</v>
      </c>
      <c r="K1854" s="4">
        <v>1</v>
      </c>
      <c r="L1854" s="5">
        <v>0</v>
      </c>
      <c r="M1854" s="6">
        <v>-1.4085644240941759</v>
      </c>
      <c r="O1854" s="8">
        <f t="shared" si="28"/>
        <v>0</v>
      </c>
    </row>
    <row r="1855" spans="9:15">
      <c r="I1855" s="2"/>
      <c r="J1855" s="4">
        <v>78</v>
      </c>
      <c r="K1855" s="4">
        <v>2</v>
      </c>
      <c r="L1855" s="5">
        <v>0</v>
      </c>
      <c r="M1855" s="6">
        <v>-1.6575409990286898</v>
      </c>
      <c r="O1855" s="8">
        <f t="shared" si="28"/>
        <v>0</v>
      </c>
    </row>
    <row r="1856" spans="9:15">
      <c r="I1856" s="2"/>
      <c r="J1856" s="4">
        <v>78</v>
      </c>
      <c r="K1856" s="4">
        <v>3</v>
      </c>
      <c r="L1856" s="5">
        <v>0</v>
      </c>
      <c r="M1856" s="6">
        <v>-1.8639992862823307</v>
      </c>
      <c r="O1856" s="8">
        <f t="shared" si="28"/>
        <v>0</v>
      </c>
    </row>
    <row r="1857" spans="9:15">
      <c r="I1857" s="2"/>
      <c r="J1857" s="4">
        <v>78</v>
      </c>
      <c r="K1857" s="4">
        <v>4</v>
      </c>
      <c r="L1857" s="5">
        <v>0</v>
      </c>
      <c r="M1857" s="6">
        <v>-2.0189593526755472</v>
      </c>
      <c r="O1857" s="8">
        <f t="shared" si="28"/>
        <v>0</v>
      </c>
    </row>
    <row r="1858" spans="9:15">
      <c r="I1858" s="2"/>
      <c r="J1858" s="4">
        <v>78</v>
      </c>
      <c r="K1858" s="4">
        <v>5</v>
      </c>
      <c r="L1858" s="5">
        <v>0</v>
      </c>
      <c r="M1858" s="6">
        <v>-2.1156811876220822</v>
      </c>
      <c r="O1858" s="8">
        <f t="shared" si="28"/>
        <v>0</v>
      </c>
    </row>
    <row r="1859" spans="9:15">
      <c r="I1859" s="2"/>
      <c r="J1859" s="4">
        <v>78</v>
      </c>
      <c r="K1859" s="4">
        <v>6</v>
      </c>
      <c r="L1859" s="5">
        <v>0</v>
      </c>
      <c r="M1859" s="6">
        <v>-2.149957860867997</v>
      </c>
      <c r="O1859" s="8">
        <f t="shared" si="28"/>
        <v>0</v>
      </c>
    </row>
    <row r="1860" spans="9:15">
      <c r="I1860" s="2"/>
      <c r="J1860" s="4">
        <v>78</v>
      </c>
      <c r="K1860" s="4">
        <v>7</v>
      </c>
      <c r="L1860" s="5">
        <v>127.35876648436367</v>
      </c>
      <c r="M1860" s="6">
        <v>-2.066936300284226</v>
      </c>
      <c r="O1860" s="8">
        <f t="shared" si="28"/>
        <v>24.065747889723404</v>
      </c>
    </row>
    <row r="1861" spans="9:15">
      <c r="I1861" s="2"/>
      <c r="J1861" s="4">
        <v>78</v>
      </c>
      <c r="K1861" s="4">
        <v>8</v>
      </c>
      <c r="L1861" s="5">
        <v>282.05517350681106</v>
      </c>
      <c r="M1861" s="6">
        <v>-1.8153646999196831</v>
      </c>
      <c r="O1861" s="8">
        <f t="shared" si="28"/>
        <v>52.419439783332074</v>
      </c>
    </row>
    <row r="1862" spans="9:15">
      <c r="I1862" s="2"/>
      <c r="J1862" s="4">
        <v>78</v>
      </c>
      <c r="K1862" s="4">
        <v>9</v>
      </c>
      <c r="L1862" s="5">
        <v>410.88396661232241</v>
      </c>
      <c r="M1862" s="6">
        <v>-1.4257532027110043</v>
      </c>
      <c r="O1862" s="8">
        <f t="shared" si="28"/>
        <v>75.251860592759783</v>
      </c>
    </row>
    <row r="1863" spans="9:15">
      <c r="I1863" s="2"/>
      <c r="J1863" s="4">
        <v>78</v>
      </c>
      <c r="K1863" s="4">
        <v>10</v>
      </c>
      <c r="L1863" s="5">
        <v>507.27080104619881</v>
      </c>
      <c r="M1863" s="6">
        <v>-0.94547154887274787</v>
      </c>
      <c r="O1863" s="8">
        <f t="shared" ref="O1863:O1926" si="29">$B$7*L1863*$B$6*(1-(M1863+0.03125*L1863-$B$10)*0.0035)/1000</f>
        <v>91.820692856811021</v>
      </c>
    </row>
    <row r="1864" spans="9:15">
      <c r="I1864" s="2"/>
      <c r="J1864" s="4">
        <v>78</v>
      </c>
      <c r="K1864" s="4">
        <v>11</v>
      </c>
      <c r="L1864" s="5">
        <v>567.20295217675323</v>
      </c>
      <c r="M1864" s="6">
        <v>-0.43291333647666463</v>
      </c>
      <c r="O1864" s="8">
        <f t="shared" si="29"/>
        <v>101.8410264221073</v>
      </c>
    </row>
    <row r="1865" spans="9:15">
      <c r="I1865" s="2"/>
      <c r="J1865" s="4">
        <v>78</v>
      </c>
      <c r="K1865" s="4">
        <v>12</v>
      </c>
      <c r="L1865" s="5">
        <v>587.56637515721525</v>
      </c>
      <c r="M1865" s="6">
        <v>4.9603588263799403E-2</v>
      </c>
      <c r="O1865" s="8">
        <f t="shared" si="29"/>
        <v>105.0949885458829</v>
      </c>
    </row>
    <row r="1866" spans="9:15">
      <c r="I1866" s="2"/>
      <c r="J1866" s="4">
        <v>78</v>
      </c>
      <c r="K1866" s="4">
        <v>13</v>
      </c>
      <c r="L1866" s="5">
        <v>567.20295217675323</v>
      </c>
      <c r="M1866" s="6">
        <v>0.44341385859782401</v>
      </c>
      <c r="O1866" s="8">
        <f t="shared" si="29"/>
        <v>101.53687053554941</v>
      </c>
    </row>
    <row r="1867" spans="9:15">
      <c r="I1867" s="2"/>
      <c r="J1867" s="4">
        <v>78</v>
      </c>
      <c r="K1867" s="4">
        <v>14</v>
      </c>
      <c r="L1867" s="5">
        <v>507.27080104619881</v>
      </c>
      <c r="M1867" s="6">
        <v>0.70063723912887443</v>
      </c>
      <c r="O1867" s="8">
        <f t="shared" si="29"/>
        <v>91.30972938706681</v>
      </c>
    </row>
    <row r="1868" spans="9:15">
      <c r="I1868" s="2"/>
      <c r="J1868" s="4">
        <v>78</v>
      </c>
      <c r="K1868" s="4">
        <v>15</v>
      </c>
      <c r="L1868" s="5">
        <v>410.88396661232241</v>
      </c>
      <c r="M1868" s="6">
        <v>0.79</v>
      </c>
      <c r="O1868" s="8">
        <f t="shared" si="29"/>
        <v>74.694762034477705</v>
      </c>
    </row>
    <row r="1869" spans="9:15">
      <c r="I1869" s="2"/>
      <c r="J1869" s="4">
        <v>78</v>
      </c>
      <c r="K1869" s="4">
        <v>16</v>
      </c>
      <c r="L1869" s="5">
        <v>282.05517350681106</v>
      </c>
      <c r="M1869" s="6">
        <v>0.70063723912887443</v>
      </c>
      <c r="O1869" s="8">
        <f t="shared" si="29"/>
        <v>51.985193114433656</v>
      </c>
    </row>
    <row r="1870" spans="9:15">
      <c r="I1870" s="2"/>
      <c r="J1870" s="4">
        <v>78</v>
      </c>
      <c r="K1870" s="4">
        <v>17</v>
      </c>
      <c r="L1870" s="5">
        <v>127.35876648436367</v>
      </c>
      <c r="M1870" s="6">
        <v>0.44341385859782401</v>
      </c>
      <c r="O1870" s="8">
        <f t="shared" si="29"/>
        <v>23.870109264645755</v>
      </c>
    </row>
    <row r="1871" spans="9:15">
      <c r="I1871" s="2"/>
      <c r="J1871" s="4">
        <v>78</v>
      </c>
      <c r="K1871" s="4">
        <v>18</v>
      </c>
      <c r="L1871" s="5">
        <v>0</v>
      </c>
      <c r="M1871" s="6">
        <v>0.51056209482476622</v>
      </c>
      <c r="O1871" s="8">
        <f t="shared" si="29"/>
        <v>0</v>
      </c>
    </row>
    <row r="1872" spans="9:15">
      <c r="I1872" s="2"/>
      <c r="J1872" s="4">
        <v>78</v>
      </c>
      <c r="K1872" s="4">
        <v>19</v>
      </c>
      <c r="L1872" s="5">
        <v>0</v>
      </c>
      <c r="M1872" s="6">
        <v>0.30582575200769602</v>
      </c>
      <c r="O1872" s="8">
        <f t="shared" si="29"/>
        <v>0</v>
      </c>
    </row>
    <row r="1873" spans="9:15">
      <c r="I1873" s="2"/>
      <c r="J1873" s="4">
        <v>78</v>
      </c>
      <c r="K1873" s="4">
        <v>20</v>
      </c>
      <c r="L1873" s="5">
        <v>0</v>
      </c>
      <c r="M1873" s="6">
        <v>5.8210774976077295E-2</v>
      </c>
      <c r="O1873" s="8">
        <f t="shared" si="29"/>
        <v>0</v>
      </c>
    </row>
    <row r="1874" spans="9:15">
      <c r="I1874" s="2"/>
      <c r="J1874" s="4">
        <v>78</v>
      </c>
      <c r="K1874" s="4">
        <v>21</v>
      </c>
      <c r="L1874" s="5">
        <v>0</v>
      </c>
      <c r="M1874" s="6">
        <v>-0.22151278689314913</v>
      </c>
      <c r="O1874" s="8">
        <f t="shared" si="29"/>
        <v>0</v>
      </c>
    </row>
    <row r="1875" spans="9:15">
      <c r="I1875" s="2"/>
      <c r="J1875" s="4">
        <v>78</v>
      </c>
      <c r="K1875" s="4">
        <v>22</v>
      </c>
      <c r="L1875" s="5">
        <v>0</v>
      </c>
      <c r="M1875" s="6">
        <v>-0.52117831666372016</v>
      </c>
      <c r="O1875" s="8">
        <f t="shared" si="29"/>
        <v>0</v>
      </c>
    </row>
    <row r="1876" spans="9:15">
      <c r="I1876" s="2"/>
      <c r="J1876" s="4">
        <v>78</v>
      </c>
      <c r="K1876" s="4">
        <v>23</v>
      </c>
      <c r="L1876" s="5">
        <v>0</v>
      </c>
      <c r="M1876" s="6">
        <v>-0.82775181861015068</v>
      </c>
      <c r="O1876" s="8">
        <f t="shared" si="29"/>
        <v>0</v>
      </c>
    </row>
    <row r="1877" spans="9:15">
      <c r="I1877" s="2"/>
      <c r="J1877" s="4">
        <v>78</v>
      </c>
      <c r="K1877" s="4">
        <v>24</v>
      </c>
      <c r="L1877" s="5">
        <v>0</v>
      </c>
      <c r="M1877" s="6">
        <v>-1.1278988337542062</v>
      </c>
      <c r="O1877" s="8">
        <f t="shared" si="29"/>
        <v>0</v>
      </c>
    </row>
    <row r="1878" spans="9:15">
      <c r="I1878" s="2"/>
      <c r="J1878" s="4">
        <v>79</v>
      </c>
      <c r="K1878" s="4">
        <v>1</v>
      </c>
      <c r="L1878" s="5">
        <v>0</v>
      </c>
      <c r="M1878" s="6">
        <v>-1.6847348153198691</v>
      </c>
      <c r="O1878" s="8">
        <f t="shared" si="29"/>
        <v>0</v>
      </c>
    </row>
    <row r="1879" spans="9:15">
      <c r="I1879" s="2"/>
      <c r="J1879" s="4">
        <v>79</v>
      </c>
      <c r="K1879" s="4">
        <v>2</v>
      </c>
      <c r="L1879" s="5">
        <v>0</v>
      </c>
      <c r="M1879" s="6">
        <v>-2.0679699491510402</v>
      </c>
      <c r="O1879" s="8">
        <f t="shared" si="29"/>
        <v>0</v>
      </c>
    </row>
    <row r="1880" spans="9:15">
      <c r="I1880" s="2"/>
      <c r="J1880" s="4">
        <v>79</v>
      </c>
      <c r="K1880" s="4">
        <v>3</v>
      </c>
      <c r="L1880" s="5">
        <v>0</v>
      </c>
      <c r="M1880" s="6">
        <v>-2.3851696586796018</v>
      </c>
      <c r="O1880" s="8">
        <f t="shared" si="29"/>
        <v>0</v>
      </c>
    </row>
    <row r="1881" spans="9:15">
      <c r="I1881" s="2"/>
      <c r="J1881" s="4">
        <v>79</v>
      </c>
      <c r="K1881" s="4">
        <v>4</v>
      </c>
      <c r="L1881" s="5">
        <v>0</v>
      </c>
      <c r="M1881" s="6">
        <v>-2.6224893745410842</v>
      </c>
      <c r="O1881" s="8">
        <f t="shared" si="29"/>
        <v>0</v>
      </c>
    </row>
    <row r="1882" spans="9:15">
      <c r="I1882" s="2"/>
      <c r="J1882" s="4">
        <v>79</v>
      </c>
      <c r="K1882" s="4">
        <v>5</v>
      </c>
      <c r="L1882" s="5">
        <v>0</v>
      </c>
      <c r="M1882" s="6">
        <v>-2.7695709874147543</v>
      </c>
      <c r="O1882" s="8">
        <f t="shared" si="29"/>
        <v>0</v>
      </c>
    </row>
    <row r="1883" spans="9:15">
      <c r="I1883" s="2"/>
      <c r="J1883" s="4">
        <v>79</v>
      </c>
      <c r="K1883" s="4">
        <v>6</v>
      </c>
      <c r="L1883" s="5">
        <v>0</v>
      </c>
      <c r="M1883" s="6">
        <v>-2.8199949403763833</v>
      </c>
      <c r="O1883" s="8">
        <f t="shared" si="29"/>
        <v>0</v>
      </c>
    </row>
    <row r="1884" spans="9:15">
      <c r="I1884" s="2"/>
      <c r="J1884" s="4">
        <v>79</v>
      </c>
      <c r="K1884" s="4">
        <v>7</v>
      </c>
      <c r="L1884" s="5">
        <v>69.363118248063799</v>
      </c>
      <c r="M1884" s="6">
        <v>-2.685823476286906</v>
      </c>
      <c r="O1884" s="8">
        <f t="shared" si="29"/>
        <v>13.210067008217536</v>
      </c>
    </row>
    <row r="1885" spans="9:15">
      <c r="I1885" s="2"/>
      <c r="J1885" s="4">
        <v>79</v>
      </c>
      <c r="K1885" s="4">
        <v>8</v>
      </c>
      <c r="L1885" s="5">
        <v>145.35156292431859</v>
      </c>
      <c r="M1885" s="6">
        <v>-2.2940804394348628</v>
      </c>
      <c r="O1885" s="8">
        <f t="shared" si="29"/>
        <v>27.435864210512953</v>
      </c>
    </row>
    <row r="1886" spans="9:15">
      <c r="I1886" s="2"/>
      <c r="J1886" s="4">
        <v>79</v>
      </c>
      <c r="K1886" s="4">
        <v>9</v>
      </c>
      <c r="L1886" s="5">
        <v>209.30021257403499</v>
      </c>
      <c r="M1886" s="6">
        <v>-1.6921119100972843</v>
      </c>
      <c r="O1886" s="8">
        <f t="shared" si="29"/>
        <v>39.173465639938847</v>
      </c>
    </row>
    <row r="1887" spans="9:15">
      <c r="I1887" s="2"/>
      <c r="J1887" s="4">
        <v>79</v>
      </c>
      <c r="K1887" s="4">
        <v>10</v>
      </c>
      <c r="L1887" s="5">
        <v>257.57495174952982</v>
      </c>
      <c r="M1887" s="6">
        <v>-0.95268573021591973</v>
      </c>
      <c r="O1887" s="8">
        <f t="shared" si="29"/>
        <v>47.854440708297986</v>
      </c>
    </row>
    <row r="1888" spans="9:15">
      <c r="I1888" s="2"/>
      <c r="J1888" s="4">
        <v>79</v>
      </c>
      <c r="K1888" s="4">
        <v>11</v>
      </c>
      <c r="L1888" s="5">
        <v>287.7096614510707</v>
      </c>
      <c r="M1888" s="6">
        <v>-0.16518605321887342</v>
      </c>
      <c r="O1888" s="8">
        <f t="shared" si="29"/>
        <v>53.148686279554248</v>
      </c>
    </row>
    <row r="1889" spans="9:15">
      <c r="I1889" s="2"/>
      <c r="J1889" s="4">
        <v>79</v>
      </c>
      <c r="K1889" s="4">
        <v>12</v>
      </c>
      <c r="L1889" s="5">
        <v>297.96286563692604</v>
      </c>
      <c r="M1889" s="6">
        <v>0.57519169250832181</v>
      </c>
      <c r="O1889" s="8">
        <f t="shared" si="29"/>
        <v>54.849351668803536</v>
      </c>
    </row>
    <row r="1890" spans="9:15">
      <c r="I1890" s="2"/>
      <c r="J1890" s="4">
        <v>79</v>
      </c>
      <c r="K1890" s="4">
        <v>13</v>
      </c>
      <c r="L1890" s="5">
        <v>287.7096614510707</v>
      </c>
      <c r="M1890" s="6">
        <v>1.1789483252766284</v>
      </c>
      <c r="O1890" s="8">
        <f t="shared" si="29"/>
        <v>52.912046043879222</v>
      </c>
    </row>
    <row r="1891" spans="9:15">
      <c r="I1891" s="2"/>
      <c r="J1891" s="4">
        <v>79</v>
      </c>
      <c r="K1891" s="4">
        <v>14</v>
      </c>
      <c r="L1891" s="5">
        <v>257.57495174952982</v>
      </c>
      <c r="M1891" s="6">
        <v>1.5730998515990222</v>
      </c>
      <c r="O1891" s="8">
        <f t="shared" si="29"/>
        <v>47.456341273420122</v>
      </c>
    </row>
    <row r="1892" spans="9:15">
      <c r="I1892" s="2"/>
      <c r="J1892" s="4">
        <v>79</v>
      </c>
      <c r="K1892" s="4">
        <v>15</v>
      </c>
      <c r="L1892" s="5">
        <v>209.30021257403499</v>
      </c>
      <c r="M1892" s="6">
        <v>1.7099999999999997</v>
      </c>
      <c r="O1892" s="8">
        <f t="shared" si="29"/>
        <v>38.73774340869867</v>
      </c>
    </row>
    <row r="1893" spans="9:15">
      <c r="I1893" s="2"/>
      <c r="J1893" s="4">
        <v>79</v>
      </c>
      <c r="K1893" s="4">
        <v>16</v>
      </c>
      <c r="L1893" s="5">
        <v>145.35156292431859</v>
      </c>
      <c r="M1893" s="6">
        <v>1.5730998515990222</v>
      </c>
      <c r="O1893" s="8">
        <f t="shared" si="29"/>
        <v>27.091906079981978</v>
      </c>
    </row>
    <row r="1894" spans="9:15">
      <c r="I1894" s="2"/>
      <c r="J1894" s="4">
        <v>79</v>
      </c>
      <c r="K1894" s="4">
        <v>17</v>
      </c>
      <c r="L1894" s="5">
        <v>69.363118248063799</v>
      </c>
      <c r="M1894" s="6">
        <v>1.1789483252766284</v>
      </c>
      <c r="O1894" s="8">
        <f t="shared" si="29"/>
        <v>13.046029214788353</v>
      </c>
    </row>
    <row r="1895" spans="9:15">
      <c r="I1895" s="2"/>
      <c r="J1895" s="4">
        <v>79</v>
      </c>
      <c r="K1895" s="4">
        <v>18</v>
      </c>
      <c r="L1895" s="5">
        <v>0</v>
      </c>
      <c r="M1895" s="6">
        <v>1.2779861322411665</v>
      </c>
      <c r="O1895" s="8">
        <f t="shared" si="29"/>
        <v>0</v>
      </c>
    </row>
    <row r="1896" spans="9:15">
      <c r="I1896" s="2"/>
      <c r="J1896" s="4">
        <v>79</v>
      </c>
      <c r="K1896" s="4">
        <v>19</v>
      </c>
      <c r="L1896" s="5">
        <v>0</v>
      </c>
      <c r="M1896" s="6">
        <v>0.96152932973804695</v>
      </c>
      <c r="O1896" s="8">
        <f t="shared" si="29"/>
        <v>0</v>
      </c>
    </row>
    <row r="1897" spans="9:15">
      <c r="I1897" s="2"/>
      <c r="J1897" s="4">
        <v>79</v>
      </c>
      <c r="K1897" s="4">
        <v>20</v>
      </c>
      <c r="L1897" s="5">
        <v>0</v>
      </c>
      <c r="M1897" s="6">
        <v>0.57888174941227799</v>
      </c>
      <c r="O1897" s="8">
        <f t="shared" si="29"/>
        <v>0</v>
      </c>
    </row>
    <row r="1898" spans="9:15">
      <c r="I1898" s="2"/>
      <c r="J1898" s="4">
        <v>79</v>
      </c>
      <c r="K1898" s="4">
        <v>21</v>
      </c>
      <c r="L1898" s="5">
        <v>0</v>
      </c>
      <c r="M1898" s="6">
        <v>0.14674451301406743</v>
      </c>
      <c r="O1898" s="8">
        <f t="shared" si="29"/>
        <v>0</v>
      </c>
    </row>
    <row r="1899" spans="9:15">
      <c r="I1899" s="2"/>
      <c r="J1899" s="4">
        <v>79</v>
      </c>
      <c r="K1899" s="4">
        <v>22</v>
      </c>
      <c r="L1899" s="5">
        <v>0</v>
      </c>
      <c r="M1899" s="6">
        <v>-0.31602122112457309</v>
      </c>
      <c r="O1899" s="8">
        <f t="shared" si="29"/>
        <v>0</v>
      </c>
    </row>
    <row r="1900" spans="9:15">
      <c r="I1900" s="2"/>
      <c r="J1900" s="4">
        <v>79</v>
      </c>
      <c r="K1900" s="4">
        <v>23</v>
      </c>
      <c r="L1900" s="5">
        <v>0</v>
      </c>
      <c r="M1900" s="6">
        <v>-0.78921747641878082</v>
      </c>
      <c r="O1900" s="8">
        <f t="shared" si="29"/>
        <v>0</v>
      </c>
    </row>
    <row r="1901" spans="9:15">
      <c r="I1901" s="2"/>
      <c r="J1901" s="4">
        <v>79</v>
      </c>
      <c r="K1901" s="4">
        <v>24</v>
      </c>
      <c r="L1901" s="5">
        <v>0</v>
      </c>
      <c r="M1901" s="6">
        <v>-1.2521910234278186</v>
      </c>
      <c r="O1901" s="8">
        <f t="shared" si="29"/>
        <v>0</v>
      </c>
    </row>
    <row r="1902" spans="9:15">
      <c r="I1902" s="2"/>
      <c r="J1902" s="4">
        <v>80</v>
      </c>
      <c r="K1902" s="4">
        <v>1</v>
      </c>
      <c r="L1902" s="5">
        <v>0</v>
      </c>
      <c r="M1902" s="6">
        <v>-1.2776866721383167</v>
      </c>
      <c r="O1902" s="8">
        <f t="shared" si="29"/>
        <v>0</v>
      </c>
    </row>
    <row r="1903" spans="9:15">
      <c r="I1903" s="2"/>
      <c r="J1903" s="4">
        <v>80</v>
      </c>
      <c r="K1903" s="4">
        <v>2</v>
      </c>
      <c r="L1903" s="5">
        <v>0</v>
      </c>
      <c r="M1903" s="6">
        <v>-1.7298179114201515</v>
      </c>
      <c r="O1903" s="8">
        <f t="shared" si="29"/>
        <v>0</v>
      </c>
    </row>
    <row r="1904" spans="9:15">
      <c r="I1904" s="2"/>
      <c r="J1904" s="4">
        <v>80</v>
      </c>
      <c r="K1904" s="4">
        <v>3</v>
      </c>
      <c r="L1904" s="5">
        <v>0</v>
      </c>
      <c r="M1904" s="6">
        <v>-2.1033397040040995</v>
      </c>
      <c r="O1904" s="8">
        <f t="shared" si="29"/>
        <v>0</v>
      </c>
    </row>
    <row r="1905" spans="9:15">
      <c r="I1905" s="2"/>
      <c r="J1905" s="4">
        <v>80</v>
      </c>
      <c r="K1905" s="4">
        <v>4</v>
      </c>
      <c r="L1905" s="5">
        <v>0</v>
      </c>
      <c r="M1905" s="6">
        <v>-2.3818925399600444</v>
      </c>
      <c r="O1905" s="8">
        <f t="shared" si="29"/>
        <v>0</v>
      </c>
    </row>
    <row r="1906" spans="9:15">
      <c r="I1906" s="2"/>
      <c r="J1906" s="4">
        <v>80</v>
      </c>
      <c r="K1906" s="4">
        <v>5</v>
      </c>
      <c r="L1906" s="5">
        <v>0</v>
      </c>
      <c r="M1906" s="6">
        <v>-2.5532763603453521</v>
      </c>
      <c r="O1906" s="8">
        <f t="shared" si="29"/>
        <v>0</v>
      </c>
    </row>
    <row r="1907" spans="9:15">
      <c r="I1907" s="2"/>
      <c r="J1907" s="4">
        <v>80</v>
      </c>
      <c r="K1907" s="4">
        <v>6</v>
      </c>
      <c r="L1907" s="5">
        <v>0.73480997374487012</v>
      </c>
      <c r="M1907" s="6">
        <v>-2.6099582813770201</v>
      </c>
      <c r="O1907" s="8">
        <f t="shared" si="29"/>
        <v>0.14087329326646056</v>
      </c>
    </row>
    <row r="1908" spans="9:15">
      <c r="I1908" s="2"/>
      <c r="J1908" s="4">
        <v>80</v>
      </c>
      <c r="K1908" s="4">
        <v>7</v>
      </c>
      <c r="L1908" s="5">
        <v>75.89163140873201</v>
      </c>
      <c r="M1908" s="6">
        <v>-2.4441048621139165</v>
      </c>
      <c r="O1908" s="8">
        <f t="shared" si="29"/>
        <v>14.432709680040569</v>
      </c>
    </row>
    <row r="1909" spans="9:15">
      <c r="I1909" s="2"/>
      <c r="J1909" s="4">
        <v>80</v>
      </c>
      <c r="K1909" s="4">
        <v>8</v>
      </c>
      <c r="L1909" s="5">
        <v>158.23279289766177</v>
      </c>
      <c r="M1909" s="6">
        <v>-1.9766805243065824</v>
      </c>
      <c r="O1909" s="8">
        <f t="shared" si="29"/>
        <v>29.797555326515475</v>
      </c>
    </row>
    <row r="1910" spans="9:15">
      <c r="I1910" s="2"/>
      <c r="J1910" s="4">
        <v>80</v>
      </c>
      <c r="K1910" s="4">
        <v>9</v>
      </c>
      <c r="L1910" s="5">
        <v>227.44317244081327</v>
      </c>
      <c r="M1910" s="6">
        <v>-1.2638652981446372</v>
      </c>
      <c r="O1910" s="8">
        <f t="shared" si="29"/>
        <v>42.430664715873554</v>
      </c>
    </row>
    <row r="1911" spans="9:15">
      <c r="I1911" s="2"/>
      <c r="J1911" s="4">
        <v>80</v>
      </c>
      <c r="K1911" s="4">
        <v>10</v>
      </c>
      <c r="L1911" s="5">
        <v>279.64527390188618</v>
      </c>
      <c r="M1911" s="6">
        <v>-0.3913329016746312</v>
      </c>
      <c r="O1911" s="8">
        <f t="shared" si="29"/>
        <v>51.740771926364324</v>
      </c>
    </row>
    <row r="1912" spans="9:15">
      <c r="I1912" s="2"/>
      <c r="J1912" s="4">
        <v>80</v>
      </c>
      <c r="K1912" s="4">
        <v>11</v>
      </c>
      <c r="L1912" s="5">
        <v>312.21976963342263</v>
      </c>
      <c r="M1912" s="6">
        <v>0.53604643818060671</v>
      </c>
      <c r="O1912" s="8">
        <f t="shared" si="29"/>
        <v>57.396138845656125</v>
      </c>
    </row>
    <row r="1913" spans="9:15">
      <c r="I1913" s="2"/>
      <c r="J1913" s="4">
        <v>80</v>
      </c>
      <c r="K1913" s="4">
        <v>12</v>
      </c>
      <c r="L1913" s="5">
        <v>323.30170138617183</v>
      </c>
      <c r="M1913" s="6">
        <v>1.4068104052851682</v>
      </c>
      <c r="O1913" s="8">
        <f t="shared" si="29"/>
        <v>59.192580136184809</v>
      </c>
    </row>
    <row r="1914" spans="9:15">
      <c r="I1914" s="2"/>
      <c r="J1914" s="4">
        <v>80</v>
      </c>
      <c r="K1914" s="4">
        <v>13</v>
      </c>
      <c r="L1914" s="5">
        <v>312.21976963342263</v>
      </c>
      <c r="M1914" s="6">
        <v>2.1163013213729869</v>
      </c>
      <c r="O1914" s="8">
        <f t="shared" si="29"/>
        <v>57.094227805699482</v>
      </c>
    </row>
    <row r="1915" spans="9:15">
      <c r="I1915" s="2"/>
      <c r="J1915" s="4">
        <v>80</v>
      </c>
      <c r="K1915" s="4">
        <v>14</v>
      </c>
      <c r="L1915" s="5">
        <v>279.64527390188618</v>
      </c>
      <c r="M1915" s="6">
        <v>2.5792450193520065</v>
      </c>
      <c r="O1915" s="8">
        <f t="shared" si="29"/>
        <v>51.23244877845687</v>
      </c>
    </row>
    <row r="1916" spans="9:15">
      <c r="I1916" s="2"/>
      <c r="J1916" s="4">
        <v>80</v>
      </c>
      <c r="K1916" s="4">
        <v>15</v>
      </c>
      <c r="L1916" s="5">
        <v>227.44317244081327</v>
      </c>
      <c r="M1916" s="6">
        <v>2.74</v>
      </c>
      <c r="O1916" s="8">
        <f t="shared" si="29"/>
        <v>41.873422748786162</v>
      </c>
    </row>
    <row r="1917" spans="9:15">
      <c r="I1917" s="2"/>
      <c r="J1917" s="4">
        <v>80</v>
      </c>
      <c r="K1917" s="4">
        <v>16</v>
      </c>
      <c r="L1917" s="5">
        <v>158.23279289766177</v>
      </c>
      <c r="M1917" s="6">
        <v>2.5792450193520065</v>
      </c>
      <c r="O1917" s="8">
        <f t="shared" si="29"/>
        <v>29.356427386616797</v>
      </c>
    </row>
    <row r="1918" spans="9:15">
      <c r="I1918" s="2"/>
      <c r="J1918" s="4">
        <v>80</v>
      </c>
      <c r="K1918" s="4">
        <v>17</v>
      </c>
      <c r="L1918" s="5">
        <v>75.89163140873201</v>
      </c>
      <c r="M1918" s="6">
        <v>2.1163013213729869</v>
      </c>
      <c r="O1918" s="8">
        <f t="shared" si="29"/>
        <v>14.220927766136185</v>
      </c>
    </row>
    <row r="1919" spans="9:15">
      <c r="I1919" s="2"/>
      <c r="J1919" s="4">
        <v>80</v>
      </c>
      <c r="K1919" s="4">
        <v>18</v>
      </c>
      <c r="L1919" s="5">
        <v>0.73480997374487012</v>
      </c>
      <c r="M1919" s="6">
        <v>1.4068104052851682</v>
      </c>
      <c r="O1919" s="8">
        <f t="shared" si="29"/>
        <v>0.13906718691719416</v>
      </c>
    </row>
    <row r="1920" spans="9:15">
      <c r="I1920" s="2"/>
      <c r="J1920" s="4">
        <v>80</v>
      </c>
      <c r="K1920" s="4">
        <v>19</v>
      </c>
      <c r="L1920" s="5">
        <v>0</v>
      </c>
      <c r="M1920" s="6">
        <v>1.8531422063924785</v>
      </c>
      <c r="O1920" s="8">
        <f t="shared" si="29"/>
        <v>0</v>
      </c>
    </row>
    <row r="1921" spans="9:15">
      <c r="I1921" s="2"/>
      <c r="J1921" s="4">
        <v>80</v>
      </c>
      <c r="K1921" s="4">
        <v>20</v>
      </c>
      <c r="L1921" s="5">
        <v>0</v>
      </c>
      <c r="M1921" s="6">
        <v>1.3999041448789502</v>
      </c>
      <c r="O1921" s="8">
        <f t="shared" si="29"/>
        <v>0</v>
      </c>
    </row>
    <row r="1922" spans="9:15">
      <c r="I1922" s="2"/>
      <c r="J1922" s="4">
        <v>80</v>
      </c>
      <c r="K1922" s="4">
        <v>21</v>
      </c>
      <c r="L1922" s="5">
        <v>0</v>
      </c>
      <c r="M1922" s="6">
        <v>0.88819994284166259</v>
      </c>
      <c r="O1922" s="8">
        <f t="shared" si="29"/>
        <v>0</v>
      </c>
    </row>
    <row r="1923" spans="9:15">
      <c r="I1923" s="2"/>
      <c r="J1923" s="4">
        <v>80</v>
      </c>
      <c r="K1923" s="4">
        <v>22</v>
      </c>
      <c r="L1923" s="5">
        <v>0</v>
      </c>
      <c r="M1923" s="6">
        <v>0.34044122428948725</v>
      </c>
      <c r="O1923" s="8">
        <f t="shared" si="29"/>
        <v>0</v>
      </c>
    </row>
    <row r="1924" spans="9:15">
      <c r="I1924" s="2"/>
      <c r="J1924" s="4">
        <v>80</v>
      </c>
      <c r="K1924" s="4">
        <v>23</v>
      </c>
      <c r="L1924" s="5">
        <v>0</v>
      </c>
      <c r="M1924" s="6">
        <v>-0.21938127081707559</v>
      </c>
      <c r="O1924" s="8">
        <f t="shared" si="29"/>
        <v>0</v>
      </c>
    </row>
    <row r="1925" spans="9:15">
      <c r="I1925" s="2"/>
      <c r="J1925" s="4">
        <v>80</v>
      </c>
      <c r="K1925" s="4">
        <v>24</v>
      </c>
      <c r="L1925" s="5">
        <v>0</v>
      </c>
      <c r="M1925" s="6">
        <v>-0.76674843315259222</v>
      </c>
      <c r="O1925" s="8">
        <f t="shared" si="29"/>
        <v>0</v>
      </c>
    </row>
    <row r="1926" spans="9:15">
      <c r="I1926" s="2"/>
      <c r="J1926" s="4">
        <v>81</v>
      </c>
      <c r="K1926" s="4">
        <v>1</v>
      </c>
      <c r="L1926" s="5">
        <v>0</v>
      </c>
      <c r="M1926" s="6">
        <v>-0.52476674867370221</v>
      </c>
      <c r="O1926" s="8">
        <f t="shared" si="29"/>
        <v>0</v>
      </c>
    </row>
    <row r="1927" spans="9:15">
      <c r="I1927" s="2"/>
      <c r="J1927" s="4">
        <v>81</v>
      </c>
      <c r="K1927" s="4">
        <v>2</v>
      </c>
      <c r="L1927" s="5">
        <v>0</v>
      </c>
      <c r="M1927" s="6">
        <v>-1.0962856279757687</v>
      </c>
      <c r="O1927" s="8">
        <f t="shared" ref="O1927:O1990" si="30">$B$7*L1927*$B$6*(1-(M1927+0.03125*L1927-$B$10)*0.0035)/1000</f>
        <v>0</v>
      </c>
    </row>
    <row r="1928" spans="9:15">
      <c r="I1928" s="2"/>
      <c r="J1928" s="4">
        <v>81</v>
      </c>
      <c r="K1928" s="4">
        <v>3</v>
      </c>
      <c r="L1928" s="5">
        <v>0</v>
      </c>
      <c r="M1928" s="6">
        <v>-1.5675409051122893</v>
      </c>
      <c r="O1928" s="8">
        <f t="shared" si="30"/>
        <v>0</v>
      </c>
    </row>
    <row r="1929" spans="9:15">
      <c r="I1929" s="2"/>
      <c r="J1929" s="4">
        <v>81</v>
      </c>
      <c r="K1929" s="4">
        <v>4</v>
      </c>
      <c r="L1929" s="5">
        <v>0</v>
      </c>
      <c r="M1929" s="6">
        <v>-1.9178206836658229</v>
      </c>
      <c r="O1929" s="8">
        <f t="shared" si="30"/>
        <v>0</v>
      </c>
    </row>
    <row r="1930" spans="9:15">
      <c r="I1930" s="2"/>
      <c r="J1930" s="4">
        <v>81</v>
      </c>
      <c r="K1930" s="4">
        <v>5</v>
      </c>
      <c r="L1930" s="5">
        <v>0</v>
      </c>
      <c r="M1930" s="6">
        <v>-2.1317299986513456</v>
      </c>
      <c r="O1930" s="8">
        <f t="shared" si="30"/>
        <v>0</v>
      </c>
    </row>
    <row r="1931" spans="9:15">
      <c r="I1931" s="2"/>
      <c r="J1931" s="4">
        <v>81</v>
      </c>
      <c r="K1931" s="4">
        <v>6</v>
      </c>
      <c r="L1931" s="5">
        <v>2.0122949522456883</v>
      </c>
      <c r="M1931" s="6">
        <v>-2.1996372324410673</v>
      </c>
      <c r="O1931" s="8">
        <f t="shared" si="30"/>
        <v>0.38523052556272985</v>
      </c>
    </row>
    <row r="1932" spans="9:15">
      <c r="I1932" s="2"/>
      <c r="J1932" s="4">
        <v>81</v>
      </c>
      <c r="K1932" s="4">
        <v>7</v>
      </c>
      <c r="L1932" s="5">
        <v>85.265735770250885</v>
      </c>
      <c r="M1932" s="6">
        <v>-1.9805241274702134</v>
      </c>
      <c r="O1932" s="8">
        <f t="shared" si="30"/>
        <v>16.175960453126777</v>
      </c>
    </row>
    <row r="1933" spans="9:15">
      <c r="I1933" s="2"/>
      <c r="J1933" s="4">
        <v>81</v>
      </c>
      <c r="K1933" s="4">
        <v>8</v>
      </c>
      <c r="L1933" s="5">
        <v>177.42375667682393</v>
      </c>
      <c r="M1933" s="6">
        <v>-1.3831166206682513</v>
      </c>
      <c r="O1933" s="8">
        <f t="shared" si="30"/>
        <v>33.281942632279197</v>
      </c>
    </row>
    <row r="1934" spans="9:15">
      <c r="I1934" s="2"/>
      <c r="J1934" s="4">
        <v>81</v>
      </c>
      <c r="K1934" s="4">
        <v>9</v>
      </c>
      <c r="L1934" s="5">
        <v>254.75183565328493</v>
      </c>
      <c r="M1934" s="6">
        <v>-0.47880760191205174</v>
      </c>
      <c r="O1934" s="8">
        <f t="shared" si="30"/>
        <v>47.269819895409128</v>
      </c>
    </row>
    <row r="1935" spans="9:15">
      <c r="I1935" s="2"/>
      <c r="J1935" s="4">
        <v>81</v>
      </c>
      <c r="K1935" s="4">
        <v>10</v>
      </c>
      <c r="L1935" s="5">
        <v>313.00323277825055</v>
      </c>
      <c r="M1935" s="6">
        <v>0.62433392488456985</v>
      </c>
      <c r="O1935" s="8">
        <f t="shared" si="30"/>
        <v>57.518565682734426</v>
      </c>
    </row>
    <row r="1936" spans="9:15">
      <c r="I1936" s="2"/>
      <c r="J1936" s="4">
        <v>81</v>
      </c>
      <c r="K1936" s="4">
        <v>11</v>
      </c>
      <c r="L1936" s="5">
        <v>349.33297235272215</v>
      </c>
      <c r="M1936" s="6">
        <v>1.7944775748595383</v>
      </c>
      <c r="O1936" s="8">
        <f t="shared" si="30"/>
        <v>63.701827551917411</v>
      </c>
    </row>
    <row r="1937" spans="9:15">
      <c r="I1937" s="2"/>
      <c r="J1937" s="4">
        <v>81</v>
      </c>
      <c r="K1937" s="4">
        <v>12</v>
      </c>
      <c r="L1937" s="5">
        <v>361.69012303565512</v>
      </c>
      <c r="M1937" s="6">
        <v>2.891785907418928</v>
      </c>
      <c r="O1937" s="8">
        <f t="shared" si="30"/>
        <v>65.626860889498431</v>
      </c>
    </row>
    <row r="1938" spans="9:15">
      <c r="I1938" s="2"/>
      <c r="J1938" s="4">
        <v>81</v>
      </c>
      <c r="K1938" s="4">
        <v>13</v>
      </c>
      <c r="L1938" s="5">
        <v>349.33297235272215</v>
      </c>
      <c r="M1938" s="6">
        <v>3.7851256307051337</v>
      </c>
      <c r="O1938" s="8">
        <f t="shared" si="30"/>
        <v>63.276302123752004</v>
      </c>
    </row>
    <row r="1939" spans="9:15">
      <c r="I1939" s="2"/>
      <c r="J1939" s="4">
        <v>81</v>
      </c>
      <c r="K1939" s="4">
        <v>14</v>
      </c>
      <c r="L1939" s="5">
        <v>313.00323277825055</v>
      </c>
      <c r="M1939" s="6">
        <v>4.3677386210570983</v>
      </c>
      <c r="O1939" s="8">
        <f t="shared" si="30"/>
        <v>56.801585655038551</v>
      </c>
    </row>
    <row r="1940" spans="9:15">
      <c r="I1940" s="2"/>
      <c r="J1940" s="4">
        <v>81</v>
      </c>
      <c r="K1940" s="4">
        <v>15</v>
      </c>
      <c r="L1940" s="5">
        <v>254.75183565328493</v>
      </c>
      <c r="M1940" s="6">
        <v>4.57</v>
      </c>
      <c r="O1940" s="8">
        <f t="shared" si="30"/>
        <v>46.482778459996219</v>
      </c>
    </row>
    <row r="1941" spans="9:15">
      <c r="I1941" s="2"/>
      <c r="J1941" s="4">
        <v>81</v>
      </c>
      <c r="K1941" s="4">
        <v>16</v>
      </c>
      <c r="L1941" s="5">
        <v>177.42375667682393</v>
      </c>
      <c r="M1941" s="6">
        <v>4.3677386210570983</v>
      </c>
      <c r="O1941" s="8">
        <f t="shared" si="30"/>
        <v>32.657581786121014</v>
      </c>
    </row>
    <row r="1942" spans="9:15">
      <c r="I1942" s="2"/>
      <c r="J1942" s="4">
        <v>81</v>
      </c>
      <c r="K1942" s="4">
        <v>17</v>
      </c>
      <c r="L1942" s="5">
        <v>85.265735770250885</v>
      </c>
      <c r="M1942" s="6">
        <v>3.7851256307051337</v>
      </c>
      <c r="O1942" s="8">
        <f t="shared" si="30"/>
        <v>15.875135224651416</v>
      </c>
    </row>
    <row r="1943" spans="9:15">
      <c r="I1943" s="2"/>
      <c r="J1943" s="4">
        <v>81</v>
      </c>
      <c r="K1943" s="4">
        <v>18</v>
      </c>
      <c r="L1943" s="5">
        <v>2.0122949522456883</v>
      </c>
      <c r="M1943" s="6">
        <v>2.891785907418928</v>
      </c>
      <c r="O1943" s="8">
        <f t="shared" si="30"/>
        <v>0.37896117891137804</v>
      </c>
    </row>
    <row r="1944" spans="9:15">
      <c r="I1944" s="2"/>
      <c r="J1944" s="4">
        <v>81</v>
      </c>
      <c r="K1944" s="4">
        <v>19</v>
      </c>
      <c r="L1944" s="5">
        <v>0</v>
      </c>
      <c r="M1944" s="6">
        <v>3.4440639478323569</v>
      </c>
      <c r="O1944" s="8">
        <f t="shared" si="30"/>
        <v>0</v>
      </c>
    </row>
    <row r="1945" spans="9:15">
      <c r="I1945" s="2"/>
      <c r="J1945" s="4">
        <v>81</v>
      </c>
      <c r="K1945" s="4">
        <v>20</v>
      </c>
      <c r="L1945" s="5">
        <v>0</v>
      </c>
      <c r="M1945" s="6">
        <v>2.8688444933751334</v>
      </c>
      <c r="O1945" s="8">
        <f t="shared" si="30"/>
        <v>0</v>
      </c>
    </row>
    <row r="1946" spans="9:15">
      <c r="I1946" s="2"/>
      <c r="J1946" s="4">
        <v>81</v>
      </c>
      <c r="K1946" s="4">
        <v>21</v>
      </c>
      <c r="L1946" s="5">
        <v>0</v>
      </c>
      <c r="M1946" s="6">
        <v>2.2196192623846951</v>
      </c>
      <c r="O1946" s="8">
        <f t="shared" si="30"/>
        <v>0</v>
      </c>
    </row>
    <row r="1947" spans="9:15">
      <c r="I1947" s="2"/>
      <c r="J1947" s="4">
        <v>81</v>
      </c>
      <c r="K1947" s="4">
        <v>22</v>
      </c>
      <c r="L1947" s="5">
        <v>0</v>
      </c>
      <c r="M1947" s="6">
        <v>1.524922016472305</v>
      </c>
      <c r="O1947" s="8">
        <f t="shared" si="30"/>
        <v>0</v>
      </c>
    </row>
    <row r="1948" spans="9:15">
      <c r="I1948" s="2"/>
      <c r="J1948" s="4">
        <v>81</v>
      </c>
      <c r="K1948" s="4">
        <v>23</v>
      </c>
      <c r="L1948" s="5">
        <v>0</v>
      </c>
      <c r="M1948" s="6">
        <v>0.81528503420733389</v>
      </c>
      <c r="O1948" s="8">
        <f t="shared" si="30"/>
        <v>0</v>
      </c>
    </row>
    <row r="1949" spans="9:15">
      <c r="I1949" s="2"/>
      <c r="J1949" s="4">
        <v>81</v>
      </c>
      <c r="K1949" s="4">
        <v>24</v>
      </c>
      <c r="L1949" s="5">
        <v>0</v>
      </c>
      <c r="M1949" s="6">
        <v>0.12189720276780158</v>
      </c>
      <c r="O1949" s="8">
        <f t="shared" si="30"/>
        <v>0</v>
      </c>
    </row>
    <row r="1950" spans="9:15">
      <c r="I1950" s="2"/>
      <c r="J1950" s="4">
        <v>82</v>
      </c>
      <c r="K1950" s="4">
        <v>1</v>
      </c>
      <c r="L1950" s="5">
        <v>0</v>
      </c>
      <c r="M1950" s="6">
        <v>-0.97169608932899409</v>
      </c>
      <c r="O1950" s="8">
        <f t="shared" si="30"/>
        <v>0</v>
      </c>
    </row>
    <row r="1951" spans="9:15">
      <c r="I1951" s="2"/>
      <c r="J1951" s="4">
        <v>82</v>
      </c>
      <c r="K1951" s="4">
        <v>2</v>
      </c>
      <c r="L1951" s="5">
        <v>0</v>
      </c>
      <c r="M1951" s="6">
        <v>-1.9245778226595212</v>
      </c>
      <c r="O1951" s="8">
        <f t="shared" si="30"/>
        <v>0</v>
      </c>
    </row>
    <row r="1952" spans="9:15">
      <c r="I1952" s="2"/>
      <c r="J1952" s="4">
        <v>82</v>
      </c>
      <c r="K1952" s="4">
        <v>3</v>
      </c>
      <c r="L1952" s="5">
        <v>0</v>
      </c>
      <c r="M1952" s="6">
        <v>-2.7087817714679718</v>
      </c>
      <c r="O1952" s="8">
        <f t="shared" si="30"/>
        <v>0</v>
      </c>
    </row>
    <row r="1953" spans="9:15">
      <c r="I1953" s="2"/>
      <c r="J1953" s="4">
        <v>82</v>
      </c>
      <c r="K1953" s="4">
        <v>4</v>
      </c>
      <c r="L1953" s="5">
        <v>0</v>
      </c>
      <c r="M1953" s="6">
        <v>-3.2897216909890417</v>
      </c>
      <c r="O1953" s="8">
        <f t="shared" si="30"/>
        <v>0</v>
      </c>
    </row>
    <row r="1954" spans="9:15">
      <c r="I1954" s="2"/>
      <c r="J1954" s="4">
        <v>82</v>
      </c>
      <c r="K1954" s="4">
        <v>5</v>
      </c>
      <c r="L1954" s="5">
        <v>0</v>
      </c>
      <c r="M1954" s="6">
        <v>-3.6417760190244972</v>
      </c>
      <c r="O1954" s="8">
        <f t="shared" si="30"/>
        <v>0</v>
      </c>
    </row>
    <row r="1955" spans="9:15">
      <c r="I1955" s="2"/>
      <c r="J1955" s="4">
        <v>82</v>
      </c>
      <c r="K1955" s="4">
        <v>6</v>
      </c>
      <c r="L1955" s="5">
        <v>3.4273387837815537</v>
      </c>
      <c r="M1955" s="6">
        <v>-3.74842174335526</v>
      </c>
      <c r="O1955" s="8">
        <f t="shared" si="30"/>
        <v>0.65927968752414079</v>
      </c>
    </row>
    <row r="1956" spans="9:15">
      <c r="I1956" s="2"/>
      <c r="J1956" s="4">
        <v>82</v>
      </c>
      <c r="K1956" s="4">
        <v>7</v>
      </c>
      <c r="L1956" s="5">
        <v>103.18200854438851</v>
      </c>
      <c r="M1956" s="6">
        <v>-3.3674934159320888</v>
      </c>
      <c r="O1956" s="8">
        <f t="shared" si="30"/>
        <v>19.627119202035949</v>
      </c>
    </row>
    <row r="1957" spans="9:15">
      <c r="I1957" s="2"/>
      <c r="J1957" s="4">
        <v>82</v>
      </c>
      <c r="K1957" s="4">
        <v>8</v>
      </c>
      <c r="L1957" s="5">
        <v>216.00825482183603</v>
      </c>
      <c r="M1957" s="6">
        <v>-2.3606565779392032</v>
      </c>
      <c r="O1957" s="8">
        <f t="shared" si="30"/>
        <v>40.4896289562992</v>
      </c>
    </row>
    <row r="1958" spans="9:15">
      <c r="I1958" s="2"/>
      <c r="J1958" s="4">
        <v>82</v>
      </c>
      <c r="K1958" s="4">
        <v>9</v>
      </c>
      <c r="L1958" s="5">
        <v>310.37860519441307</v>
      </c>
      <c r="M1958" s="6">
        <v>-0.8475483500892329</v>
      </c>
      <c r="O1958" s="8">
        <f t="shared" si="30"/>
        <v>57.33138052510234</v>
      </c>
    </row>
    <row r="1959" spans="9:15">
      <c r="I1959" s="2"/>
      <c r="J1959" s="4">
        <v>82</v>
      </c>
      <c r="K1959" s="4">
        <v>10</v>
      </c>
      <c r="L1959" s="5">
        <v>381.29596886752063</v>
      </c>
      <c r="M1959" s="6">
        <v>0.99203658304169329</v>
      </c>
      <c r="O1959" s="8">
        <f t="shared" si="30"/>
        <v>69.484542962165705</v>
      </c>
    </row>
    <row r="1960" spans="9:15">
      <c r="I1960" s="2"/>
      <c r="J1960" s="4">
        <v>82</v>
      </c>
      <c r="K1960" s="4">
        <v>11</v>
      </c>
      <c r="L1960" s="5">
        <v>425.47895441434264</v>
      </c>
      <c r="M1960" s="6">
        <v>2.9395100288077307</v>
      </c>
      <c r="O1960" s="8">
        <f t="shared" si="30"/>
        <v>76.669603235123006</v>
      </c>
    </row>
    <row r="1961" spans="9:15">
      <c r="I1961" s="2"/>
      <c r="J1961" s="4">
        <v>82</v>
      </c>
      <c r="K1961" s="4">
        <v>12</v>
      </c>
      <c r="L1961" s="5">
        <v>440.50179516829598</v>
      </c>
      <c r="M1961" s="6">
        <v>4.7634639706128521</v>
      </c>
      <c r="O1961" s="8">
        <f t="shared" si="30"/>
        <v>78.758468500317491</v>
      </c>
    </row>
    <row r="1962" spans="9:15">
      <c r="I1962" s="2"/>
      <c r="J1962" s="4">
        <v>82</v>
      </c>
      <c r="K1962" s="4">
        <v>13</v>
      </c>
      <c r="L1962" s="5">
        <v>425.47895441434264</v>
      </c>
      <c r="M1962" s="6">
        <v>6.24716756421717</v>
      </c>
      <c r="O1962" s="8">
        <f t="shared" si="30"/>
        <v>75.808430889367841</v>
      </c>
    </row>
    <row r="1963" spans="9:15">
      <c r="I1963" s="2"/>
      <c r="J1963" s="4">
        <v>82</v>
      </c>
      <c r="K1963" s="4">
        <v>14</v>
      </c>
      <c r="L1963" s="5">
        <v>381.29596886752063</v>
      </c>
      <c r="M1963" s="6">
        <v>7.2143201229238638</v>
      </c>
      <c r="O1963" s="8">
        <f t="shared" si="30"/>
        <v>68.032754082972957</v>
      </c>
    </row>
    <row r="1964" spans="9:15">
      <c r="I1964" s="2"/>
      <c r="J1964" s="4">
        <v>82</v>
      </c>
      <c r="K1964" s="4">
        <v>15</v>
      </c>
      <c r="L1964" s="5">
        <v>310.37860519441307</v>
      </c>
      <c r="M1964" s="6">
        <v>7.5500000000000007</v>
      </c>
      <c r="O1964" s="8">
        <f t="shared" si="30"/>
        <v>55.736472129037452</v>
      </c>
    </row>
    <row r="1965" spans="9:15">
      <c r="I1965" s="2"/>
      <c r="J1965" s="4">
        <v>82</v>
      </c>
      <c r="K1965" s="4">
        <v>16</v>
      </c>
      <c r="L1965" s="5">
        <v>216.00825482183603</v>
      </c>
      <c r="M1965" s="6">
        <v>7.2143201229238638</v>
      </c>
      <c r="O1965" s="8">
        <f t="shared" si="30"/>
        <v>39.224020033099535</v>
      </c>
    </row>
    <row r="1966" spans="9:15">
      <c r="I1966" s="2"/>
      <c r="J1966" s="4">
        <v>82</v>
      </c>
      <c r="K1966" s="4">
        <v>17</v>
      </c>
      <c r="L1966" s="5">
        <v>103.18200854438851</v>
      </c>
      <c r="M1966" s="6">
        <v>6.24716756421717</v>
      </c>
      <c r="O1966" s="8">
        <f t="shared" si="30"/>
        <v>19.020062291888646</v>
      </c>
    </row>
    <row r="1967" spans="9:15">
      <c r="I1967" s="2"/>
      <c r="J1967" s="4">
        <v>82</v>
      </c>
      <c r="K1967" s="4">
        <v>18</v>
      </c>
      <c r="L1967" s="5">
        <v>3.4273387837815537</v>
      </c>
      <c r="M1967" s="6">
        <v>4.7634639706128521</v>
      </c>
      <c r="O1967" s="8">
        <f t="shared" si="30"/>
        <v>0.64142820564171887</v>
      </c>
    </row>
    <row r="1968" spans="9:15">
      <c r="I1968" s="2"/>
      <c r="J1968" s="4">
        <v>82</v>
      </c>
      <c r="K1968" s="4">
        <v>19</v>
      </c>
      <c r="L1968" s="5">
        <v>0</v>
      </c>
      <c r="M1968" s="6">
        <v>5.6644874707095214</v>
      </c>
      <c r="O1968" s="8">
        <f t="shared" si="30"/>
        <v>0</v>
      </c>
    </row>
    <row r="1969" spans="9:15">
      <c r="I1969" s="2"/>
      <c r="J1969" s="4">
        <v>82</v>
      </c>
      <c r="K1969" s="4">
        <v>20</v>
      </c>
      <c r="L1969" s="5">
        <v>0</v>
      </c>
      <c r="M1969" s="6">
        <v>4.7015546661890415</v>
      </c>
      <c r="O1969" s="8">
        <f t="shared" si="30"/>
        <v>0</v>
      </c>
    </row>
    <row r="1970" spans="9:15">
      <c r="I1970" s="2"/>
      <c r="J1970" s="4">
        <v>82</v>
      </c>
      <c r="K1970" s="4">
        <v>21</v>
      </c>
      <c r="L1970" s="5">
        <v>0</v>
      </c>
      <c r="M1970" s="6">
        <v>3.6150631170901497</v>
      </c>
      <c r="O1970" s="8">
        <f t="shared" si="30"/>
        <v>0</v>
      </c>
    </row>
    <row r="1971" spans="9:15">
      <c r="I1971" s="2"/>
      <c r="J1971" s="4">
        <v>82</v>
      </c>
      <c r="K1971" s="4">
        <v>22</v>
      </c>
      <c r="L1971" s="5">
        <v>0</v>
      </c>
      <c r="M1971" s="6">
        <v>2.4529310501823867</v>
      </c>
      <c r="O1971" s="8">
        <f t="shared" si="30"/>
        <v>0</v>
      </c>
    </row>
    <row r="1972" spans="9:15">
      <c r="I1972" s="2"/>
      <c r="J1972" s="4">
        <v>82</v>
      </c>
      <c r="K1972" s="4">
        <v>23</v>
      </c>
      <c r="L1972" s="5">
        <v>0</v>
      </c>
      <c r="M1972" s="6">
        <v>1.2664127140279522</v>
      </c>
      <c r="O1972" s="8">
        <f t="shared" si="30"/>
        <v>0</v>
      </c>
    </row>
    <row r="1973" spans="9:15">
      <c r="I1973" s="2"/>
      <c r="J1973" s="4">
        <v>82</v>
      </c>
      <c r="K1973" s="4">
        <v>24</v>
      </c>
      <c r="L1973" s="5">
        <v>0</v>
      </c>
      <c r="M1973" s="6">
        <v>0.10783788030820007</v>
      </c>
      <c r="O1973" s="8">
        <f t="shared" si="30"/>
        <v>0</v>
      </c>
    </row>
    <row r="1974" spans="9:15">
      <c r="I1974" s="2"/>
      <c r="J1974" s="4">
        <v>83</v>
      </c>
      <c r="K1974" s="4">
        <v>1</v>
      </c>
      <c r="L1974" s="5">
        <v>0</v>
      </c>
      <c r="M1974" s="6">
        <v>2.4584614051101537</v>
      </c>
      <c r="O1974" s="8">
        <f t="shared" si="30"/>
        <v>0</v>
      </c>
    </row>
    <row r="1975" spans="9:15">
      <c r="I1975" s="2"/>
      <c r="J1975" s="4">
        <v>83</v>
      </c>
      <c r="K1975" s="4">
        <v>2</v>
      </c>
      <c r="L1975" s="5">
        <v>0</v>
      </c>
      <c r="M1975" s="6">
        <v>1.2935611042740476</v>
      </c>
      <c r="O1975" s="8">
        <f t="shared" si="30"/>
        <v>0</v>
      </c>
    </row>
    <row r="1976" spans="9:15">
      <c r="I1976" s="2"/>
      <c r="J1976" s="4">
        <v>83</v>
      </c>
      <c r="K1976" s="4">
        <v>3</v>
      </c>
      <c r="L1976" s="5">
        <v>0</v>
      </c>
      <c r="M1976" s="6">
        <v>0.33673451387435716</v>
      </c>
      <c r="O1976" s="8">
        <f t="shared" si="30"/>
        <v>0</v>
      </c>
    </row>
    <row r="1977" spans="9:15">
      <c r="I1977" s="2"/>
      <c r="J1977" s="4">
        <v>83</v>
      </c>
      <c r="K1977" s="4">
        <v>4</v>
      </c>
      <c r="L1977" s="5">
        <v>0</v>
      </c>
      <c r="M1977" s="6">
        <v>-0.3696716583417059</v>
      </c>
      <c r="O1977" s="8">
        <f t="shared" si="30"/>
        <v>0</v>
      </c>
    </row>
    <row r="1978" spans="9:15">
      <c r="I1978" s="2"/>
      <c r="J1978" s="4">
        <v>83</v>
      </c>
      <c r="K1978" s="4">
        <v>5</v>
      </c>
      <c r="L1978" s="5">
        <v>0</v>
      </c>
      <c r="M1978" s="6">
        <v>-0.79439367448704346</v>
      </c>
      <c r="O1978" s="8">
        <f t="shared" si="30"/>
        <v>0</v>
      </c>
    </row>
    <row r="1979" spans="9:15">
      <c r="I1979" s="2"/>
      <c r="J1979" s="4">
        <v>83</v>
      </c>
      <c r="K1979" s="4">
        <v>6</v>
      </c>
      <c r="L1979" s="5">
        <v>4.1544613426382657</v>
      </c>
      <c r="M1979" s="6">
        <v>-0.91633174030666975</v>
      </c>
      <c r="O1979" s="8">
        <f t="shared" si="30"/>
        <v>0.79189085843343143</v>
      </c>
    </row>
    <row r="1980" spans="9:15">
      <c r="I1980" s="2"/>
      <c r="J1980" s="4">
        <v>83</v>
      </c>
      <c r="K1980" s="4">
        <v>7</v>
      </c>
      <c r="L1980" s="5">
        <v>168.53501079475473</v>
      </c>
      <c r="M1980" s="6">
        <v>-0.43178107777513652</v>
      </c>
      <c r="O1980" s="8">
        <f t="shared" si="30"/>
        <v>31.545087958853056</v>
      </c>
    </row>
    <row r="1981" spans="9:15">
      <c r="I1981" s="2"/>
      <c r="J1981" s="4">
        <v>83</v>
      </c>
      <c r="K1981" s="4">
        <v>8</v>
      </c>
      <c r="L1981" s="5">
        <v>368.72033549722437</v>
      </c>
      <c r="M1981" s="6">
        <v>0.81210225389801138</v>
      </c>
      <c r="O1981" s="8">
        <f t="shared" si="30"/>
        <v>67.322119136494194</v>
      </c>
    </row>
    <row r="1982" spans="9:15">
      <c r="I1982" s="2"/>
      <c r="J1982" s="4">
        <v>83</v>
      </c>
      <c r="K1982" s="4">
        <v>9</v>
      </c>
      <c r="L1982" s="5">
        <v>534.55503895658103</v>
      </c>
      <c r="M1982" s="6">
        <v>2.668351796868671</v>
      </c>
      <c r="O1982" s="8">
        <f t="shared" si="30"/>
        <v>95.2984026097552</v>
      </c>
    </row>
    <row r="1983" spans="9:15">
      <c r="I1983" s="2"/>
      <c r="J1983" s="4">
        <v>83</v>
      </c>
      <c r="K1983" s="4">
        <v>10</v>
      </c>
      <c r="L1983" s="5">
        <v>658.22469215498825</v>
      </c>
      <c r="M1983" s="6">
        <v>4.9176492169662342</v>
      </c>
      <c r="O1983" s="8">
        <f t="shared" si="30"/>
        <v>114.88317595700009</v>
      </c>
    </row>
    <row r="1984" spans="9:15">
      <c r="I1984" s="2"/>
      <c r="J1984" s="4">
        <v>83</v>
      </c>
      <c r="K1984" s="4">
        <v>11</v>
      </c>
      <c r="L1984" s="5">
        <v>735.01620222087513</v>
      </c>
      <c r="M1984" s="6">
        <v>7.2942370544255839</v>
      </c>
      <c r="O1984" s="8">
        <f t="shared" si="30"/>
        <v>126.13773781155516</v>
      </c>
    </row>
    <row r="1985" spans="9:15">
      <c r="I1985" s="2"/>
      <c r="J1985" s="4">
        <v>83</v>
      </c>
      <c r="K1985" s="4">
        <v>12</v>
      </c>
      <c r="L1985" s="5">
        <v>761.09565365396236</v>
      </c>
      <c r="M1985" s="6">
        <v>9.5173183186182122</v>
      </c>
      <c r="O1985" s="8">
        <f t="shared" si="30"/>
        <v>129.19838336100676</v>
      </c>
    </row>
    <row r="1986" spans="9:15">
      <c r="I1986" s="2"/>
      <c r="J1986" s="4">
        <v>83</v>
      </c>
      <c r="K1986" s="4">
        <v>13</v>
      </c>
      <c r="L1986" s="5">
        <v>735.01620222087513</v>
      </c>
      <c r="M1986" s="6">
        <v>11.324233023210418</v>
      </c>
      <c r="O1986" s="8">
        <f t="shared" si="30"/>
        <v>124.32517536289889</v>
      </c>
    </row>
    <row r="1987" spans="9:15">
      <c r="I1987" s="2"/>
      <c r="J1987" s="4">
        <v>83</v>
      </c>
      <c r="K1987" s="4">
        <v>14</v>
      </c>
      <c r="L1987" s="5">
        <v>658.22469215498825</v>
      </c>
      <c r="M1987" s="6">
        <v>12.501491810319138</v>
      </c>
      <c r="O1987" s="8">
        <f t="shared" si="30"/>
        <v>111.82857182692935</v>
      </c>
    </row>
    <row r="1988" spans="9:15">
      <c r="I1988" s="2"/>
      <c r="J1988" s="4">
        <v>83</v>
      </c>
      <c r="K1988" s="4">
        <v>15</v>
      </c>
      <c r="L1988" s="5">
        <v>534.55503895658103</v>
      </c>
      <c r="M1988" s="6">
        <v>12.91</v>
      </c>
      <c r="O1988" s="8">
        <f t="shared" si="30"/>
        <v>91.94833373561535</v>
      </c>
    </row>
    <row r="1989" spans="9:15">
      <c r="I1989" s="2"/>
      <c r="J1989" s="4">
        <v>83</v>
      </c>
      <c r="K1989" s="4">
        <v>16</v>
      </c>
      <c r="L1989" s="5">
        <v>368.72033549722437</v>
      </c>
      <c r="M1989" s="6">
        <v>12.501491810319138</v>
      </c>
      <c r="O1989" s="8">
        <f t="shared" si="30"/>
        <v>64.684692570196859</v>
      </c>
    </row>
    <row r="1990" spans="9:15">
      <c r="I1990" s="2"/>
      <c r="J1990" s="4">
        <v>83</v>
      </c>
      <c r="K1990" s="4">
        <v>17</v>
      </c>
      <c r="L1990" s="5">
        <v>168.53501079475473</v>
      </c>
      <c r="M1990" s="6">
        <v>11.324233023210418</v>
      </c>
      <c r="O1990" s="8">
        <f t="shared" si="30"/>
        <v>30.332699801091277</v>
      </c>
    </row>
    <row r="1991" spans="9:15">
      <c r="I1991" s="2"/>
      <c r="J1991" s="4">
        <v>83</v>
      </c>
      <c r="K1991" s="4">
        <v>18</v>
      </c>
      <c r="L1991" s="5">
        <v>4.1544613426382657</v>
      </c>
      <c r="M1991" s="6">
        <v>9.5173183186182122</v>
      </c>
      <c r="O1991" s="8">
        <f t="shared" ref="O1991:O2054" si="31">$B$7*L1991*$B$6*(1-(M1991+0.03125*L1991-$B$10)*0.0035)/1000</f>
        <v>0.76536664933753884</v>
      </c>
    </row>
    <row r="1992" spans="9:15">
      <c r="I1992" s="2"/>
      <c r="J1992" s="4">
        <v>83</v>
      </c>
      <c r="K1992" s="4">
        <v>19</v>
      </c>
      <c r="L1992" s="5">
        <v>0</v>
      </c>
      <c r="M1992" s="6">
        <v>10.594738815399499</v>
      </c>
      <c r="O1992" s="8">
        <f t="shared" si="31"/>
        <v>0</v>
      </c>
    </row>
    <row r="1993" spans="9:15">
      <c r="I1993" s="2"/>
      <c r="J1993" s="4">
        <v>83</v>
      </c>
      <c r="K1993" s="4">
        <v>20</v>
      </c>
      <c r="L1993" s="5">
        <v>0</v>
      </c>
      <c r="M1993" s="6">
        <v>9.412752230365502</v>
      </c>
      <c r="O1993" s="8">
        <f t="shared" si="31"/>
        <v>0</v>
      </c>
    </row>
    <row r="1994" spans="9:15">
      <c r="I1994" s="2"/>
      <c r="J1994" s="4">
        <v>83</v>
      </c>
      <c r="K1994" s="4">
        <v>21</v>
      </c>
      <c r="L1994" s="5">
        <v>0</v>
      </c>
      <c r="M1994" s="6">
        <v>8.0795046370110555</v>
      </c>
      <c r="O1994" s="8">
        <f t="shared" si="31"/>
        <v>0</v>
      </c>
    </row>
    <row r="1995" spans="9:15">
      <c r="I1995" s="2"/>
      <c r="J1995" s="4">
        <v>83</v>
      </c>
      <c r="K1995" s="4">
        <v>22</v>
      </c>
      <c r="L1995" s="5">
        <v>0</v>
      </c>
      <c r="M1995" s="6">
        <v>6.6540021778879392</v>
      </c>
      <c r="O1995" s="8">
        <f t="shared" si="31"/>
        <v>0</v>
      </c>
    </row>
    <row r="1996" spans="9:15">
      <c r="I1996" s="2"/>
      <c r="J1996" s="4">
        <v>83</v>
      </c>
      <c r="K1996" s="4">
        <v>23</v>
      </c>
      <c r="L1996" s="5">
        <v>0</v>
      </c>
      <c r="M1996" s="6">
        <v>5.199333960923437</v>
      </c>
      <c r="O1996" s="8">
        <f t="shared" si="31"/>
        <v>0</v>
      </c>
    </row>
    <row r="1997" spans="9:15">
      <c r="I1997" s="2"/>
      <c r="J1997" s="4">
        <v>83</v>
      </c>
      <c r="K1997" s="4">
        <v>24</v>
      </c>
      <c r="L1997" s="5">
        <v>0</v>
      </c>
      <c r="M1997" s="6">
        <v>3.7798798961984557</v>
      </c>
      <c r="O1997" s="8">
        <f t="shared" si="31"/>
        <v>0</v>
      </c>
    </row>
    <row r="1998" spans="9:15">
      <c r="I1998" s="2"/>
      <c r="J1998" s="4">
        <v>84</v>
      </c>
      <c r="K1998" s="4">
        <v>1</v>
      </c>
      <c r="L1998" s="5">
        <v>0</v>
      </c>
      <c r="M1998" s="6">
        <v>5.5377519584492596</v>
      </c>
      <c r="O1998" s="8">
        <f t="shared" si="31"/>
        <v>0</v>
      </c>
    </row>
    <row r="1999" spans="9:15">
      <c r="I1999" s="2"/>
      <c r="J1999" s="4">
        <v>84</v>
      </c>
      <c r="K1999" s="4">
        <v>2</v>
      </c>
      <c r="L1999" s="5">
        <v>0</v>
      </c>
      <c r="M1999" s="6">
        <v>4.4743267393353419</v>
      </c>
      <c r="O1999" s="8">
        <f t="shared" si="31"/>
        <v>0</v>
      </c>
    </row>
    <row r="2000" spans="9:15">
      <c r="I2000" s="2"/>
      <c r="J2000" s="4">
        <v>84</v>
      </c>
      <c r="K2000" s="4">
        <v>3</v>
      </c>
      <c r="L2000" s="5">
        <v>0</v>
      </c>
      <c r="M2000" s="6">
        <v>3.6025688598948271</v>
      </c>
      <c r="O2000" s="8">
        <f t="shared" si="31"/>
        <v>0</v>
      </c>
    </row>
    <row r="2001" spans="9:15">
      <c r="I2001" s="2"/>
      <c r="J2001" s="4">
        <v>84</v>
      </c>
      <c r="K2001" s="4">
        <v>4</v>
      </c>
      <c r="L2001" s="5">
        <v>0</v>
      </c>
      <c r="M2001" s="6">
        <v>2.9611947621518615</v>
      </c>
      <c r="O2001" s="8">
        <f t="shared" si="31"/>
        <v>0</v>
      </c>
    </row>
    <row r="2002" spans="9:15">
      <c r="I2002" s="2"/>
      <c r="J2002" s="4">
        <v>84</v>
      </c>
      <c r="K2002" s="4">
        <v>5</v>
      </c>
      <c r="L2002" s="5">
        <v>0</v>
      </c>
      <c r="M2002" s="6">
        <v>2.578689101831027</v>
      </c>
      <c r="O2002" s="8">
        <f t="shared" si="31"/>
        <v>0</v>
      </c>
    </row>
    <row r="2003" spans="9:15">
      <c r="I2003" s="2"/>
      <c r="J2003" s="4">
        <v>84</v>
      </c>
      <c r="K2003" s="4">
        <v>6</v>
      </c>
      <c r="L2003" s="5">
        <v>4.18712980979734</v>
      </c>
      <c r="M2003" s="6">
        <v>2.4754286272486929</v>
      </c>
      <c r="O2003" s="8">
        <f t="shared" si="31"/>
        <v>0.78942498448545761</v>
      </c>
    </row>
    <row r="2004" spans="9:15">
      <c r="I2004" s="2"/>
      <c r="J2004" s="4">
        <v>84</v>
      </c>
      <c r="K2004" s="4">
        <v>7</v>
      </c>
      <c r="L2004" s="5">
        <v>197.63787704167765</v>
      </c>
      <c r="M2004" s="6">
        <v>2.9347985674766006</v>
      </c>
      <c r="O2004" s="8">
        <f t="shared" si="31"/>
        <v>36.475203909555006</v>
      </c>
    </row>
    <row r="2005" spans="9:15">
      <c r="I2005" s="2"/>
      <c r="J2005" s="4">
        <v>84</v>
      </c>
      <c r="K2005" s="4">
        <v>8</v>
      </c>
      <c r="L2005" s="5">
        <v>438.60530463040618</v>
      </c>
      <c r="M2005" s="6">
        <v>4.0820625060956797</v>
      </c>
      <c r="O2005" s="8">
        <f t="shared" si="31"/>
        <v>78.618177099768928</v>
      </c>
    </row>
    <row r="2006" spans="9:15">
      <c r="I2006" s="2"/>
      <c r="J2006" s="4">
        <v>84</v>
      </c>
      <c r="K2006" s="4">
        <v>9</v>
      </c>
      <c r="L2006" s="5">
        <v>637.54116954541462</v>
      </c>
      <c r="M2006" s="6">
        <v>5.7824349900277516</v>
      </c>
      <c r="O2006" s="8">
        <f t="shared" si="31"/>
        <v>111.18796703972303</v>
      </c>
    </row>
    <row r="2007" spans="9:15">
      <c r="I2007" s="2"/>
      <c r="J2007" s="4">
        <v>84</v>
      </c>
      <c r="K2007" s="4">
        <v>10</v>
      </c>
      <c r="L2007" s="5">
        <v>785.51293003583737</v>
      </c>
      <c r="M2007" s="6">
        <v>7.8361490189046856</v>
      </c>
      <c r="O2007" s="8">
        <f t="shared" si="31"/>
        <v>133.78460790340628</v>
      </c>
    </row>
    <row r="2008" spans="9:15">
      <c r="I2008" s="2"/>
      <c r="J2008" s="4">
        <v>84</v>
      </c>
      <c r="K2008" s="4">
        <v>11</v>
      </c>
      <c r="L2008" s="5">
        <v>877.29132941959199</v>
      </c>
      <c r="M2008" s="6">
        <v>10.001925522969978</v>
      </c>
      <c r="O2008" s="8">
        <f t="shared" si="31"/>
        <v>146.71352962319153</v>
      </c>
    </row>
    <row r="2009" spans="9:15">
      <c r="I2009" s="2"/>
      <c r="J2009" s="4">
        <v>84</v>
      </c>
      <c r="K2009" s="4">
        <v>12</v>
      </c>
      <c r="L2009" s="5">
        <v>908.44818065211803</v>
      </c>
      <c r="M2009" s="6">
        <v>12.025319855669249</v>
      </c>
      <c r="O2009" s="8">
        <f t="shared" si="31"/>
        <v>150.25799706531734</v>
      </c>
    </row>
    <row r="2010" spans="9:15">
      <c r="I2010" s="2"/>
      <c r="J2010" s="4">
        <v>84</v>
      </c>
      <c r="K2010" s="4">
        <v>13</v>
      </c>
      <c r="L2010" s="5">
        <v>877.29132941959199</v>
      </c>
      <c r="M2010" s="6">
        <v>13.668615034267935</v>
      </c>
      <c r="O2010" s="8">
        <f t="shared" si="31"/>
        <v>144.74514743042943</v>
      </c>
    </row>
    <row r="2011" spans="9:15">
      <c r="I2011" s="2"/>
      <c r="J2011" s="4">
        <v>84</v>
      </c>
      <c r="K2011" s="4">
        <v>14</v>
      </c>
      <c r="L2011" s="5">
        <v>785.51293003583737</v>
      </c>
      <c r="M2011" s="6">
        <v>14.73874974328948</v>
      </c>
      <c r="O2011" s="8">
        <f t="shared" si="31"/>
        <v>130.46675181197949</v>
      </c>
    </row>
    <row r="2012" spans="9:15">
      <c r="I2012" s="2"/>
      <c r="J2012" s="4">
        <v>84</v>
      </c>
      <c r="K2012" s="4">
        <v>15</v>
      </c>
      <c r="L2012" s="5">
        <v>637.54116954541462</v>
      </c>
      <c r="M2012" s="6">
        <v>15.11</v>
      </c>
      <c r="O2012" s="8">
        <f t="shared" si="31"/>
        <v>107.54908503269287</v>
      </c>
    </row>
    <row r="2013" spans="9:15">
      <c r="I2013" s="2"/>
      <c r="J2013" s="4">
        <v>84</v>
      </c>
      <c r="K2013" s="4">
        <v>16</v>
      </c>
      <c r="L2013" s="5">
        <v>438.60530463040618</v>
      </c>
      <c r="M2013" s="6">
        <v>14.73874974328948</v>
      </c>
      <c r="O2013" s="8">
        <f t="shared" si="31"/>
        <v>75.758035373654621</v>
      </c>
    </row>
    <row r="2014" spans="9:15">
      <c r="I2014" s="2"/>
      <c r="J2014" s="4">
        <v>84</v>
      </c>
      <c r="K2014" s="4">
        <v>17</v>
      </c>
      <c r="L2014" s="5">
        <v>197.63787704167765</v>
      </c>
      <c r="M2014" s="6">
        <v>13.668615034267935</v>
      </c>
      <c r="O2014" s="8">
        <f t="shared" si="31"/>
        <v>35.177081044770475</v>
      </c>
    </row>
    <row r="2015" spans="9:15">
      <c r="I2015" s="2"/>
      <c r="J2015" s="4">
        <v>84</v>
      </c>
      <c r="K2015" s="4">
        <v>18</v>
      </c>
      <c r="L2015" s="5">
        <v>4.18712980979734</v>
      </c>
      <c r="M2015" s="6">
        <v>12.025319855669249</v>
      </c>
      <c r="O2015" s="8">
        <f t="shared" si="31"/>
        <v>0.76495654319943196</v>
      </c>
    </row>
    <row r="2016" spans="9:15">
      <c r="I2016" s="2"/>
      <c r="J2016" s="4">
        <v>84</v>
      </c>
      <c r="K2016" s="4">
        <v>19</v>
      </c>
      <c r="L2016" s="5">
        <v>0</v>
      </c>
      <c r="M2016" s="6">
        <v>12.986987933765811</v>
      </c>
      <c r="O2016" s="8">
        <f t="shared" si="31"/>
        <v>0</v>
      </c>
    </row>
    <row r="2017" spans="9:15">
      <c r="I2017" s="2"/>
      <c r="J2017" s="4">
        <v>84</v>
      </c>
      <c r="K2017" s="4">
        <v>20</v>
      </c>
      <c r="L2017" s="5">
        <v>0</v>
      </c>
      <c r="M2017" s="6">
        <v>11.903534356434767</v>
      </c>
      <c r="O2017" s="8">
        <f t="shared" si="31"/>
        <v>0</v>
      </c>
    </row>
    <row r="2018" spans="9:15">
      <c r="I2018" s="2"/>
      <c r="J2018" s="4">
        <v>84</v>
      </c>
      <c r="K2018" s="4">
        <v>21</v>
      </c>
      <c r="L2018" s="5">
        <v>0</v>
      </c>
      <c r="M2018" s="6">
        <v>10.681802737408859</v>
      </c>
      <c r="O2018" s="8">
        <f t="shared" si="31"/>
        <v>0</v>
      </c>
    </row>
    <row r="2019" spans="9:15">
      <c r="I2019" s="2"/>
      <c r="J2019" s="4">
        <v>84</v>
      </c>
      <c r="K2019" s="4">
        <v>22</v>
      </c>
      <c r="L2019" s="5">
        <v>0</v>
      </c>
      <c r="M2019" s="6">
        <v>9.3760525247672319</v>
      </c>
      <c r="O2019" s="8">
        <f t="shared" si="31"/>
        <v>0</v>
      </c>
    </row>
    <row r="2020" spans="9:15">
      <c r="I2020" s="2"/>
      <c r="J2020" s="4">
        <v>84</v>
      </c>
      <c r="K2020" s="4">
        <v>23</v>
      </c>
      <c r="L2020" s="5">
        <v>0</v>
      </c>
      <c r="M2020" s="6">
        <v>8.0442745937265254</v>
      </c>
      <c r="O2020" s="8">
        <f t="shared" si="31"/>
        <v>0</v>
      </c>
    </row>
    <row r="2021" spans="9:15">
      <c r="I2021" s="2"/>
      <c r="J2021" s="4">
        <v>84</v>
      </c>
      <c r="K2021" s="4">
        <v>24</v>
      </c>
      <c r="L2021" s="5">
        <v>0</v>
      </c>
      <c r="M2021" s="6">
        <v>6.7456157604752782</v>
      </c>
      <c r="O2021" s="8">
        <f t="shared" si="31"/>
        <v>0</v>
      </c>
    </row>
    <row r="2022" spans="9:15">
      <c r="I2022" s="2"/>
      <c r="J2022" s="4">
        <v>85</v>
      </c>
      <c r="K2022" s="4">
        <v>1</v>
      </c>
      <c r="L2022" s="5">
        <v>0</v>
      </c>
      <c r="M2022" s="6">
        <v>6.6710341262160187</v>
      </c>
      <c r="O2022" s="8">
        <f t="shared" si="31"/>
        <v>0</v>
      </c>
    </row>
    <row r="2023" spans="9:15">
      <c r="I2023" s="2"/>
      <c r="J2023" s="4">
        <v>85</v>
      </c>
      <c r="K2023" s="4">
        <v>2</v>
      </c>
      <c r="L2023" s="5">
        <v>0</v>
      </c>
      <c r="M2023" s="6">
        <v>5.7819843977333942</v>
      </c>
      <c r="O2023" s="8">
        <f t="shared" si="31"/>
        <v>0</v>
      </c>
    </row>
    <row r="2024" spans="9:15">
      <c r="I2024" s="2"/>
      <c r="J2024" s="4">
        <v>85</v>
      </c>
      <c r="K2024" s="4">
        <v>3</v>
      </c>
      <c r="L2024" s="5">
        <v>0</v>
      </c>
      <c r="M2024" s="6">
        <v>5.0546245297342498</v>
      </c>
      <c r="O2024" s="8">
        <f t="shared" si="31"/>
        <v>0</v>
      </c>
    </row>
    <row r="2025" spans="9:15">
      <c r="I2025" s="2"/>
      <c r="J2025" s="4">
        <v>85</v>
      </c>
      <c r="K2025" s="4">
        <v>4</v>
      </c>
      <c r="L2025" s="5">
        <v>0</v>
      </c>
      <c r="M2025" s="6">
        <v>4.5213707873263154</v>
      </c>
      <c r="O2025" s="8">
        <f t="shared" si="31"/>
        <v>0</v>
      </c>
    </row>
    <row r="2026" spans="9:15">
      <c r="I2026" s="2"/>
      <c r="J2026" s="4">
        <v>85</v>
      </c>
      <c r="K2026" s="4">
        <v>5</v>
      </c>
      <c r="L2026" s="5">
        <v>0</v>
      </c>
      <c r="M2026" s="6">
        <v>4.2059887031490781</v>
      </c>
      <c r="O2026" s="8">
        <f t="shared" si="31"/>
        <v>0</v>
      </c>
    </row>
    <row r="2027" spans="9:15">
      <c r="I2027" s="2"/>
      <c r="J2027" s="4">
        <v>85</v>
      </c>
      <c r="K2027" s="4">
        <v>6</v>
      </c>
      <c r="L2027" s="5">
        <v>7.2145434833706084</v>
      </c>
      <c r="M2027" s="6">
        <v>4.1266820083241553</v>
      </c>
      <c r="O2027" s="8">
        <f t="shared" si="31"/>
        <v>1.352494217672227</v>
      </c>
    </row>
    <row r="2028" spans="9:15">
      <c r="I2028" s="2"/>
      <c r="J2028" s="4">
        <v>85</v>
      </c>
      <c r="K2028" s="4">
        <v>7</v>
      </c>
      <c r="L2028" s="5">
        <v>99.313121920523244</v>
      </c>
      <c r="M2028" s="6">
        <v>4.5248033473746165</v>
      </c>
      <c r="O2028" s="8">
        <f t="shared" si="31"/>
        <v>18.418908437236244</v>
      </c>
    </row>
    <row r="2029" spans="9:15">
      <c r="I2029" s="2"/>
      <c r="J2029" s="4">
        <v>85</v>
      </c>
      <c r="K2029" s="4">
        <v>8</v>
      </c>
      <c r="L2029" s="5">
        <v>201.36669263722473</v>
      </c>
      <c r="M2029" s="6">
        <v>5.4936306772235586</v>
      </c>
      <c r="O2029" s="8">
        <f t="shared" si="31"/>
        <v>36.833722258161274</v>
      </c>
    </row>
    <row r="2030" spans="9:15">
      <c r="I2030" s="2"/>
      <c r="J2030" s="4">
        <v>85</v>
      </c>
      <c r="K2030" s="4">
        <v>9</v>
      </c>
      <c r="L2030" s="5">
        <v>286.8254353978777</v>
      </c>
      <c r="M2030" s="6">
        <v>6.9199821547415041</v>
      </c>
      <c r="O2030" s="8">
        <f t="shared" si="31"/>
        <v>51.746654108122556</v>
      </c>
    </row>
    <row r="2031" spans="9:15">
      <c r="I2031" s="2"/>
      <c r="J2031" s="4">
        <v>85</v>
      </c>
      <c r="K2031" s="4">
        <v>10</v>
      </c>
      <c r="L2031" s="5">
        <v>351.13479152288693</v>
      </c>
      <c r="M2031" s="6">
        <v>8.6372263439623538</v>
      </c>
      <c r="O2031" s="8">
        <f t="shared" si="31"/>
        <v>62.548029875320651</v>
      </c>
    </row>
    <row r="2032" spans="9:15">
      <c r="I2032" s="2"/>
      <c r="J2032" s="4">
        <v>85</v>
      </c>
      <c r="K2032" s="4">
        <v>11</v>
      </c>
      <c r="L2032" s="5">
        <v>391.22602770145784</v>
      </c>
      <c r="M2032" s="6">
        <v>10.444748691135127</v>
      </c>
      <c r="O2032" s="8">
        <f t="shared" si="31"/>
        <v>68.95688118618861</v>
      </c>
    </row>
    <row r="2033" spans="9:15">
      <c r="I2033" s="2"/>
      <c r="J2033" s="4">
        <v>85</v>
      </c>
      <c r="K2033" s="4">
        <v>12</v>
      </c>
      <c r="L2033" s="5">
        <v>404.8606643380503</v>
      </c>
      <c r="M2033" s="6">
        <v>12.131388028064222</v>
      </c>
      <c r="O2033" s="8">
        <f t="shared" si="31"/>
        <v>70.836693914212375</v>
      </c>
    </row>
    <row r="2034" spans="9:15">
      <c r="I2034" s="2"/>
      <c r="J2034" s="4">
        <v>85</v>
      </c>
      <c r="K2034" s="4">
        <v>13</v>
      </c>
      <c r="L2034" s="5">
        <v>391.22602770145784</v>
      </c>
      <c r="M2034" s="6">
        <v>13.500105168336434</v>
      </c>
      <c r="O2034" s="8">
        <f t="shared" si="31"/>
        <v>68.225437185588348</v>
      </c>
    </row>
    <row r="2035" spans="9:15">
      <c r="I2035" s="2"/>
      <c r="J2035" s="4">
        <v>85</v>
      </c>
      <c r="K2035" s="4">
        <v>14</v>
      </c>
      <c r="L2035" s="5">
        <v>351.13479152288693</v>
      </c>
      <c r="M2035" s="6">
        <v>14.391001723574272</v>
      </c>
      <c r="O2035" s="8">
        <f t="shared" si="31"/>
        <v>61.311745955301959</v>
      </c>
    </row>
    <row r="2036" spans="9:15">
      <c r="I2036" s="2"/>
      <c r="J2036" s="4">
        <v>85</v>
      </c>
      <c r="K2036" s="4">
        <v>15</v>
      </c>
      <c r="L2036" s="5">
        <v>286.8254353978777</v>
      </c>
      <c r="M2036" s="6">
        <v>14.7</v>
      </c>
      <c r="O2036" s="8">
        <f t="shared" si="31"/>
        <v>50.381160382872402</v>
      </c>
    </row>
    <row r="2037" spans="9:15">
      <c r="I2037" s="2"/>
      <c r="J2037" s="4">
        <v>85</v>
      </c>
      <c r="K2037" s="4">
        <v>16</v>
      </c>
      <c r="L2037" s="5">
        <v>201.36669263722473</v>
      </c>
      <c r="M2037" s="6">
        <v>14.391001723574272</v>
      </c>
      <c r="O2037" s="8">
        <f t="shared" si="31"/>
        <v>35.737393532618398</v>
      </c>
    </row>
    <row r="2038" spans="9:15">
      <c r="I2038" s="2"/>
      <c r="J2038" s="4">
        <v>85</v>
      </c>
      <c r="K2038" s="4">
        <v>17</v>
      </c>
      <c r="L2038" s="5">
        <v>99.313121920523244</v>
      </c>
      <c r="M2038" s="6">
        <v>13.500105168336434</v>
      </c>
      <c r="O2038" s="8">
        <f t="shared" si="31"/>
        <v>17.873468228259938</v>
      </c>
    </row>
    <row r="2039" spans="9:15">
      <c r="I2039" s="2"/>
      <c r="J2039" s="4">
        <v>85</v>
      </c>
      <c r="K2039" s="4">
        <v>18</v>
      </c>
      <c r="L2039" s="5">
        <v>7.2145434833706084</v>
      </c>
      <c r="M2039" s="6">
        <v>12.131388028064222</v>
      </c>
      <c r="O2039" s="8">
        <f t="shared" si="31"/>
        <v>1.3171559141861275</v>
      </c>
    </row>
    <row r="2040" spans="9:15">
      <c r="I2040" s="2"/>
      <c r="J2040" s="4">
        <v>85</v>
      </c>
      <c r="K2040" s="4">
        <v>19</v>
      </c>
      <c r="L2040" s="5">
        <v>0</v>
      </c>
      <c r="M2040" s="6">
        <v>12.917131894846273</v>
      </c>
      <c r="O2040" s="8">
        <f t="shared" si="31"/>
        <v>0</v>
      </c>
    </row>
    <row r="2041" spans="9:15">
      <c r="I2041" s="2"/>
      <c r="J2041" s="4">
        <v>85</v>
      </c>
      <c r="K2041" s="4">
        <v>20</v>
      </c>
      <c r="L2041" s="5">
        <v>0</v>
      </c>
      <c r="M2041" s="6">
        <v>12.007592205070182</v>
      </c>
      <c r="O2041" s="8">
        <f t="shared" si="31"/>
        <v>0</v>
      </c>
    </row>
    <row r="2042" spans="9:15">
      <c r="I2042" s="2"/>
      <c r="J2042" s="4">
        <v>85</v>
      </c>
      <c r="K2042" s="4">
        <v>21</v>
      </c>
      <c r="L2042" s="5">
        <v>0</v>
      </c>
      <c r="M2042" s="6">
        <v>10.982285559670091</v>
      </c>
      <c r="O2042" s="8">
        <f t="shared" si="31"/>
        <v>0</v>
      </c>
    </row>
    <row r="2043" spans="9:15">
      <c r="I2043" s="2"/>
      <c r="J2043" s="4">
        <v>85</v>
      </c>
      <c r="K2043" s="4">
        <v>22</v>
      </c>
      <c r="L2043" s="5">
        <v>0</v>
      </c>
      <c r="M2043" s="6">
        <v>9.8869068251024608</v>
      </c>
      <c r="O2043" s="8">
        <f t="shared" si="31"/>
        <v>0</v>
      </c>
    </row>
    <row r="2044" spans="9:15">
      <c r="I2044" s="2"/>
      <c r="J2044" s="4">
        <v>85</v>
      </c>
      <c r="K2044" s="4">
        <v>23</v>
      </c>
      <c r="L2044" s="5">
        <v>0</v>
      </c>
      <c r="M2044" s="6">
        <v>8.7702737723432964</v>
      </c>
      <c r="O2044" s="8">
        <f t="shared" si="31"/>
        <v>0</v>
      </c>
    </row>
    <row r="2045" spans="9:15">
      <c r="I2045" s="2"/>
      <c r="J2045" s="4">
        <v>85</v>
      </c>
      <c r="K2045" s="4">
        <v>24</v>
      </c>
      <c r="L2045" s="5">
        <v>0</v>
      </c>
      <c r="M2045" s="6">
        <v>7.6821514140896383</v>
      </c>
      <c r="O2045" s="8">
        <f t="shared" si="31"/>
        <v>0</v>
      </c>
    </row>
    <row r="2046" spans="9:15">
      <c r="I2046" s="2"/>
      <c r="J2046" s="4">
        <v>86</v>
      </c>
      <c r="K2046" s="4">
        <v>1</v>
      </c>
      <c r="L2046" s="5">
        <v>0</v>
      </c>
      <c r="M2046" s="6">
        <v>7.3030022690187355</v>
      </c>
      <c r="O2046" s="8">
        <f t="shared" si="31"/>
        <v>0</v>
      </c>
    </row>
    <row r="2047" spans="9:15">
      <c r="I2047" s="2"/>
      <c r="J2047" s="4">
        <v>86</v>
      </c>
      <c r="K2047" s="4">
        <v>2</v>
      </c>
      <c r="L2047" s="5">
        <v>0</v>
      </c>
      <c r="M2047" s="6">
        <v>6.5451304454970547</v>
      </c>
      <c r="O2047" s="8">
        <f t="shared" si="31"/>
        <v>0</v>
      </c>
    </row>
    <row r="2048" spans="9:15">
      <c r="I2048" s="2"/>
      <c r="J2048" s="4">
        <v>86</v>
      </c>
      <c r="K2048" s="4">
        <v>3</v>
      </c>
      <c r="L2048" s="5">
        <v>0</v>
      </c>
      <c r="M2048" s="6">
        <v>5.9263405363652053</v>
      </c>
      <c r="O2048" s="8">
        <f t="shared" si="31"/>
        <v>0</v>
      </c>
    </row>
    <row r="2049" spans="9:15">
      <c r="I2049" s="2"/>
      <c r="J2049" s="4">
        <v>86</v>
      </c>
      <c r="K2049" s="4">
        <v>4</v>
      </c>
      <c r="L2049" s="5">
        <v>0</v>
      </c>
      <c r="M2049" s="6">
        <v>5.4743065271903779</v>
      </c>
      <c r="O2049" s="8">
        <f t="shared" si="31"/>
        <v>0</v>
      </c>
    </row>
    <row r="2050" spans="9:15">
      <c r="I2050" s="2"/>
      <c r="J2050" s="4">
        <v>86</v>
      </c>
      <c r="K2050" s="4">
        <v>5</v>
      </c>
      <c r="L2050" s="5">
        <v>0</v>
      </c>
      <c r="M2050" s="6">
        <v>5.2092446213417194</v>
      </c>
      <c r="O2050" s="8">
        <f t="shared" si="31"/>
        <v>0</v>
      </c>
    </row>
    <row r="2051" spans="9:15">
      <c r="I2051" s="2"/>
      <c r="J2051" s="4">
        <v>86</v>
      </c>
      <c r="K2051" s="4">
        <v>6</v>
      </c>
      <c r="L2051" s="5">
        <v>8.6334953873414513</v>
      </c>
      <c r="M2051" s="6">
        <v>5.1478622714832332</v>
      </c>
      <c r="O2051" s="8">
        <f t="shared" si="31"/>
        <v>1.6128728121569049</v>
      </c>
    </row>
    <row r="2052" spans="9:15">
      <c r="I2052" s="2"/>
      <c r="J2052" s="4">
        <v>86</v>
      </c>
      <c r="K2052" s="4">
        <v>7</v>
      </c>
      <c r="L2052" s="5">
        <v>144.10342116169892</v>
      </c>
      <c r="M2052" s="6">
        <v>5.4991062706306071</v>
      </c>
      <c r="O2052" s="8">
        <f t="shared" si="31"/>
        <v>26.51651400832305</v>
      </c>
    </row>
    <row r="2053" spans="9:15">
      <c r="I2053" s="2"/>
      <c r="J2053" s="4">
        <v>86</v>
      </c>
      <c r="K2053" s="4">
        <v>8</v>
      </c>
      <c r="L2053" s="5">
        <v>301.9077655627807</v>
      </c>
      <c r="M2053" s="6">
        <v>6.33313701166181</v>
      </c>
      <c r="O2053" s="8">
        <f t="shared" si="31"/>
        <v>54.48902422198929</v>
      </c>
    </row>
    <row r="2054" spans="9:15">
      <c r="I2054" s="2"/>
      <c r="J2054" s="4">
        <v>86</v>
      </c>
      <c r="K2054" s="4">
        <v>9</v>
      </c>
      <c r="L2054" s="5">
        <v>433.10464786524136</v>
      </c>
      <c r="M2054" s="6">
        <v>7.5530658322783228</v>
      </c>
      <c r="O2054" s="8">
        <f t="shared" si="31"/>
        <v>76.757866324495097</v>
      </c>
    </row>
    <row r="2055" spans="9:15">
      <c r="I2055" s="2"/>
      <c r="J2055" s="4">
        <v>86</v>
      </c>
      <c r="K2055" s="4">
        <v>10</v>
      </c>
      <c r="L2055" s="5">
        <v>531.28543447314826</v>
      </c>
      <c r="M2055" s="6">
        <v>9.0171746090176867</v>
      </c>
      <c r="O2055" s="8">
        <f t="shared" ref="O2055:O2118" si="32">$B$7*L2055*$B$6*(1-(M2055+0.03125*L2055-$B$10)*0.0035)/1000</f>
        <v>92.684713828067871</v>
      </c>
    </row>
    <row r="2056" spans="9:15">
      <c r="I2056" s="2"/>
      <c r="J2056" s="4">
        <v>86</v>
      </c>
      <c r="K2056" s="4">
        <v>11</v>
      </c>
      <c r="L2056" s="5">
        <v>592.34522588298262</v>
      </c>
      <c r="M2056" s="6">
        <v>10.55537903460076</v>
      </c>
      <c r="O2056" s="8">
        <f t="shared" si="32"/>
        <v>102.08764861549069</v>
      </c>
    </row>
    <row r="2057" spans="9:15">
      <c r="I2057" s="2"/>
      <c r="J2057" s="4">
        <v>86</v>
      </c>
      <c r="K2057" s="4">
        <v>12</v>
      </c>
      <c r="L2057" s="5">
        <v>613.09347719284915</v>
      </c>
      <c r="M2057" s="6">
        <v>11.988987171423252</v>
      </c>
      <c r="O2057" s="8">
        <f t="shared" si="32"/>
        <v>104.88242020006226</v>
      </c>
    </row>
    <row r="2058" spans="9:15">
      <c r="I2058" s="2"/>
      <c r="J2058" s="4">
        <v>86</v>
      </c>
      <c r="K2058" s="4">
        <v>13</v>
      </c>
      <c r="L2058" s="5">
        <v>592.34522588298262</v>
      </c>
      <c r="M2058" s="6">
        <v>13.151457946352453</v>
      </c>
      <c r="O2058" s="8">
        <f t="shared" si="32"/>
        <v>101.14666028844624</v>
      </c>
    </row>
    <row r="2059" spans="9:15">
      <c r="I2059" s="2"/>
      <c r="J2059" s="4">
        <v>86</v>
      </c>
      <c r="K2059" s="4">
        <v>14</v>
      </c>
      <c r="L2059" s="5">
        <v>531.28543447314826</v>
      </c>
      <c r="M2059" s="6">
        <v>13.907748089634591</v>
      </c>
      <c r="O2059" s="8">
        <f t="shared" si="32"/>
        <v>91.094779624250336</v>
      </c>
    </row>
    <row r="2060" spans="9:15">
      <c r="I2060" s="2"/>
      <c r="J2060" s="4">
        <v>86</v>
      </c>
      <c r="K2060" s="4">
        <v>15</v>
      </c>
      <c r="L2060" s="5">
        <v>433.10464786524136</v>
      </c>
      <c r="M2060" s="6">
        <v>14.17</v>
      </c>
      <c r="O2060" s="8">
        <f t="shared" si="32"/>
        <v>75.004223621795717</v>
      </c>
    </row>
    <row r="2061" spans="9:15">
      <c r="I2061" s="2"/>
      <c r="J2061" s="4">
        <v>86</v>
      </c>
      <c r="K2061" s="4">
        <v>16</v>
      </c>
      <c r="L2061" s="5">
        <v>301.9077655627807</v>
      </c>
      <c r="M2061" s="6">
        <v>13.907748089634591</v>
      </c>
      <c r="O2061" s="8">
        <f t="shared" si="32"/>
        <v>53.089675109252894</v>
      </c>
    </row>
    <row r="2062" spans="9:15">
      <c r="I2062" s="2"/>
      <c r="J2062" s="4">
        <v>86</v>
      </c>
      <c r="K2062" s="4">
        <v>17</v>
      </c>
      <c r="L2062" s="5">
        <v>144.10342116169892</v>
      </c>
      <c r="M2062" s="6">
        <v>13.151457946352453</v>
      </c>
      <c r="O2062" s="8">
        <f t="shared" si="32"/>
        <v>25.841736394493587</v>
      </c>
    </row>
    <row r="2063" spans="9:15">
      <c r="I2063" s="2"/>
      <c r="J2063" s="4">
        <v>86</v>
      </c>
      <c r="K2063" s="4">
        <v>18</v>
      </c>
      <c r="L2063" s="5">
        <v>8.6334953873414513</v>
      </c>
      <c r="M2063" s="6">
        <v>11.988987171423252</v>
      </c>
      <c r="O2063" s="8">
        <f t="shared" si="32"/>
        <v>1.576731356961288</v>
      </c>
    </row>
    <row r="2064" spans="9:15">
      <c r="I2064" s="2"/>
      <c r="J2064" s="4">
        <v>86</v>
      </c>
      <c r="K2064" s="4">
        <v>19</v>
      </c>
      <c r="L2064" s="5">
        <v>0</v>
      </c>
      <c r="M2064" s="6">
        <v>12.643313473908622</v>
      </c>
      <c r="O2064" s="8">
        <f t="shared" si="32"/>
        <v>0</v>
      </c>
    </row>
    <row r="2065" spans="9:15">
      <c r="I2065" s="2"/>
      <c r="J2065" s="4">
        <v>86</v>
      </c>
      <c r="K2065" s="4">
        <v>20</v>
      </c>
      <c r="L2065" s="5">
        <v>0</v>
      </c>
      <c r="M2065" s="6">
        <v>11.864746053805685</v>
      </c>
      <c r="O2065" s="8">
        <f t="shared" si="32"/>
        <v>0</v>
      </c>
    </row>
    <row r="2066" spans="9:15">
      <c r="I2066" s="2"/>
      <c r="J2066" s="4">
        <v>86</v>
      </c>
      <c r="K2066" s="4">
        <v>21</v>
      </c>
      <c r="L2066" s="5">
        <v>0</v>
      </c>
      <c r="M2066" s="6">
        <v>10.987352716379732</v>
      </c>
      <c r="O2066" s="8">
        <f t="shared" si="32"/>
        <v>0</v>
      </c>
    </row>
    <row r="2067" spans="9:15">
      <c r="I2067" s="2"/>
      <c r="J2067" s="4">
        <v>86</v>
      </c>
      <c r="K2067" s="4">
        <v>22</v>
      </c>
      <c r="L2067" s="5">
        <v>0</v>
      </c>
      <c r="M2067" s="6">
        <v>10.050372903319049</v>
      </c>
      <c r="O2067" s="8">
        <f t="shared" si="32"/>
        <v>0</v>
      </c>
    </row>
    <row r="2068" spans="9:15">
      <c r="I2068" s="2"/>
      <c r="J2068" s="4">
        <v>86</v>
      </c>
      <c r="K2068" s="4">
        <v>23</v>
      </c>
      <c r="L2068" s="5">
        <v>0</v>
      </c>
      <c r="M2068" s="6">
        <v>9.0957109272840828</v>
      </c>
      <c r="O2068" s="8">
        <f t="shared" si="32"/>
        <v>0</v>
      </c>
    </row>
    <row r="2069" spans="9:15">
      <c r="I2069" s="2"/>
      <c r="J2069" s="4">
        <v>86</v>
      </c>
      <c r="K2069" s="4">
        <v>24</v>
      </c>
      <c r="L2069" s="5">
        <v>0</v>
      </c>
      <c r="M2069" s="6">
        <v>8.1660618958653988</v>
      </c>
      <c r="O2069" s="8">
        <f t="shared" si="32"/>
        <v>0</v>
      </c>
    </row>
    <row r="2070" spans="9:15">
      <c r="I2070" s="2"/>
      <c r="J2070" s="4">
        <v>87</v>
      </c>
      <c r="K2070" s="4">
        <v>1</v>
      </c>
      <c r="L2070" s="5">
        <v>0</v>
      </c>
      <c r="M2070" s="6">
        <v>9.4325306986261257</v>
      </c>
      <c r="O2070" s="8">
        <f t="shared" si="32"/>
        <v>0</v>
      </c>
    </row>
    <row r="2071" spans="9:15">
      <c r="I2071" s="2"/>
      <c r="J2071" s="4">
        <v>87</v>
      </c>
      <c r="K2071" s="4">
        <v>2</v>
      </c>
      <c r="L2071" s="5">
        <v>0</v>
      </c>
      <c r="M2071" s="6">
        <v>8.9631224606190045</v>
      </c>
      <c r="O2071" s="8">
        <f t="shared" si="32"/>
        <v>0</v>
      </c>
    </row>
    <row r="2072" spans="9:15">
      <c r="I2072" s="2"/>
      <c r="J2072" s="4">
        <v>87</v>
      </c>
      <c r="K2072" s="4">
        <v>3</v>
      </c>
      <c r="L2072" s="5">
        <v>0</v>
      </c>
      <c r="M2072" s="6">
        <v>8.5806394998261943</v>
      </c>
      <c r="O2072" s="8">
        <f t="shared" si="32"/>
        <v>0</v>
      </c>
    </row>
    <row r="2073" spans="9:15">
      <c r="I2073" s="2"/>
      <c r="J2073" s="4">
        <v>87</v>
      </c>
      <c r="K2073" s="4">
        <v>4</v>
      </c>
      <c r="L2073" s="5">
        <v>0</v>
      </c>
      <c r="M2073" s="6">
        <v>8.3022472986907836</v>
      </c>
      <c r="O2073" s="8">
        <f t="shared" si="32"/>
        <v>0</v>
      </c>
    </row>
    <row r="2074" spans="9:15">
      <c r="I2074" s="2"/>
      <c r="J2074" s="4">
        <v>87</v>
      </c>
      <c r="K2074" s="4">
        <v>5</v>
      </c>
      <c r="L2074" s="5">
        <v>0</v>
      </c>
      <c r="M2074" s="6">
        <v>8.1404398423852893</v>
      </c>
      <c r="O2074" s="8">
        <f t="shared" si="32"/>
        <v>0</v>
      </c>
    </row>
    <row r="2075" spans="9:15">
      <c r="I2075" s="2"/>
      <c r="J2075" s="4">
        <v>87</v>
      </c>
      <c r="K2075" s="4">
        <v>6</v>
      </c>
      <c r="L2075" s="5">
        <v>9.7795900996630678</v>
      </c>
      <c r="M2075" s="6">
        <v>8.1064175551778224</v>
      </c>
      <c r="O2075" s="8">
        <f t="shared" si="32"/>
        <v>1.8090621804034377</v>
      </c>
    </row>
    <row r="2076" spans="9:15">
      <c r="I2076" s="2"/>
      <c r="J2076" s="4">
        <v>87</v>
      </c>
      <c r="K2076" s="4">
        <v>7</v>
      </c>
      <c r="L2076" s="5">
        <v>102.21210568537045</v>
      </c>
      <c r="M2076" s="6">
        <v>8.3312360123227194</v>
      </c>
      <c r="O2076" s="8">
        <f t="shared" si="32"/>
        <v>18.712822476565769</v>
      </c>
    </row>
    <row r="2077" spans="9:15">
      <c r="I2077" s="2"/>
      <c r="J2077" s="4">
        <v>87</v>
      </c>
      <c r="K2077" s="4">
        <v>8</v>
      </c>
      <c r="L2077" s="5">
        <v>204.08103688449518</v>
      </c>
      <c r="M2077" s="6">
        <v>8.8528010120916569</v>
      </c>
      <c r="O2077" s="8">
        <f t="shared" si="32"/>
        <v>36.900139301498619</v>
      </c>
    </row>
    <row r="2078" spans="9:15">
      <c r="I2078" s="2"/>
      <c r="J2078" s="4">
        <v>87</v>
      </c>
      <c r="K2078" s="4">
        <v>9</v>
      </c>
      <c r="L2078" s="5">
        <v>289.3680745675972</v>
      </c>
      <c r="M2078" s="6">
        <v>9.6108607714568404</v>
      </c>
      <c r="O2078" s="8">
        <f t="shared" si="32"/>
        <v>51.71483575696918</v>
      </c>
    </row>
    <row r="2079" spans="9:15">
      <c r="I2079" s="2"/>
      <c r="J2079" s="4">
        <v>87</v>
      </c>
      <c r="K2079" s="4">
        <v>10</v>
      </c>
      <c r="L2079" s="5">
        <v>353.55512546914832</v>
      </c>
      <c r="M2079" s="6">
        <v>10.517843363307353</v>
      </c>
      <c r="O2079" s="8">
        <f t="shared" si="32"/>
        <v>62.555939523195306</v>
      </c>
    </row>
    <row r="2080" spans="9:15">
      <c r="I2080" s="2"/>
      <c r="J2080" s="4">
        <v>87</v>
      </c>
      <c r="K2080" s="4">
        <v>11</v>
      </c>
      <c r="L2080" s="5">
        <v>393.57256037407041</v>
      </c>
      <c r="M2080" s="6">
        <v>11.468973125245654</v>
      </c>
      <c r="O2080" s="8">
        <f t="shared" si="32"/>
        <v>69.106150039555715</v>
      </c>
    </row>
    <row r="2081" spans="9:15">
      <c r="I2081" s="2"/>
      <c r="J2081" s="4">
        <v>87</v>
      </c>
      <c r="K2081" s="4">
        <v>12</v>
      </c>
      <c r="L2081" s="5">
        <v>407.18240636356586</v>
      </c>
      <c r="M2081" s="6">
        <v>12.354374463485788</v>
      </c>
      <c r="O2081" s="8">
        <f t="shared" si="32"/>
        <v>71.169281602269081</v>
      </c>
    </row>
    <row r="2082" spans="9:15">
      <c r="I2082" s="2"/>
      <c r="J2082" s="4">
        <v>87</v>
      </c>
      <c r="K2082" s="4">
        <v>13</v>
      </c>
      <c r="L2082" s="5">
        <v>393.57256037407041</v>
      </c>
      <c r="M2082" s="6">
        <v>13.071764806636278</v>
      </c>
      <c r="O2082" s="8">
        <f t="shared" si="32"/>
        <v>68.720144670024297</v>
      </c>
    </row>
    <row r="2083" spans="9:15">
      <c r="I2083" s="2"/>
      <c r="J2083" s="4">
        <v>87</v>
      </c>
      <c r="K2083" s="4">
        <v>14</v>
      </c>
      <c r="L2083" s="5">
        <v>353.55512546914832</v>
      </c>
      <c r="M2083" s="6">
        <v>13.538270404884758</v>
      </c>
      <c r="O2083" s="8">
        <f t="shared" si="32"/>
        <v>61.902482633152772</v>
      </c>
    </row>
    <row r="2084" spans="9:15">
      <c r="I2084" s="2"/>
      <c r="J2084" s="4">
        <v>87</v>
      </c>
      <c r="K2084" s="4">
        <v>15</v>
      </c>
      <c r="L2084" s="5">
        <v>289.3680745675972</v>
      </c>
      <c r="M2084" s="6">
        <v>13.7</v>
      </c>
      <c r="O2084" s="8">
        <f t="shared" si="32"/>
        <v>50.990776739711492</v>
      </c>
    </row>
    <row r="2085" spans="9:15">
      <c r="I2085" s="2"/>
      <c r="J2085" s="4">
        <v>87</v>
      </c>
      <c r="K2085" s="4">
        <v>16</v>
      </c>
      <c r="L2085" s="5">
        <v>204.08103688449518</v>
      </c>
      <c r="M2085" s="6">
        <v>13.538270404884758</v>
      </c>
      <c r="O2085" s="8">
        <f t="shared" si="32"/>
        <v>36.315016245097581</v>
      </c>
    </row>
    <row r="2086" spans="9:15">
      <c r="I2086" s="2"/>
      <c r="J2086" s="4">
        <v>87</v>
      </c>
      <c r="K2086" s="4">
        <v>17</v>
      </c>
      <c r="L2086" s="5">
        <v>102.21210568537045</v>
      </c>
      <c r="M2086" s="6">
        <v>13.071764806636278</v>
      </c>
      <c r="O2086" s="8">
        <f t="shared" si="32"/>
        <v>18.416325288908716</v>
      </c>
    </row>
    <row r="2087" spans="9:15">
      <c r="I2087" s="2"/>
      <c r="J2087" s="4">
        <v>87</v>
      </c>
      <c r="K2087" s="4">
        <v>18</v>
      </c>
      <c r="L2087" s="5">
        <v>9.7795900996630678</v>
      </c>
      <c r="M2087" s="6">
        <v>12.354374463485788</v>
      </c>
      <c r="O2087" s="8">
        <f t="shared" si="32"/>
        <v>1.78364120508791</v>
      </c>
    </row>
    <row r="2088" spans="9:15">
      <c r="I2088" s="2"/>
      <c r="J2088" s="4">
        <v>87</v>
      </c>
      <c r="K2088" s="4">
        <v>19</v>
      </c>
      <c r="L2088" s="5">
        <v>0</v>
      </c>
      <c r="M2088" s="6">
        <v>12.750097633448249</v>
      </c>
      <c r="O2088" s="8">
        <f t="shared" si="32"/>
        <v>0</v>
      </c>
    </row>
    <row r="2089" spans="9:15">
      <c r="I2089" s="2"/>
      <c r="J2089" s="4">
        <v>87</v>
      </c>
      <c r="K2089" s="4">
        <v>20</v>
      </c>
      <c r="L2089" s="5">
        <v>0</v>
      </c>
      <c r="M2089" s="6">
        <v>12.265848812305583</v>
      </c>
      <c r="O2089" s="8">
        <f t="shared" si="32"/>
        <v>0</v>
      </c>
    </row>
    <row r="2090" spans="9:15">
      <c r="I2090" s="2"/>
      <c r="J2090" s="4">
        <v>87</v>
      </c>
      <c r="K2090" s="4">
        <v>21</v>
      </c>
      <c r="L2090" s="5">
        <v>0</v>
      </c>
      <c r="M2090" s="6">
        <v>11.720301956450593</v>
      </c>
      <c r="O2090" s="8">
        <f t="shared" si="32"/>
        <v>0</v>
      </c>
    </row>
    <row r="2091" spans="9:15">
      <c r="I2091" s="2"/>
      <c r="J2091" s="4">
        <v>87</v>
      </c>
      <c r="K2091" s="4">
        <v>22</v>
      </c>
      <c r="L2091" s="5">
        <v>0</v>
      </c>
      <c r="M2091" s="6">
        <v>11.137940705511699</v>
      </c>
      <c r="O2091" s="8">
        <f t="shared" si="32"/>
        <v>0</v>
      </c>
    </row>
    <row r="2092" spans="9:15">
      <c r="I2092" s="2"/>
      <c r="J2092" s="4">
        <v>87</v>
      </c>
      <c r="K2092" s="4">
        <v>23</v>
      </c>
      <c r="L2092" s="5">
        <v>0</v>
      </c>
      <c r="M2092" s="6">
        <v>10.544900895207727</v>
      </c>
      <c r="O2092" s="8">
        <f t="shared" si="32"/>
        <v>0</v>
      </c>
    </row>
    <row r="2093" spans="9:15">
      <c r="I2093" s="2"/>
      <c r="J2093" s="4">
        <v>87</v>
      </c>
      <c r="K2093" s="4">
        <v>24</v>
      </c>
      <c r="L2093" s="5">
        <v>0</v>
      </c>
      <c r="M2093" s="6">
        <v>9.9677976051509152</v>
      </c>
      <c r="O2093" s="8">
        <f t="shared" si="32"/>
        <v>0</v>
      </c>
    </row>
    <row r="2094" spans="9:15">
      <c r="I2094" s="2"/>
      <c r="J2094" s="4">
        <v>88</v>
      </c>
      <c r="K2094" s="4">
        <v>1</v>
      </c>
      <c r="L2094" s="5">
        <v>0</v>
      </c>
      <c r="M2094" s="6">
        <v>8.019862243779464</v>
      </c>
      <c r="O2094" s="8">
        <f t="shared" si="32"/>
        <v>0</v>
      </c>
    </row>
    <row r="2095" spans="9:15">
      <c r="I2095" s="2"/>
      <c r="J2095" s="4">
        <v>88</v>
      </c>
      <c r="K2095" s="4">
        <v>2</v>
      </c>
      <c r="L2095" s="5">
        <v>0</v>
      </c>
      <c r="M2095" s="6">
        <v>7.3434434203836965</v>
      </c>
      <c r="O2095" s="8">
        <f t="shared" si="32"/>
        <v>0</v>
      </c>
    </row>
    <row r="2096" spans="9:15">
      <c r="I2096" s="2"/>
      <c r="J2096" s="4">
        <v>88</v>
      </c>
      <c r="K2096" s="4">
        <v>3</v>
      </c>
      <c r="L2096" s="5">
        <v>0</v>
      </c>
      <c r="M2096" s="6">
        <v>6.793420664925133</v>
      </c>
      <c r="O2096" s="8">
        <f t="shared" si="32"/>
        <v>0</v>
      </c>
    </row>
    <row r="2097" spans="9:15">
      <c r="I2097" s="2"/>
      <c r="J2097" s="4">
        <v>88</v>
      </c>
      <c r="K2097" s="4">
        <v>4</v>
      </c>
      <c r="L2097" s="5">
        <v>0</v>
      </c>
      <c r="M2097" s="6">
        <v>6.3945647994391743</v>
      </c>
      <c r="O2097" s="8">
        <f t="shared" si="32"/>
        <v>0</v>
      </c>
    </row>
    <row r="2098" spans="9:15">
      <c r="I2098" s="2"/>
      <c r="J2098" s="4">
        <v>88</v>
      </c>
      <c r="K2098" s="4">
        <v>5</v>
      </c>
      <c r="L2098" s="5">
        <v>0</v>
      </c>
      <c r="M2098" s="6">
        <v>6.1648386946683011</v>
      </c>
      <c r="O2098" s="8">
        <f t="shared" si="32"/>
        <v>0</v>
      </c>
    </row>
    <row r="2099" spans="9:15">
      <c r="I2099" s="2"/>
      <c r="J2099" s="4">
        <v>88</v>
      </c>
      <c r="K2099" s="4">
        <v>6</v>
      </c>
      <c r="L2099" s="5">
        <v>10.587998359434552</v>
      </c>
      <c r="M2099" s="6">
        <v>6.1217698375007572</v>
      </c>
      <c r="O2099" s="8">
        <f t="shared" si="32"/>
        <v>1.9712990954625764</v>
      </c>
    </row>
    <row r="2100" spans="9:15">
      <c r="I2100" s="2"/>
      <c r="J2100" s="4">
        <v>88</v>
      </c>
      <c r="K2100" s="4">
        <v>7</v>
      </c>
      <c r="L2100" s="5">
        <v>92.139215957172354</v>
      </c>
      <c r="M2100" s="6">
        <v>6.4560863534499759</v>
      </c>
      <c r="O2100" s="8">
        <f t="shared" si="32"/>
        <v>16.99216576970835</v>
      </c>
    </row>
    <row r="2101" spans="9:15">
      <c r="I2101" s="2"/>
      <c r="J2101" s="4">
        <v>88</v>
      </c>
      <c r="K2101" s="4">
        <v>8</v>
      </c>
      <c r="L2101" s="5">
        <v>180.45703269937783</v>
      </c>
      <c r="M2101" s="6">
        <v>7.2147575796957826</v>
      </c>
      <c r="O2101" s="8">
        <f t="shared" si="32"/>
        <v>32.891055432544889</v>
      </c>
    </row>
    <row r="2102" spans="9:15">
      <c r="I2102" s="2"/>
      <c r="J2102" s="4">
        <v>88</v>
      </c>
      <c r="K2102" s="4">
        <v>9</v>
      </c>
      <c r="L2102" s="5">
        <v>254.55077657022116</v>
      </c>
      <c r="M2102" s="6">
        <v>8.3106277949005722</v>
      </c>
      <c r="O2102" s="8">
        <f t="shared" si="32"/>
        <v>45.864417775168718</v>
      </c>
    </row>
    <row r="2103" spans="9:15">
      <c r="I2103" s="2"/>
      <c r="J2103" s="4">
        <v>88</v>
      </c>
      <c r="K2103" s="4">
        <v>10</v>
      </c>
      <c r="L2103" s="5">
        <v>310.40954738683013</v>
      </c>
      <c r="M2103" s="6">
        <v>9.6178040486077983</v>
      </c>
      <c r="O2103" s="8">
        <f t="shared" si="32"/>
        <v>55.349077104033832</v>
      </c>
    </row>
    <row r="2104" spans="9:15">
      <c r="I2104" s="2"/>
      <c r="J2104" s="4">
        <v>88</v>
      </c>
      <c r="K2104" s="4">
        <v>11</v>
      </c>
      <c r="L2104" s="5">
        <v>345.260751680081</v>
      </c>
      <c r="M2104" s="6">
        <v>10.98611867218054</v>
      </c>
      <c r="O2104" s="8">
        <f t="shared" si="32"/>
        <v>61.044210795139854</v>
      </c>
    </row>
    <row r="2105" spans="9:15">
      <c r="I2105" s="2"/>
      <c r="J2105" s="4">
        <v>88</v>
      </c>
      <c r="K2105" s="4">
        <v>12</v>
      </c>
      <c r="L2105" s="5">
        <v>357.11668820681348</v>
      </c>
      <c r="M2105" s="6">
        <v>12.258380455633933</v>
      </c>
      <c r="O2105" s="8">
        <f t="shared" si="32"/>
        <v>62.781428350707074</v>
      </c>
    </row>
    <row r="2106" spans="9:15">
      <c r="I2106" s="2"/>
      <c r="J2106" s="4">
        <v>88</v>
      </c>
      <c r="K2106" s="4">
        <v>13</v>
      </c>
      <c r="L2106" s="5">
        <v>345.260751680081</v>
      </c>
      <c r="M2106" s="6">
        <v>13.288432684924864</v>
      </c>
      <c r="O2106" s="8">
        <f t="shared" si="32"/>
        <v>60.557799980091261</v>
      </c>
    </row>
    <row r="2107" spans="9:15">
      <c r="I2107" s="2"/>
      <c r="J2107" s="4">
        <v>88</v>
      </c>
      <c r="K2107" s="4">
        <v>14</v>
      </c>
      <c r="L2107" s="5">
        <v>310.40954738683013</v>
      </c>
      <c r="M2107" s="6">
        <v>13.957943542589389</v>
      </c>
      <c r="O2107" s="8">
        <f t="shared" si="32"/>
        <v>54.524691853801421</v>
      </c>
    </row>
    <row r="2108" spans="9:15">
      <c r="I2108" s="2"/>
      <c r="J2108" s="4">
        <v>88</v>
      </c>
      <c r="K2108" s="4">
        <v>15</v>
      </c>
      <c r="L2108" s="5">
        <v>254.55077657022116</v>
      </c>
      <c r="M2108" s="6">
        <v>14.19</v>
      </c>
      <c r="O2108" s="8">
        <f t="shared" si="32"/>
        <v>44.948625796305294</v>
      </c>
    </row>
    <row r="2109" spans="9:15">
      <c r="I2109" s="2"/>
      <c r="J2109" s="4">
        <v>88</v>
      </c>
      <c r="K2109" s="4">
        <v>16</v>
      </c>
      <c r="L2109" s="5">
        <v>180.45703269937783</v>
      </c>
      <c r="M2109" s="6">
        <v>13.957943542589389</v>
      </c>
      <c r="O2109" s="8">
        <f t="shared" si="32"/>
        <v>32.146442794980281</v>
      </c>
    </row>
    <row r="2110" spans="9:15">
      <c r="I2110" s="2"/>
      <c r="J2110" s="4">
        <v>88</v>
      </c>
      <c r="K2110" s="4">
        <v>17</v>
      </c>
      <c r="L2110" s="5">
        <v>92.139215957172354</v>
      </c>
      <c r="M2110" s="6">
        <v>13.288432684924864</v>
      </c>
      <c r="O2110" s="8">
        <f t="shared" si="32"/>
        <v>16.606948419855197</v>
      </c>
    </row>
    <row r="2111" spans="9:15">
      <c r="I2111" s="2"/>
      <c r="J2111" s="4">
        <v>88</v>
      </c>
      <c r="K2111" s="4">
        <v>18</v>
      </c>
      <c r="L2111" s="5">
        <v>10.587998359434552</v>
      </c>
      <c r="M2111" s="6">
        <v>12.258380455633933</v>
      </c>
      <c r="O2111" s="8">
        <f t="shared" si="32"/>
        <v>1.9315402388290763</v>
      </c>
    </row>
    <row r="2112" spans="9:15">
      <c r="I2112" s="2"/>
      <c r="J2112" s="4">
        <v>88</v>
      </c>
      <c r="K2112" s="4">
        <v>19</v>
      </c>
      <c r="L2112" s="5">
        <v>0</v>
      </c>
      <c r="M2112" s="6">
        <v>12.814909766566604</v>
      </c>
      <c r="O2112" s="8">
        <f t="shared" si="32"/>
        <v>0</v>
      </c>
    </row>
    <row r="2113" spans="9:15">
      <c r="I2113" s="2"/>
      <c r="J2113" s="4">
        <v>88</v>
      </c>
      <c r="K2113" s="4">
        <v>20</v>
      </c>
      <c r="L2113" s="5">
        <v>0</v>
      </c>
      <c r="M2113" s="6">
        <v>12.114159294058023</v>
      </c>
      <c r="O2113" s="8">
        <f t="shared" si="32"/>
        <v>0</v>
      </c>
    </row>
    <row r="2114" spans="9:15">
      <c r="I2114" s="2"/>
      <c r="J2114" s="4">
        <v>88</v>
      </c>
      <c r="K2114" s="4">
        <v>21</v>
      </c>
      <c r="L2114" s="5">
        <v>0</v>
      </c>
      <c r="M2114" s="6">
        <v>11.324950953507749</v>
      </c>
      <c r="O2114" s="8">
        <f t="shared" si="32"/>
        <v>0</v>
      </c>
    </row>
    <row r="2115" spans="9:15">
      <c r="I2115" s="2"/>
      <c r="J2115" s="4">
        <v>88</v>
      </c>
      <c r="K2115" s="4">
        <v>22</v>
      </c>
      <c r="L2115" s="5">
        <v>0</v>
      </c>
      <c r="M2115" s="6">
        <v>10.482827527752688</v>
      </c>
      <c r="O2115" s="8">
        <f t="shared" si="32"/>
        <v>0</v>
      </c>
    </row>
    <row r="2116" spans="9:15">
      <c r="I2116" s="2"/>
      <c r="J2116" s="4">
        <v>88</v>
      </c>
      <c r="K2116" s="4">
        <v>23</v>
      </c>
      <c r="L2116" s="5">
        <v>0</v>
      </c>
      <c r="M2116" s="6">
        <v>9.6257148831396382</v>
      </c>
      <c r="O2116" s="8">
        <f t="shared" si="32"/>
        <v>0</v>
      </c>
    </row>
    <row r="2117" spans="9:15">
      <c r="I2117" s="2"/>
      <c r="J2117" s="4">
        <v>88</v>
      </c>
      <c r="K2117" s="4">
        <v>24</v>
      </c>
      <c r="L2117" s="5">
        <v>0</v>
      </c>
      <c r="M2117" s="6">
        <v>8.7922139404001367</v>
      </c>
      <c r="O2117" s="8">
        <f t="shared" si="32"/>
        <v>0</v>
      </c>
    </row>
    <row r="2118" spans="9:15">
      <c r="I2118" s="2"/>
      <c r="J2118" s="4">
        <v>89</v>
      </c>
      <c r="K2118" s="4">
        <v>1</v>
      </c>
      <c r="L2118" s="5">
        <v>0</v>
      </c>
      <c r="M2118" s="6">
        <v>8.740749058006152</v>
      </c>
      <c r="O2118" s="8">
        <f t="shared" si="32"/>
        <v>0</v>
      </c>
    </row>
    <row r="2119" spans="9:15">
      <c r="I2119" s="2"/>
      <c r="J2119" s="4">
        <v>89</v>
      </c>
      <c r="K2119" s="4">
        <v>2</v>
      </c>
      <c r="L2119" s="5">
        <v>0</v>
      </c>
      <c r="M2119" s="6">
        <v>7.7007013589139586</v>
      </c>
      <c r="O2119" s="8">
        <f t="shared" ref="O2119:O2182" si="33">$B$7*L2119*$B$6*(1-(M2119+0.03125*L2119-$B$10)*0.0035)/1000</f>
        <v>0</v>
      </c>
    </row>
    <row r="2120" spans="9:15">
      <c r="I2120" s="2"/>
      <c r="J2120" s="4">
        <v>89</v>
      </c>
      <c r="K2120" s="4">
        <v>3</v>
      </c>
      <c r="L2120" s="5">
        <v>0</v>
      </c>
      <c r="M2120" s="6">
        <v>6.8567616839404781</v>
      </c>
      <c r="O2120" s="8">
        <f t="shared" si="33"/>
        <v>0</v>
      </c>
    </row>
    <row r="2121" spans="9:15">
      <c r="I2121" s="2"/>
      <c r="J2121" s="4">
        <v>89</v>
      </c>
      <c r="K2121" s="4">
        <v>4</v>
      </c>
      <c r="L2121" s="5">
        <v>0</v>
      </c>
      <c r="M2121" s="6">
        <v>6.2470706073636357</v>
      </c>
      <c r="O2121" s="8">
        <f t="shared" si="33"/>
        <v>0</v>
      </c>
    </row>
    <row r="2122" spans="9:15">
      <c r="I2122" s="2"/>
      <c r="J2122" s="4">
        <v>89</v>
      </c>
      <c r="K2122" s="4">
        <v>5</v>
      </c>
      <c r="L2122" s="5">
        <v>0</v>
      </c>
      <c r="M2122" s="6">
        <v>5.8991821931554744</v>
      </c>
      <c r="O2122" s="8">
        <f t="shared" si="33"/>
        <v>0</v>
      </c>
    </row>
    <row r="2123" spans="9:15">
      <c r="I2123" s="2"/>
      <c r="J2123" s="4">
        <v>89</v>
      </c>
      <c r="K2123" s="4">
        <v>6</v>
      </c>
      <c r="L2123" s="5">
        <v>12.526896603693034</v>
      </c>
      <c r="M2123" s="6">
        <v>5.8424151522779475</v>
      </c>
      <c r="O2123" s="8">
        <f t="shared" si="33"/>
        <v>2.3339647662778944</v>
      </c>
    </row>
    <row r="2124" spans="9:15">
      <c r="I2124" s="2"/>
      <c r="J2124" s="4">
        <v>89</v>
      </c>
      <c r="K2124" s="4">
        <v>7</v>
      </c>
      <c r="L2124" s="5">
        <v>110.88873739858008</v>
      </c>
      <c r="M2124" s="6">
        <v>6.3721913013177938</v>
      </c>
      <c r="O2124" s="8">
        <f t="shared" si="33"/>
        <v>20.41585746509551</v>
      </c>
    </row>
    <row r="2125" spans="9:15">
      <c r="I2125" s="2"/>
      <c r="J2125" s="4">
        <v>89</v>
      </c>
      <c r="K2125" s="4">
        <v>8</v>
      </c>
      <c r="L2125" s="5">
        <v>219.49492349521842</v>
      </c>
      <c r="M2125" s="6">
        <v>7.5494808833466704</v>
      </c>
      <c r="O2125" s="8">
        <f t="shared" si="33"/>
        <v>39.797498678482356</v>
      </c>
    </row>
    <row r="2126" spans="9:15">
      <c r="I2126" s="2"/>
      <c r="J2126" s="4">
        <v>89</v>
      </c>
      <c r="K2126" s="4">
        <v>9</v>
      </c>
      <c r="L2126" s="5">
        <v>310.31208974225149</v>
      </c>
      <c r="M2126" s="6">
        <v>9.2397855658681074</v>
      </c>
      <c r="O2126" s="8">
        <f t="shared" si="33"/>
        <v>55.404057706258364</v>
      </c>
    </row>
    <row r="2127" spans="9:15">
      <c r="I2127" s="2"/>
      <c r="J2127" s="4">
        <v>89</v>
      </c>
      <c r="K2127" s="4">
        <v>10</v>
      </c>
      <c r="L2127" s="5">
        <v>378.61356531740188</v>
      </c>
      <c r="M2127" s="6">
        <v>11.249998092451351</v>
      </c>
      <c r="O2127" s="8">
        <f t="shared" si="33"/>
        <v>66.638582752526659</v>
      </c>
    </row>
    <row r="2128" spans="9:15">
      <c r="I2128" s="2"/>
      <c r="J2128" s="4">
        <v>89</v>
      </c>
      <c r="K2128" s="4">
        <v>11</v>
      </c>
      <c r="L2128" s="5">
        <v>421.18385335113425</v>
      </c>
      <c r="M2128" s="6">
        <v>13.350463638220589</v>
      </c>
      <c r="O2128" s="8">
        <f t="shared" si="33"/>
        <v>73.247032181609882</v>
      </c>
    </row>
    <row r="2129" spans="9:15">
      <c r="I2129" s="2"/>
      <c r="J2129" s="4">
        <v>89</v>
      </c>
      <c r="K2129" s="4">
        <v>12</v>
      </c>
      <c r="L2129" s="5">
        <v>435.66046351746979</v>
      </c>
      <c r="M2129" s="6">
        <v>15.301216507662412</v>
      </c>
      <c r="O2129" s="8">
        <f t="shared" si="33"/>
        <v>75.12397463489522</v>
      </c>
    </row>
    <row r="2130" spans="9:15">
      <c r="I2130" s="2"/>
      <c r="J2130" s="4">
        <v>89</v>
      </c>
      <c r="K2130" s="4">
        <v>13</v>
      </c>
      <c r="L2130" s="5">
        <v>421.18385335113425</v>
      </c>
      <c r="M2130" s="6">
        <v>16.879394788076919</v>
      </c>
      <c r="O2130" s="8">
        <f t="shared" si="33"/>
        <v>72.337524538611873</v>
      </c>
    </row>
    <row r="2131" spans="9:15">
      <c r="I2131" s="2"/>
      <c r="J2131" s="4">
        <v>89</v>
      </c>
      <c r="K2131" s="4">
        <v>14</v>
      </c>
      <c r="L2131" s="5">
        <v>378.61356531740188</v>
      </c>
      <c r="M2131" s="6">
        <v>17.904700997571762</v>
      </c>
      <c r="O2131" s="8">
        <f t="shared" si="33"/>
        <v>65.096824450075829</v>
      </c>
    </row>
    <row r="2132" spans="9:15">
      <c r="I2132" s="2"/>
      <c r="J2132" s="4">
        <v>89</v>
      </c>
      <c r="K2132" s="4">
        <v>15</v>
      </c>
      <c r="L2132" s="5">
        <v>310.31208974225149</v>
      </c>
      <c r="M2132" s="6">
        <v>18.260000000000002</v>
      </c>
      <c r="O2132" s="8">
        <f t="shared" si="33"/>
        <v>53.69125629497384</v>
      </c>
    </row>
    <row r="2133" spans="9:15">
      <c r="I2133" s="2"/>
      <c r="J2133" s="4">
        <v>89</v>
      </c>
      <c r="K2133" s="4">
        <v>16</v>
      </c>
      <c r="L2133" s="5">
        <v>219.49492349521842</v>
      </c>
      <c r="M2133" s="6">
        <v>17.904700997571762</v>
      </c>
      <c r="O2133" s="8">
        <f t="shared" si="33"/>
        <v>38.406664773064449</v>
      </c>
    </row>
    <row r="2134" spans="9:15">
      <c r="I2134" s="2"/>
      <c r="J2134" s="4">
        <v>89</v>
      </c>
      <c r="K2134" s="4">
        <v>17</v>
      </c>
      <c r="L2134" s="5">
        <v>110.88873739858008</v>
      </c>
      <c r="M2134" s="6">
        <v>16.879394788076919</v>
      </c>
      <c r="O2134" s="8">
        <f t="shared" si="33"/>
        <v>19.702896035344299</v>
      </c>
    </row>
    <row r="2135" spans="9:15">
      <c r="I2135" s="2"/>
      <c r="J2135" s="4">
        <v>89</v>
      </c>
      <c r="K2135" s="4">
        <v>18</v>
      </c>
      <c r="L2135" s="5">
        <v>12.526896603693034</v>
      </c>
      <c r="M2135" s="6">
        <v>15.301216507662412</v>
      </c>
      <c r="O2135" s="8">
        <f t="shared" si="33"/>
        <v>2.2614592495712911</v>
      </c>
    </row>
    <row r="2136" spans="9:15">
      <c r="I2136" s="2"/>
      <c r="J2136" s="4">
        <v>89</v>
      </c>
      <c r="K2136" s="4">
        <v>19</v>
      </c>
      <c r="L2136" s="5">
        <v>0</v>
      </c>
      <c r="M2136" s="6">
        <v>16.135929097355906</v>
      </c>
      <c r="O2136" s="8">
        <f t="shared" si="33"/>
        <v>0</v>
      </c>
    </row>
    <row r="2137" spans="9:15">
      <c r="I2137" s="2"/>
      <c r="J2137" s="4">
        <v>89</v>
      </c>
      <c r="K2137" s="4">
        <v>20</v>
      </c>
      <c r="L2137" s="5">
        <v>0</v>
      </c>
      <c r="M2137" s="6">
        <v>15.05388944229863</v>
      </c>
      <c r="O2137" s="8">
        <f t="shared" si="33"/>
        <v>0</v>
      </c>
    </row>
    <row r="2138" spans="9:15">
      <c r="I2138" s="2"/>
      <c r="J2138" s="4">
        <v>89</v>
      </c>
      <c r="K2138" s="4">
        <v>21</v>
      </c>
      <c r="L2138" s="5">
        <v>0</v>
      </c>
      <c r="M2138" s="6">
        <v>13.835641622667199</v>
      </c>
      <c r="O2138" s="8">
        <f t="shared" si="33"/>
        <v>0</v>
      </c>
    </row>
    <row r="2139" spans="9:15">
      <c r="I2139" s="2"/>
      <c r="J2139" s="4">
        <v>89</v>
      </c>
      <c r="K2139" s="4">
        <v>22</v>
      </c>
      <c r="L2139" s="5">
        <v>0</v>
      </c>
      <c r="M2139" s="6">
        <v>12.536242501921716</v>
      </c>
      <c r="O2139" s="8">
        <f t="shared" si="33"/>
        <v>0</v>
      </c>
    </row>
    <row r="2140" spans="9:15">
      <c r="I2140" s="2"/>
      <c r="J2140" s="4">
        <v>89</v>
      </c>
      <c r="K2140" s="4">
        <v>23</v>
      </c>
      <c r="L2140" s="5">
        <v>0</v>
      </c>
      <c r="M2140" s="6">
        <v>11.214416453558446</v>
      </c>
      <c r="O2140" s="8">
        <f t="shared" si="33"/>
        <v>0</v>
      </c>
    </row>
    <row r="2141" spans="9:15">
      <c r="I2141" s="2"/>
      <c r="J2141" s="4">
        <v>89</v>
      </c>
      <c r="K2141" s="4">
        <v>24</v>
      </c>
      <c r="L2141" s="5">
        <v>0</v>
      </c>
      <c r="M2141" s="6">
        <v>9.9299014020702501</v>
      </c>
      <c r="O2141" s="8">
        <f t="shared" si="33"/>
        <v>0</v>
      </c>
    </row>
    <row r="2142" spans="9:15">
      <c r="I2142" s="2"/>
      <c r="J2142" s="4">
        <v>90</v>
      </c>
      <c r="K2142" s="4">
        <v>1</v>
      </c>
      <c r="L2142" s="5">
        <v>0</v>
      </c>
      <c r="M2142" s="6">
        <v>10.047141501914792</v>
      </c>
      <c r="O2142" s="8">
        <f t="shared" si="33"/>
        <v>0</v>
      </c>
    </row>
    <row r="2143" spans="9:15">
      <c r="I2143" s="2"/>
      <c r="J2143" s="4">
        <v>90</v>
      </c>
      <c r="K2143" s="4">
        <v>2</v>
      </c>
      <c r="L2143" s="5">
        <v>0</v>
      </c>
      <c r="M2143" s="6">
        <v>9.4860708477812565</v>
      </c>
      <c r="O2143" s="8">
        <f t="shared" si="33"/>
        <v>0</v>
      </c>
    </row>
    <row r="2144" spans="9:15">
      <c r="I2144" s="2"/>
      <c r="J2144" s="4">
        <v>90</v>
      </c>
      <c r="K2144" s="4">
        <v>3</v>
      </c>
      <c r="L2144" s="5">
        <v>0</v>
      </c>
      <c r="M2144" s="6">
        <v>9.031754476104215</v>
      </c>
      <c r="O2144" s="8">
        <f t="shared" si="33"/>
        <v>0</v>
      </c>
    </row>
    <row r="2145" spans="9:15">
      <c r="I2145" s="2"/>
      <c r="J2145" s="4">
        <v>90</v>
      </c>
      <c r="K2145" s="4">
        <v>4</v>
      </c>
      <c r="L2145" s="5">
        <v>0</v>
      </c>
      <c r="M2145" s="6">
        <v>8.7047963282643597</v>
      </c>
      <c r="O2145" s="8">
        <f t="shared" si="33"/>
        <v>0</v>
      </c>
    </row>
    <row r="2146" spans="9:15">
      <c r="I2146" s="2"/>
      <c r="J2146" s="4">
        <v>90</v>
      </c>
      <c r="K2146" s="4">
        <v>5</v>
      </c>
      <c r="L2146" s="5">
        <v>0</v>
      </c>
      <c r="M2146" s="6">
        <v>8.5200244556637674</v>
      </c>
      <c r="O2146" s="8">
        <f t="shared" si="33"/>
        <v>0</v>
      </c>
    </row>
    <row r="2147" spans="9:15">
      <c r="I2147" s="2"/>
      <c r="J2147" s="4">
        <v>90</v>
      </c>
      <c r="K2147" s="4">
        <v>6</v>
      </c>
      <c r="L2147" s="5">
        <v>13.584753803941961</v>
      </c>
      <c r="M2147" s="6">
        <v>8.4946546250019814</v>
      </c>
      <c r="O2147" s="8">
        <f t="shared" si="33"/>
        <v>2.5087386537282304</v>
      </c>
    </row>
    <row r="2148" spans="9:15">
      <c r="I2148" s="2"/>
      <c r="J2148" s="4">
        <v>90</v>
      </c>
      <c r="K2148" s="4">
        <v>7</v>
      </c>
      <c r="L2148" s="5">
        <v>159.64352163474172</v>
      </c>
      <c r="M2148" s="6">
        <v>8.7888451612306326</v>
      </c>
      <c r="O2148" s="8">
        <f t="shared" si="33"/>
        <v>29.007243226950127</v>
      </c>
    </row>
    <row r="2149" spans="9:15">
      <c r="I2149" s="2"/>
      <c r="J2149" s="4">
        <v>90</v>
      </c>
      <c r="K2149" s="4">
        <v>8</v>
      </c>
      <c r="L2149" s="5">
        <v>328.93408975912331</v>
      </c>
      <c r="M2149" s="6">
        <v>9.4296926123977354</v>
      </c>
      <c r="O2149" s="8">
        <f t="shared" si="33"/>
        <v>58.573529062831625</v>
      </c>
    </row>
    <row r="2150" spans="9:15">
      <c r="I2150" s="2"/>
      <c r="J2150" s="4">
        <v>90</v>
      </c>
      <c r="K2150" s="4">
        <v>9</v>
      </c>
      <c r="L2150" s="5">
        <v>469.4340431070101</v>
      </c>
      <c r="M2150" s="6">
        <v>10.344387104174734</v>
      </c>
      <c r="O2150" s="8">
        <f t="shared" si="33"/>
        <v>82.068482778937849</v>
      </c>
    </row>
    <row r="2151" spans="9:15">
      <c r="I2151" s="2"/>
      <c r="J2151" s="4">
        <v>90</v>
      </c>
      <c r="K2151" s="4">
        <v>10</v>
      </c>
      <c r="L2151" s="5">
        <v>574.49931600533137</v>
      </c>
      <c r="M2151" s="6">
        <v>11.429005634489899</v>
      </c>
      <c r="O2151" s="8">
        <f t="shared" si="33"/>
        <v>98.900930156828395</v>
      </c>
    </row>
    <row r="2152" spans="9:15">
      <c r="I2152" s="2"/>
      <c r="J2152" s="4">
        <v>90</v>
      </c>
      <c r="K2152" s="4">
        <v>11</v>
      </c>
      <c r="L2152" s="5">
        <v>639.82176428106459</v>
      </c>
      <c r="M2152" s="6">
        <v>12.560319283975836</v>
      </c>
      <c r="O2152" s="8">
        <f t="shared" si="33"/>
        <v>108.90414678370117</v>
      </c>
    </row>
    <row r="2153" spans="9:15">
      <c r="I2153" s="2"/>
      <c r="J2153" s="4">
        <v>90</v>
      </c>
      <c r="K2153" s="4">
        <v>12</v>
      </c>
      <c r="L2153" s="5">
        <v>662.01626007371556</v>
      </c>
      <c r="M2153" s="6">
        <v>13.609793867944386</v>
      </c>
      <c r="O2153" s="8">
        <f t="shared" si="33"/>
        <v>111.97576770446308</v>
      </c>
    </row>
    <row r="2154" spans="9:15">
      <c r="I2154" s="2"/>
      <c r="J2154" s="4">
        <v>90</v>
      </c>
      <c r="K2154" s="4">
        <v>13</v>
      </c>
      <c r="L2154" s="5">
        <v>639.82176428106459</v>
      </c>
      <c r="M2154" s="6">
        <v>14.458193346007779</v>
      </c>
      <c r="O2154" s="8">
        <f t="shared" si="33"/>
        <v>108.16109710012617</v>
      </c>
    </row>
    <row r="2155" spans="9:15">
      <c r="I2155" s="2"/>
      <c r="J2155" s="4">
        <v>90</v>
      </c>
      <c r="K2155" s="4">
        <v>14</v>
      </c>
      <c r="L2155" s="5">
        <v>574.49931600533137</v>
      </c>
      <c r="M2155" s="6">
        <v>15.009126823163292</v>
      </c>
      <c r="O2155" s="8">
        <f t="shared" si="33"/>
        <v>97.642356323944853</v>
      </c>
    </row>
    <row r="2156" spans="9:15">
      <c r="I2156" s="2"/>
      <c r="J2156" s="4">
        <v>90</v>
      </c>
      <c r="K2156" s="4">
        <v>15</v>
      </c>
      <c r="L2156" s="5">
        <v>469.4340431070101</v>
      </c>
      <c r="M2156" s="6">
        <v>15.2</v>
      </c>
      <c r="O2156" s="8">
        <f t="shared" si="33"/>
        <v>80.673688711401013</v>
      </c>
    </row>
    <row r="2157" spans="9:15">
      <c r="I2157" s="2"/>
      <c r="J2157" s="4">
        <v>90</v>
      </c>
      <c r="K2157" s="4">
        <v>16</v>
      </c>
      <c r="L2157" s="5">
        <v>328.93408975912331</v>
      </c>
      <c r="M2157" s="6">
        <v>15.009126823163292</v>
      </c>
      <c r="O2157" s="8">
        <f t="shared" si="33"/>
        <v>57.450501281362897</v>
      </c>
    </row>
    <row r="2158" spans="9:15">
      <c r="I2158" s="2"/>
      <c r="J2158" s="4">
        <v>90</v>
      </c>
      <c r="K2158" s="4">
        <v>17</v>
      </c>
      <c r="L2158" s="5">
        <v>159.64352163474172</v>
      </c>
      <c r="M2158" s="6">
        <v>14.458193346007779</v>
      </c>
      <c r="O2158" s="8">
        <f t="shared" si="33"/>
        <v>28.453413983493185</v>
      </c>
    </row>
    <row r="2159" spans="9:15">
      <c r="I2159" s="2"/>
      <c r="J2159" s="4">
        <v>90</v>
      </c>
      <c r="K2159" s="4">
        <v>18</v>
      </c>
      <c r="L2159" s="5">
        <v>13.584753803941961</v>
      </c>
      <c r="M2159" s="6">
        <v>13.609793867944386</v>
      </c>
      <c r="O2159" s="8">
        <f t="shared" si="33"/>
        <v>2.4662179261959842</v>
      </c>
    </row>
    <row r="2160" spans="9:15">
      <c r="I2160" s="2"/>
      <c r="J2160" s="4">
        <v>90</v>
      </c>
      <c r="K2160" s="4">
        <v>19</v>
      </c>
      <c r="L2160" s="5">
        <v>0</v>
      </c>
      <c r="M2160" s="6">
        <v>14.048811574772362</v>
      </c>
      <c r="O2160" s="8">
        <f t="shared" si="33"/>
        <v>0</v>
      </c>
    </row>
    <row r="2161" spans="9:15">
      <c r="I2161" s="2"/>
      <c r="J2161" s="4">
        <v>90</v>
      </c>
      <c r="K2161" s="4">
        <v>20</v>
      </c>
      <c r="L2161" s="5">
        <v>0</v>
      </c>
      <c r="M2161" s="6">
        <v>13.462589819768647</v>
      </c>
      <c r="O2161" s="8">
        <f t="shared" si="33"/>
        <v>0</v>
      </c>
    </row>
    <row r="2162" spans="9:15">
      <c r="I2162" s="2"/>
      <c r="J2162" s="4">
        <v>90</v>
      </c>
      <c r="K2162" s="4">
        <v>21</v>
      </c>
      <c r="L2162" s="5">
        <v>0</v>
      </c>
      <c r="M2162" s="6">
        <v>12.802781138086472</v>
      </c>
      <c r="O2162" s="8">
        <f t="shared" si="33"/>
        <v>0</v>
      </c>
    </row>
    <row r="2163" spans="9:15">
      <c r="I2163" s="2"/>
      <c r="J2163" s="4">
        <v>90</v>
      </c>
      <c r="K2163" s="4">
        <v>22</v>
      </c>
      <c r="L2163" s="5">
        <v>0</v>
      </c>
      <c r="M2163" s="6">
        <v>12.099308861235262</v>
      </c>
      <c r="O2163" s="8">
        <f t="shared" si="33"/>
        <v>0</v>
      </c>
    </row>
    <row r="2164" spans="9:15">
      <c r="I2164" s="2"/>
      <c r="J2164" s="4">
        <v>90</v>
      </c>
      <c r="K2164" s="4">
        <v>23</v>
      </c>
      <c r="L2164" s="5">
        <v>0</v>
      </c>
      <c r="M2164" s="6">
        <v>11.384076531457358</v>
      </c>
      <c r="O2164" s="8">
        <f t="shared" si="33"/>
        <v>0</v>
      </c>
    </row>
    <row r="2165" spans="9:15">
      <c r="I2165" s="2"/>
      <c r="J2165" s="4">
        <v>90</v>
      </c>
      <c r="K2165" s="4">
        <v>24</v>
      </c>
      <c r="L2165" s="5">
        <v>0</v>
      </c>
      <c r="M2165" s="6">
        <v>10.68952102735769</v>
      </c>
      <c r="O2165" s="8">
        <f t="shared" si="33"/>
        <v>0</v>
      </c>
    </row>
    <row r="2166" spans="9:15">
      <c r="I2166" s="2"/>
      <c r="J2166" s="4">
        <v>91</v>
      </c>
      <c r="K2166" s="4">
        <v>1</v>
      </c>
      <c r="L2166" s="5">
        <v>0</v>
      </c>
      <c r="M2166" s="6">
        <v>8.3808861507178491</v>
      </c>
      <c r="O2166" s="8">
        <f t="shared" si="33"/>
        <v>0</v>
      </c>
    </row>
    <row r="2167" spans="9:15">
      <c r="I2167" s="2"/>
      <c r="J2167" s="4">
        <v>91</v>
      </c>
      <c r="K2167" s="4">
        <v>2</v>
      </c>
      <c r="L2167" s="5">
        <v>0</v>
      </c>
      <c r="M2167" s="6">
        <v>7.5454404950776954</v>
      </c>
      <c r="O2167" s="8">
        <f t="shared" si="33"/>
        <v>0</v>
      </c>
    </row>
    <row r="2168" spans="9:15">
      <c r="I2168" s="2"/>
      <c r="J2168" s="4">
        <v>91</v>
      </c>
      <c r="K2168" s="4">
        <v>3</v>
      </c>
      <c r="L2168" s="5">
        <v>0</v>
      </c>
      <c r="M2168" s="6">
        <v>6.8703979181736843</v>
      </c>
      <c r="O2168" s="8">
        <f t="shared" si="33"/>
        <v>0</v>
      </c>
    </row>
    <row r="2169" spans="9:15">
      <c r="I2169" s="2"/>
      <c r="J2169" s="4">
        <v>91</v>
      </c>
      <c r="K2169" s="4">
        <v>4</v>
      </c>
      <c r="L2169" s="5">
        <v>0</v>
      </c>
      <c r="M2169" s="6">
        <v>6.3864796796305043</v>
      </c>
      <c r="O2169" s="8">
        <f t="shared" si="33"/>
        <v>0</v>
      </c>
    </row>
    <row r="2170" spans="9:15">
      <c r="I2170" s="2"/>
      <c r="J2170" s="4">
        <v>91</v>
      </c>
      <c r="K2170" s="4">
        <v>5</v>
      </c>
      <c r="L2170" s="5">
        <v>0</v>
      </c>
      <c r="M2170" s="6">
        <v>6.1157089500629489</v>
      </c>
      <c r="O2170" s="8">
        <f t="shared" si="33"/>
        <v>0</v>
      </c>
    </row>
    <row r="2171" spans="9:15">
      <c r="I2171" s="2"/>
      <c r="J2171" s="4">
        <v>91</v>
      </c>
      <c r="K2171" s="4">
        <v>6</v>
      </c>
      <c r="L2171" s="5">
        <v>15.109288978023645</v>
      </c>
      <c r="M2171" s="6">
        <v>6.0859766684837941</v>
      </c>
      <c r="O2171" s="8">
        <f t="shared" si="33"/>
        <v>2.8121085124317968</v>
      </c>
    </row>
    <row r="2172" spans="9:15">
      <c r="I2172" s="2"/>
      <c r="J2172" s="4">
        <v>91</v>
      </c>
      <c r="K2172" s="4">
        <v>7</v>
      </c>
      <c r="L2172" s="5">
        <v>155.31420929618832</v>
      </c>
      <c r="M2172" s="6">
        <v>6.5363901758061527</v>
      </c>
      <c r="O2172" s="8">
        <f t="shared" si="33"/>
        <v>28.447536161373527</v>
      </c>
    </row>
    <row r="2173" spans="9:15">
      <c r="I2173" s="2"/>
      <c r="J2173" s="4">
        <v>91</v>
      </c>
      <c r="K2173" s="4">
        <v>8</v>
      </c>
      <c r="L2173" s="5">
        <v>316.30464734520672</v>
      </c>
      <c r="M2173" s="6">
        <v>7.4990663660252102</v>
      </c>
      <c r="O2173" s="8">
        <f t="shared" si="33"/>
        <v>56.774660296793328</v>
      </c>
    </row>
    <row r="2174" spans="9:15">
      <c r="I2174" s="2"/>
      <c r="J2174" s="4">
        <v>91</v>
      </c>
      <c r="K2174" s="4">
        <v>9</v>
      </c>
      <c r="L2174" s="5">
        <v>450.01655309512427</v>
      </c>
      <c r="M2174" s="6">
        <v>8.8652303098714249</v>
      </c>
      <c r="O2174" s="8">
        <f t="shared" si="33"/>
        <v>79.248246846459054</v>
      </c>
    </row>
    <row r="2175" spans="9:15">
      <c r="I2175" s="2"/>
      <c r="J2175" s="4">
        <v>91</v>
      </c>
      <c r="K2175" s="4">
        <v>10</v>
      </c>
      <c r="L2175" s="5">
        <v>550.07870813468821</v>
      </c>
      <c r="M2175" s="6">
        <v>10.48051609711214</v>
      </c>
      <c r="O2175" s="8">
        <f t="shared" si="33"/>
        <v>95.273024142796672</v>
      </c>
    </row>
    <row r="2176" spans="9:15">
      <c r="I2176" s="2"/>
      <c r="J2176" s="4">
        <v>91</v>
      </c>
      <c r="K2176" s="4">
        <v>11</v>
      </c>
      <c r="L2176" s="5">
        <v>612.31069953541248</v>
      </c>
      <c r="M2176" s="6">
        <v>12.162408984947676</v>
      </c>
      <c r="O2176" s="8">
        <f t="shared" si="33"/>
        <v>104.69269706762009</v>
      </c>
    </row>
    <row r="2177" spans="9:15">
      <c r="I2177" s="2"/>
      <c r="J2177" s="4">
        <v>91</v>
      </c>
      <c r="K2177" s="4">
        <v>12</v>
      </c>
      <c r="L2177" s="5">
        <v>633.45757140629621</v>
      </c>
      <c r="M2177" s="6">
        <v>13.72086814576431</v>
      </c>
      <c r="O2177" s="8">
        <f t="shared" si="33"/>
        <v>107.4481325796696</v>
      </c>
    </row>
    <row r="2178" spans="9:15">
      <c r="I2178" s="2"/>
      <c r="J2178" s="4">
        <v>91</v>
      </c>
      <c r="K2178" s="4">
        <v>13</v>
      </c>
      <c r="L2178" s="5">
        <v>612.31069953541248</v>
      </c>
      <c r="M2178" s="6">
        <v>14.979799803991749</v>
      </c>
      <c r="O2178" s="8">
        <f t="shared" si="33"/>
        <v>103.63707029165361</v>
      </c>
    </row>
    <row r="2179" spans="9:15">
      <c r="I2179" s="2"/>
      <c r="J2179" s="4">
        <v>91</v>
      </c>
      <c r="K2179" s="4">
        <v>14</v>
      </c>
      <c r="L2179" s="5">
        <v>550.07870813468821</v>
      </c>
      <c r="M2179" s="6">
        <v>15.796954464451643</v>
      </c>
      <c r="O2179" s="8">
        <f t="shared" si="33"/>
        <v>93.483502015650458</v>
      </c>
    </row>
    <row r="2180" spans="9:15">
      <c r="I2180" s="2"/>
      <c r="J2180" s="4">
        <v>91</v>
      </c>
      <c r="K2180" s="4">
        <v>15</v>
      </c>
      <c r="L2180" s="5">
        <v>450.01655309512427</v>
      </c>
      <c r="M2180" s="6">
        <v>16.079999999999998</v>
      </c>
      <c r="O2180" s="8">
        <f t="shared" si="33"/>
        <v>77.26150053632405</v>
      </c>
    </row>
    <row r="2181" spans="9:15">
      <c r="I2181" s="2"/>
      <c r="J2181" s="4">
        <v>91</v>
      </c>
      <c r="K2181" s="4">
        <v>16</v>
      </c>
      <c r="L2181" s="5">
        <v>316.30464734520672</v>
      </c>
      <c r="M2181" s="6">
        <v>15.796954464451643</v>
      </c>
      <c r="O2181" s="8">
        <f t="shared" si="33"/>
        <v>55.16858981257753</v>
      </c>
    </row>
    <row r="2182" spans="9:15">
      <c r="I2182" s="2"/>
      <c r="J2182" s="4">
        <v>91</v>
      </c>
      <c r="K2182" s="4">
        <v>17</v>
      </c>
      <c r="L2182" s="5">
        <v>155.31420929618832</v>
      </c>
      <c r="M2182" s="6">
        <v>14.979799803991749</v>
      </c>
      <c r="O2182" s="8">
        <f t="shared" si="33"/>
        <v>27.645081501128178</v>
      </c>
    </row>
    <row r="2183" spans="9:15">
      <c r="I2183" s="2"/>
      <c r="J2183" s="4">
        <v>91</v>
      </c>
      <c r="K2183" s="4">
        <v>18</v>
      </c>
      <c r="L2183" s="5">
        <v>15.109288978023645</v>
      </c>
      <c r="M2183" s="6">
        <v>13.72086814576431</v>
      </c>
      <c r="O2183" s="8">
        <f t="shared" ref="O2183:O2246" si="34">$B$7*L2183*$B$6*(1-(M2183+0.03125*L2183-$B$10)*0.0035)/1000</f>
        <v>2.7415192977969438</v>
      </c>
    </row>
    <row r="2184" spans="9:15">
      <c r="I2184" s="2"/>
      <c r="J2184" s="4">
        <v>91</v>
      </c>
      <c r="K2184" s="4">
        <v>19</v>
      </c>
      <c r="L2184" s="5">
        <v>0</v>
      </c>
      <c r="M2184" s="6">
        <v>14.357842327377409</v>
      </c>
      <c r="O2184" s="8">
        <f t="shared" si="34"/>
        <v>0</v>
      </c>
    </row>
    <row r="2185" spans="9:15">
      <c r="I2185" s="2"/>
      <c r="J2185" s="4">
        <v>91</v>
      </c>
      <c r="K2185" s="4">
        <v>20</v>
      </c>
      <c r="L2185" s="5">
        <v>0</v>
      </c>
      <c r="M2185" s="6">
        <v>13.481186390047068</v>
      </c>
      <c r="O2185" s="8">
        <f t="shared" si="34"/>
        <v>0</v>
      </c>
    </row>
    <row r="2186" spans="9:15">
      <c r="I2186" s="2"/>
      <c r="J2186" s="4">
        <v>91</v>
      </c>
      <c r="K2186" s="4">
        <v>21</v>
      </c>
      <c r="L2186" s="5">
        <v>0</v>
      </c>
      <c r="M2186" s="6">
        <v>12.494797103108045</v>
      </c>
      <c r="O2186" s="8">
        <f t="shared" si="34"/>
        <v>0</v>
      </c>
    </row>
    <row r="2187" spans="9:15">
      <c r="I2187" s="2"/>
      <c r="J2187" s="4">
        <v>91</v>
      </c>
      <c r="K2187" s="4">
        <v>22</v>
      </c>
      <c r="L2187" s="5">
        <v>0</v>
      </c>
      <c r="M2187" s="6">
        <v>11.443565148143788</v>
      </c>
      <c r="O2187" s="8">
        <f t="shared" si="34"/>
        <v>0</v>
      </c>
    </row>
    <row r="2188" spans="9:15">
      <c r="I2188" s="2"/>
      <c r="J2188" s="4">
        <v>91</v>
      </c>
      <c r="K2188" s="4">
        <v>23</v>
      </c>
      <c r="L2188" s="5">
        <v>0</v>
      </c>
      <c r="M2188" s="6">
        <v>10.37533220347086</v>
      </c>
      <c r="O2188" s="8">
        <f t="shared" si="34"/>
        <v>0</v>
      </c>
    </row>
    <row r="2189" spans="9:15">
      <c r="I2189" s="2"/>
      <c r="J2189" s="4">
        <v>91</v>
      </c>
      <c r="K2189" s="4">
        <v>24</v>
      </c>
      <c r="L2189" s="5">
        <v>0</v>
      </c>
      <c r="M2189" s="6">
        <v>9.3387136642595223</v>
      </c>
      <c r="O2189" s="8">
        <f t="shared" si="34"/>
        <v>0</v>
      </c>
    </row>
    <row r="2190" spans="9:15">
      <c r="I2190" s="2"/>
      <c r="J2190" s="4">
        <v>92</v>
      </c>
      <c r="K2190" s="4">
        <v>1</v>
      </c>
      <c r="L2190" s="5">
        <v>0</v>
      </c>
      <c r="M2190" s="6">
        <v>8.5207923586626571</v>
      </c>
      <c r="O2190" s="8">
        <f t="shared" si="34"/>
        <v>0</v>
      </c>
    </row>
    <row r="2191" spans="9:15">
      <c r="I2191" s="2"/>
      <c r="J2191" s="4">
        <v>92</v>
      </c>
      <c r="K2191" s="4">
        <v>2</v>
      </c>
      <c r="L2191" s="5">
        <v>0</v>
      </c>
      <c r="M2191" s="6">
        <v>7.4600525530965989</v>
      </c>
      <c r="O2191" s="8">
        <f t="shared" si="34"/>
        <v>0</v>
      </c>
    </row>
    <row r="2192" spans="9:15">
      <c r="I2192" s="2"/>
      <c r="J2192" s="4">
        <v>92</v>
      </c>
      <c r="K2192" s="4">
        <v>3</v>
      </c>
      <c r="L2192" s="5">
        <v>0</v>
      </c>
      <c r="M2192" s="6">
        <v>6.6048217589169465</v>
      </c>
      <c r="O2192" s="8">
        <f t="shared" si="34"/>
        <v>0</v>
      </c>
    </row>
    <row r="2193" spans="9:15">
      <c r="I2193" s="2"/>
      <c r="J2193" s="4">
        <v>92</v>
      </c>
      <c r="K2193" s="4">
        <v>4</v>
      </c>
      <c r="L2193" s="5">
        <v>0</v>
      </c>
      <c r="M2193" s="6">
        <v>5.9941576844842759</v>
      </c>
      <c r="O2193" s="8">
        <f t="shared" si="34"/>
        <v>0</v>
      </c>
    </row>
    <row r="2194" spans="9:15">
      <c r="I2194" s="2"/>
      <c r="J2194" s="4">
        <v>92</v>
      </c>
      <c r="K2194" s="4">
        <v>5</v>
      </c>
      <c r="L2194" s="5">
        <v>0</v>
      </c>
      <c r="M2194" s="6">
        <v>5.6559488710997092</v>
      </c>
      <c r="O2194" s="8">
        <f t="shared" si="34"/>
        <v>0</v>
      </c>
    </row>
    <row r="2195" spans="9:15">
      <c r="I2195" s="2"/>
      <c r="J2195" s="4">
        <v>92</v>
      </c>
      <c r="K2195" s="4">
        <v>6</v>
      </c>
      <c r="L2195" s="5">
        <v>12.628526743345342</v>
      </c>
      <c r="M2195" s="6">
        <v>5.6286814392492381</v>
      </c>
      <c r="O2195" s="8">
        <f t="shared" si="34"/>
        <v>2.3545272201532788</v>
      </c>
    </row>
    <row r="2196" spans="9:15">
      <c r="I2196" s="2"/>
      <c r="J2196" s="4">
        <v>92</v>
      </c>
      <c r="K2196" s="4">
        <v>7</v>
      </c>
      <c r="L2196" s="5">
        <v>204.83099928710405</v>
      </c>
      <c r="M2196" s="6">
        <v>6.2160705441706456</v>
      </c>
      <c r="O2196" s="8">
        <f t="shared" si="34"/>
        <v>37.363289274044234</v>
      </c>
    </row>
    <row r="2197" spans="9:15">
      <c r="I2197" s="2"/>
      <c r="J2197" s="4">
        <v>92</v>
      </c>
      <c r="K2197" s="4">
        <v>8</v>
      </c>
      <c r="L2197" s="5">
        <v>434.56575201618438</v>
      </c>
      <c r="M2197" s="6">
        <v>7.4489381828602159</v>
      </c>
      <c r="O2197" s="8">
        <f t="shared" si="34"/>
        <v>77.032361231345448</v>
      </c>
    </row>
    <row r="2198" spans="9:15">
      <c r="I2198" s="2"/>
      <c r="J2198" s="4">
        <v>92</v>
      </c>
      <c r="K2198" s="4">
        <v>9</v>
      </c>
      <c r="L2198" s="5">
        <v>624.14649298959546</v>
      </c>
      <c r="M2198" s="6">
        <v>9.1887398968821064</v>
      </c>
      <c r="O2198" s="8">
        <f t="shared" si="34"/>
        <v>107.71083372710915</v>
      </c>
    </row>
    <row r="2199" spans="9:15">
      <c r="I2199" s="2"/>
      <c r="J2199" s="4">
        <v>92</v>
      </c>
      <c r="K2199" s="4">
        <v>10</v>
      </c>
      <c r="L2199" s="5">
        <v>765.33040920183532</v>
      </c>
      <c r="M2199" s="6">
        <v>11.239964117361726</v>
      </c>
      <c r="O2199" s="8">
        <f t="shared" si="34"/>
        <v>129.04852588283836</v>
      </c>
    </row>
    <row r="2200" spans="9:15">
      <c r="I2200" s="2"/>
      <c r="J2200" s="4">
        <v>92</v>
      </c>
      <c r="K2200" s="4">
        <v>11</v>
      </c>
      <c r="L2200" s="5">
        <v>852.95207569751312</v>
      </c>
      <c r="M2200" s="6">
        <v>13.372102929387056</v>
      </c>
      <c r="O2200" s="8">
        <f t="shared" si="34"/>
        <v>141.28113460476735</v>
      </c>
    </row>
    <row r="2201" spans="9:15">
      <c r="I2201" s="2"/>
      <c r="J2201" s="4">
        <v>92</v>
      </c>
      <c r="K2201" s="4">
        <v>12</v>
      </c>
      <c r="L2201" s="5">
        <v>882.70436060868667</v>
      </c>
      <c r="M2201" s="6">
        <v>15.345555577976752</v>
      </c>
      <c r="O2201" s="8">
        <f t="shared" si="34"/>
        <v>144.64109656200819</v>
      </c>
    </row>
    <row r="2202" spans="9:15">
      <c r="I2202" s="2"/>
      <c r="J2202" s="4">
        <v>92</v>
      </c>
      <c r="K2202" s="4">
        <v>13</v>
      </c>
      <c r="L2202" s="5">
        <v>852.95207569751312</v>
      </c>
      <c r="M2202" s="6">
        <v>16.938553789013206</v>
      </c>
      <c r="O2202" s="8">
        <f t="shared" si="34"/>
        <v>139.41968051663505</v>
      </c>
    </row>
    <row r="2203" spans="9:15">
      <c r="I2203" s="2"/>
      <c r="J2203" s="4">
        <v>92</v>
      </c>
      <c r="K2203" s="4">
        <v>14</v>
      </c>
      <c r="L2203" s="5">
        <v>765.33040920183532</v>
      </c>
      <c r="M2203" s="6">
        <v>17.972083151288498</v>
      </c>
      <c r="O2203" s="8">
        <f t="shared" si="34"/>
        <v>125.89575645780218</v>
      </c>
    </row>
    <row r="2204" spans="9:15">
      <c r="I2204" s="2"/>
      <c r="J2204" s="4">
        <v>92</v>
      </c>
      <c r="K2204" s="4">
        <v>15</v>
      </c>
      <c r="L2204" s="5">
        <v>624.14649298959546</v>
      </c>
      <c r="M2204" s="6">
        <v>18.329999999999998</v>
      </c>
      <c r="O2204" s="8">
        <f t="shared" si="34"/>
        <v>104.21955875448994</v>
      </c>
    </row>
    <row r="2205" spans="9:15">
      <c r="I2205" s="2"/>
      <c r="J2205" s="4">
        <v>92</v>
      </c>
      <c r="K2205" s="4">
        <v>16</v>
      </c>
      <c r="L2205" s="5">
        <v>434.56575201618438</v>
      </c>
      <c r="M2205" s="6">
        <v>17.972083151288498</v>
      </c>
      <c r="O2205" s="8">
        <f t="shared" si="34"/>
        <v>74.234072624761239</v>
      </c>
    </row>
    <row r="2206" spans="9:15">
      <c r="I2206" s="2"/>
      <c r="J2206" s="4">
        <v>92</v>
      </c>
      <c r="K2206" s="4">
        <v>17</v>
      </c>
      <c r="L2206" s="5">
        <v>204.83099928710405</v>
      </c>
      <c r="M2206" s="6">
        <v>16.938553789013206</v>
      </c>
      <c r="O2206" s="8">
        <f t="shared" si="34"/>
        <v>36.019341122914412</v>
      </c>
    </row>
    <row r="2207" spans="9:15">
      <c r="I2207" s="2"/>
      <c r="J2207" s="4">
        <v>92</v>
      </c>
      <c r="K2207" s="4">
        <v>18</v>
      </c>
      <c r="L2207" s="5">
        <v>12.628526743345342</v>
      </c>
      <c r="M2207" s="6">
        <v>15.345555577976752</v>
      </c>
      <c r="O2207" s="8">
        <f t="shared" si="34"/>
        <v>2.279439188519139</v>
      </c>
    </row>
    <row r="2208" spans="9:15">
      <c r="I2208" s="2"/>
      <c r="J2208" s="4">
        <v>92</v>
      </c>
      <c r="K2208" s="4">
        <v>19</v>
      </c>
      <c r="L2208" s="5">
        <v>0</v>
      </c>
      <c r="M2208" s="6">
        <v>16.133141858752214</v>
      </c>
      <c r="O2208" s="8">
        <f t="shared" si="34"/>
        <v>0</v>
      </c>
    </row>
    <row r="2209" spans="9:15">
      <c r="I2209" s="2"/>
      <c r="J2209" s="4">
        <v>92</v>
      </c>
      <c r="K2209" s="4">
        <v>20</v>
      </c>
      <c r="L2209" s="5">
        <v>0</v>
      </c>
      <c r="M2209" s="6">
        <v>15.015253453044537</v>
      </c>
      <c r="O2209" s="8">
        <f t="shared" si="34"/>
        <v>0</v>
      </c>
    </row>
    <row r="2210" spans="9:15">
      <c r="I2210" s="2"/>
      <c r="J2210" s="4">
        <v>92</v>
      </c>
      <c r="K2210" s="4">
        <v>21</v>
      </c>
      <c r="L2210" s="5">
        <v>0</v>
      </c>
      <c r="M2210" s="6">
        <v>13.757834058568942</v>
      </c>
      <c r="O2210" s="8">
        <f t="shared" si="34"/>
        <v>0</v>
      </c>
    </row>
    <row r="2211" spans="9:15">
      <c r="I2211" s="2"/>
      <c r="J2211" s="4">
        <v>92</v>
      </c>
      <c r="K2211" s="4">
        <v>22</v>
      </c>
      <c r="L2211" s="5">
        <v>0</v>
      </c>
      <c r="M2211" s="6">
        <v>12.418309016333493</v>
      </c>
      <c r="O2211" s="8">
        <f t="shared" si="34"/>
        <v>0</v>
      </c>
    </row>
    <row r="2212" spans="9:15">
      <c r="I2212" s="2"/>
      <c r="J2212" s="4">
        <v>92</v>
      </c>
      <c r="K2212" s="4">
        <v>23</v>
      </c>
      <c r="L2212" s="5">
        <v>0</v>
      </c>
      <c r="M2212" s="6">
        <v>11.057853366803734</v>
      </c>
      <c r="O2212" s="8">
        <f t="shared" si="34"/>
        <v>0</v>
      </c>
    </row>
    <row r="2213" spans="9:15">
      <c r="I2213" s="2"/>
      <c r="J2213" s="4">
        <v>92</v>
      </c>
      <c r="K2213" s="4">
        <v>24</v>
      </c>
      <c r="L2213" s="5">
        <v>0</v>
      </c>
      <c r="M2213" s="6">
        <v>9.7385980345890832</v>
      </c>
      <c r="O2213" s="8">
        <f t="shared" si="34"/>
        <v>0</v>
      </c>
    </row>
    <row r="2214" spans="9:15">
      <c r="I2214" s="2"/>
      <c r="J2214" s="4">
        <v>93</v>
      </c>
      <c r="K2214" s="4">
        <v>1</v>
      </c>
      <c r="L2214" s="5">
        <v>0</v>
      </c>
      <c r="M2214" s="6">
        <v>8.2387223376290528</v>
      </c>
      <c r="O2214" s="8">
        <f t="shared" si="34"/>
        <v>0</v>
      </c>
    </row>
    <row r="2215" spans="9:15">
      <c r="I2215" s="2"/>
      <c r="J2215" s="4">
        <v>93</v>
      </c>
      <c r="K2215" s="4">
        <v>2</v>
      </c>
      <c r="L2215" s="5">
        <v>0</v>
      </c>
      <c r="M2215" s="6">
        <v>7.6642182065062983</v>
      </c>
      <c r="O2215" s="8">
        <f t="shared" si="34"/>
        <v>0</v>
      </c>
    </row>
    <row r="2216" spans="9:15">
      <c r="I2216" s="2"/>
      <c r="J2216" s="4">
        <v>93</v>
      </c>
      <c r="K2216" s="4">
        <v>3</v>
      </c>
      <c r="L2216" s="5">
        <v>0</v>
      </c>
      <c r="M2216" s="6">
        <v>7.2020304525856993</v>
      </c>
      <c r="O2216" s="8">
        <f t="shared" si="34"/>
        <v>0</v>
      </c>
    </row>
    <row r="2217" spans="9:15">
      <c r="I2217" s="2"/>
      <c r="J2217" s="4">
        <v>93</v>
      </c>
      <c r="K2217" s="4">
        <v>4</v>
      </c>
      <c r="L2217" s="5">
        <v>0</v>
      </c>
      <c r="M2217" s="6">
        <v>6.8733405838437625</v>
      </c>
      <c r="O2217" s="8">
        <f t="shared" si="34"/>
        <v>0</v>
      </c>
    </row>
    <row r="2218" spans="9:15">
      <c r="I2218" s="2"/>
      <c r="J2218" s="4">
        <v>93</v>
      </c>
      <c r="K2218" s="4">
        <v>5</v>
      </c>
      <c r="L2218" s="5">
        <v>0</v>
      </c>
      <c r="M2218" s="6">
        <v>6.6932120610007173</v>
      </c>
      <c r="O2218" s="8">
        <f t="shared" si="34"/>
        <v>0</v>
      </c>
    </row>
    <row r="2219" spans="9:15">
      <c r="I2219" s="2"/>
      <c r="J2219" s="4">
        <v>93</v>
      </c>
      <c r="K2219" s="4">
        <v>6</v>
      </c>
      <c r="L2219" s="5">
        <v>12.741576462470155</v>
      </c>
      <c r="M2219" s="6">
        <v>6.6842618045351809</v>
      </c>
      <c r="O2219" s="8">
        <f t="shared" si="34"/>
        <v>2.367347129120223</v>
      </c>
    </row>
    <row r="2220" spans="9:15">
      <c r="I2220" s="2"/>
      <c r="J2220" s="4">
        <v>93</v>
      </c>
      <c r="K2220" s="4">
        <v>7</v>
      </c>
      <c r="L2220" s="5">
        <v>62.775646615128473</v>
      </c>
      <c r="M2220" s="6">
        <v>7.0107026699947195</v>
      </c>
      <c r="O2220" s="8">
        <f t="shared" si="34"/>
        <v>11.59092749421723</v>
      </c>
    </row>
    <row r="2221" spans="9:15">
      <c r="I2221" s="2"/>
      <c r="J2221" s="4">
        <v>93</v>
      </c>
      <c r="K2221" s="4">
        <v>8</v>
      </c>
      <c r="L2221" s="5">
        <v>114.01745492970063</v>
      </c>
      <c r="M2221" s="6">
        <v>7.6840972551787479</v>
      </c>
      <c r="O2221" s="8">
        <f t="shared" si="34"/>
        <v>20.893537456511808</v>
      </c>
    </row>
    <row r="2222" spans="9:15">
      <c r="I2222" s="2"/>
      <c r="J2222" s="4">
        <v>93</v>
      </c>
      <c r="K2222" s="4">
        <v>9</v>
      </c>
      <c r="L2222" s="5">
        <v>157.30581980058662</v>
      </c>
      <c r="M2222" s="6">
        <v>8.6291831959078902</v>
      </c>
      <c r="O2222" s="8">
        <f t="shared" si="34"/>
        <v>28.604883243253269</v>
      </c>
    </row>
    <row r="2223" spans="9:15">
      <c r="I2223" s="2"/>
      <c r="J2223" s="4">
        <v>93</v>
      </c>
      <c r="K2223" s="4">
        <v>10</v>
      </c>
      <c r="L2223" s="5">
        <v>190.12659541127678</v>
      </c>
      <c r="M2223" s="6">
        <v>9.740332374853983</v>
      </c>
      <c r="O2223" s="8">
        <f t="shared" si="34"/>
        <v>34.324496928755828</v>
      </c>
    </row>
    <row r="2224" spans="9:15">
      <c r="I2224" s="2"/>
      <c r="J2224" s="4">
        <v>93</v>
      </c>
      <c r="K2224" s="4">
        <v>11</v>
      </c>
      <c r="L2224" s="5">
        <v>210.65434457058879</v>
      </c>
      <c r="M2224" s="6">
        <v>10.893356513697853</v>
      </c>
      <c r="O2224" s="8">
        <f t="shared" si="34"/>
        <v>37.799155340354567</v>
      </c>
    </row>
    <row r="2225" spans="9:15">
      <c r="I2225" s="2"/>
      <c r="J2225" s="4">
        <v>93</v>
      </c>
      <c r="K2225" s="4">
        <v>12</v>
      </c>
      <c r="L2225" s="5">
        <v>217.64363263139919</v>
      </c>
      <c r="M2225" s="6">
        <v>11.959387153211299</v>
      </c>
      <c r="O2225" s="8">
        <f t="shared" si="34"/>
        <v>38.882229406237826</v>
      </c>
    </row>
    <row r="2226" spans="9:15">
      <c r="I2226" s="2"/>
      <c r="J2226" s="4">
        <v>93</v>
      </c>
      <c r="K2226" s="4">
        <v>13</v>
      </c>
      <c r="L2226" s="5">
        <v>210.65434457058879</v>
      </c>
      <c r="M2226" s="6">
        <v>12.819278716666062</v>
      </c>
      <c r="O2226" s="8">
        <f t="shared" si="34"/>
        <v>37.550898848163925</v>
      </c>
    </row>
    <row r="2227" spans="9:15">
      <c r="I2227" s="2"/>
      <c r="J2227" s="4">
        <v>93</v>
      </c>
      <c r="K2227" s="4">
        <v>14</v>
      </c>
      <c r="L2227" s="5">
        <v>190.12659541127678</v>
      </c>
      <c r="M2227" s="6">
        <v>13.376924889239577</v>
      </c>
      <c r="O2227" s="8">
        <f t="shared" si="34"/>
        <v>33.901410625511545</v>
      </c>
    </row>
    <row r="2228" spans="9:15">
      <c r="I2228" s="2"/>
      <c r="J2228" s="4">
        <v>93</v>
      </c>
      <c r="K2228" s="4">
        <v>15</v>
      </c>
      <c r="L2228" s="5">
        <v>157.30581980058662</v>
      </c>
      <c r="M2228" s="6">
        <v>13.57</v>
      </c>
      <c r="O2228" s="8">
        <f t="shared" si="34"/>
        <v>28.129290744713305</v>
      </c>
    </row>
    <row r="2229" spans="9:15">
      <c r="I2229" s="2"/>
      <c r="J2229" s="4">
        <v>93</v>
      </c>
      <c r="K2229" s="4">
        <v>16</v>
      </c>
      <c r="L2229" s="5">
        <v>114.01745492970063</v>
      </c>
      <c r="M2229" s="6">
        <v>13.376924889239577</v>
      </c>
      <c r="O2229" s="8">
        <f t="shared" si="34"/>
        <v>20.496354292385274</v>
      </c>
    </row>
    <row r="2230" spans="9:15">
      <c r="I2230" s="2"/>
      <c r="J2230" s="4">
        <v>93</v>
      </c>
      <c r="K2230" s="4">
        <v>17</v>
      </c>
      <c r="L2230" s="5">
        <v>62.775646615128473</v>
      </c>
      <c r="M2230" s="6">
        <v>12.819278716666062</v>
      </c>
      <c r="O2230" s="8">
        <f t="shared" si="34"/>
        <v>11.367800390300957</v>
      </c>
    </row>
    <row r="2231" spans="9:15">
      <c r="I2231" s="2"/>
      <c r="J2231" s="4">
        <v>93</v>
      </c>
      <c r="K2231" s="4">
        <v>18</v>
      </c>
      <c r="L2231" s="5">
        <v>12.741576462470155</v>
      </c>
      <c r="M2231" s="6">
        <v>11.959387153211299</v>
      </c>
      <c r="O2231" s="8">
        <f t="shared" si="34"/>
        <v>2.326218199910306</v>
      </c>
    </row>
    <row r="2232" spans="9:15">
      <c r="I2232" s="2"/>
      <c r="J2232" s="4">
        <v>93</v>
      </c>
      <c r="K2232" s="4">
        <v>19</v>
      </c>
      <c r="L2232" s="5">
        <v>0</v>
      </c>
      <c r="M2232" s="6">
        <v>12.374534119335227</v>
      </c>
      <c r="O2232" s="8">
        <f t="shared" si="34"/>
        <v>0</v>
      </c>
    </row>
    <row r="2233" spans="9:15">
      <c r="I2233" s="2"/>
      <c r="J2233" s="4">
        <v>93</v>
      </c>
      <c r="K2233" s="4">
        <v>20</v>
      </c>
      <c r="L2233" s="5">
        <v>0</v>
      </c>
      <c r="M2233" s="6">
        <v>11.766436598314991</v>
      </c>
      <c r="O2233" s="8">
        <f t="shared" si="34"/>
        <v>0</v>
      </c>
    </row>
    <row r="2234" spans="9:15">
      <c r="I2234" s="2"/>
      <c r="J2234" s="4">
        <v>93</v>
      </c>
      <c r="K2234" s="4">
        <v>21</v>
      </c>
      <c r="L2234" s="5">
        <v>0</v>
      </c>
      <c r="M2234" s="6">
        <v>11.082655727437086</v>
      </c>
      <c r="O2234" s="8">
        <f t="shared" si="34"/>
        <v>0</v>
      </c>
    </row>
    <row r="2235" spans="9:15">
      <c r="I2235" s="2"/>
      <c r="J2235" s="4">
        <v>93</v>
      </c>
      <c r="K2235" s="4">
        <v>22</v>
      </c>
      <c r="L2235" s="5">
        <v>0</v>
      </c>
      <c r="M2235" s="6">
        <v>10.354528360280653</v>
      </c>
      <c r="O2235" s="8">
        <f t="shared" si="34"/>
        <v>0</v>
      </c>
    </row>
    <row r="2236" spans="9:15">
      <c r="I2236" s="2"/>
      <c r="J2236" s="4">
        <v>93</v>
      </c>
      <c r="K2236" s="4">
        <v>23</v>
      </c>
      <c r="L2236" s="5">
        <v>0</v>
      </c>
      <c r="M2236" s="6">
        <v>9.6154236969262019</v>
      </c>
      <c r="O2236" s="8">
        <f t="shared" si="34"/>
        <v>0</v>
      </c>
    </row>
    <row r="2237" spans="9:15">
      <c r="I2237" s="2"/>
      <c r="J2237" s="4">
        <v>93</v>
      </c>
      <c r="K2237" s="4">
        <v>24</v>
      </c>
      <c r="L2237" s="5">
        <v>0</v>
      </c>
      <c r="M2237" s="6">
        <v>8.8992140137149267</v>
      </c>
      <c r="O2237" s="8">
        <f t="shared" si="34"/>
        <v>0</v>
      </c>
    </row>
    <row r="2238" spans="9:15">
      <c r="I2238" s="2"/>
      <c r="J2238" s="4">
        <v>94</v>
      </c>
      <c r="K2238" s="4">
        <v>1</v>
      </c>
      <c r="L2238" s="5">
        <v>0</v>
      </c>
      <c r="M2238" s="6">
        <v>6.8408046460609251</v>
      </c>
      <c r="O2238" s="8">
        <f t="shared" si="34"/>
        <v>0</v>
      </c>
    </row>
    <row r="2239" spans="9:15">
      <c r="I2239" s="2"/>
      <c r="J2239" s="4">
        <v>94</v>
      </c>
      <c r="K2239" s="4">
        <v>2</v>
      </c>
      <c r="L2239" s="5">
        <v>0</v>
      </c>
      <c r="M2239" s="6">
        <v>5.523293220162933</v>
      </c>
      <c r="O2239" s="8">
        <f t="shared" si="34"/>
        <v>0</v>
      </c>
    </row>
    <row r="2240" spans="9:15">
      <c r="I2240" s="2"/>
      <c r="J2240" s="4">
        <v>94</v>
      </c>
      <c r="K2240" s="4">
        <v>3</v>
      </c>
      <c r="L2240" s="5">
        <v>0</v>
      </c>
      <c r="M2240" s="6">
        <v>4.4656973690854604</v>
      </c>
      <c r="O2240" s="8">
        <f t="shared" si="34"/>
        <v>0</v>
      </c>
    </row>
    <row r="2241" spans="9:15">
      <c r="I2241" s="2"/>
      <c r="J2241" s="4">
        <v>94</v>
      </c>
      <c r="K2241" s="4">
        <v>4</v>
      </c>
      <c r="L2241" s="5">
        <v>0</v>
      </c>
      <c r="M2241" s="6">
        <v>3.7166547246570421</v>
      </c>
      <c r="O2241" s="8">
        <f t="shared" si="34"/>
        <v>0</v>
      </c>
    </row>
    <row r="2242" spans="9:15">
      <c r="I2242" s="2"/>
      <c r="J2242" s="4">
        <v>94</v>
      </c>
      <c r="K2242" s="4">
        <v>5</v>
      </c>
      <c r="L2242" s="5">
        <v>0</v>
      </c>
      <c r="M2242" s="6">
        <v>3.3106129072295154</v>
      </c>
      <c r="O2242" s="8">
        <f t="shared" si="34"/>
        <v>0</v>
      </c>
    </row>
    <row r="2243" spans="9:15">
      <c r="I2243" s="2"/>
      <c r="J2243" s="4">
        <v>94</v>
      </c>
      <c r="K2243" s="4">
        <v>6</v>
      </c>
      <c r="L2243" s="5">
        <v>19.395764529551705</v>
      </c>
      <c r="M2243" s="6">
        <v>3.3037389800046828</v>
      </c>
      <c r="O2243" s="8">
        <f t="shared" si="34"/>
        <v>3.6413295208472345</v>
      </c>
    </row>
    <row r="2244" spans="9:15">
      <c r="I2244" s="2"/>
      <c r="J2244" s="4">
        <v>94</v>
      </c>
      <c r="K2244" s="4">
        <v>7</v>
      </c>
      <c r="L2244" s="5">
        <v>133.05409895702664</v>
      </c>
      <c r="M2244" s="6">
        <v>4.0712008321352959</v>
      </c>
      <c r="O2244" s="8">
        <f t="shared" si="34"/>
        <v>24.627694790607936</v>
      </c>
    </row>
    <row r="2245" spans="9:15">
      <c r="I2245" s="2"/>
      <c r="J2245" s="4">
        <v>94</v>
      </c>
      <c r="K2245" s="4">
        <v>8</v>
      </c>
      <c r="L2245" s="5">
        <v>258.92540137039509</v>
      </c>
      <c r="M2245" s="6">
        <v>5.628333492168986</v>
      </c>
      <c r="O2245" s="8">
        <f t="shared" si="34"/>
        <v>47.055952407340165</v>
      </c>
    </row>
    <row r="2246" spans="9:15">
      <c r="I2246" s="2"/>
      <c r="J2246" s="4">
        <v>94</v>
      </c>
      <c r="K2246" s="4">
        <v>9</v>
      </c>
      <c r="L2246" s="5">
        <v>363.87535856151993</v>
      </c>
      <c r="M2246" s="6">
        <v>7.802043355316993</v>
      </c>
      <c r="O2246" s="8">
        <f t="shared" si="34"/>
        <v>64.914833024136286</v>
      </c>
    </row>
    <row r="2247" spans="9:15">
      <c r="I2247" s="2"/>
      <c r="J2247" s="4">
        <v>94</v>
      </c>
      <c r="K2247" s="4">
        <v>10</v>
      </c>
      <c r="L2247" s="5">
        <v>442.67632298573926</v>
      </c>
      <c r="M2247" s="6">
        <v>10.350697010609046</v>
      </c>
      <c r="O2247" s="8">
        <f t="shared" ref="O2247:O2310" si="35">$B$7*L2247*$B$6*(1-(M2247+0.03125*L2247-$B$10)*0.0035)/1000</f>
        <v>77.615378106961145</v>
      </c>
    </row>
    <row r="2248" spans="9:15">
      <c r="I2248" s="2"/>
      <c r="J2248" s="4">
        <v>94</v>
      </c>
      <c r="K2248" s="4">
        <v>11</v>
      </c>
      <c r="L2248" s="5">
        <v>491.75689958743965</v>
      </c>
      <c r="M2248" s="6">
        <v>12.990981635781813</v>
      </c>
      <c r="O2248" s="8">
        <f t="shared" si="35"/>
        <v>84.964750148869257</v>
      </c>
    </row>
    <row r="2249" spans="9:15">
      <c r="I2249" s="2"/>
      <c r="J2249" s="4">
        <v>94</v>
      </c>
      <c r="K2249" s="4">
        <v>12</v>
      </c>
      <c r="L2249" s="5">
        <v>508.44339696555119</v>
      </c>
      <c r="M2249" s="6">
        <v>15.429398548822167</v>
      </c>
      <c r="O2249" s="8">
        <f t="shared" si="35"/>
        <v>86.926921246434972</v>
      </c>
    </row>
    <row r="2250" spans="9:15">
      <c r="I2250" s="2"/>
      <c r="J2250" s="4">
        <v>94</v>
      </c>
      <c r="K2250" s="4">
        <v>13</v>
      </c>
      <c r="L2250" s="5">
        <v>491.75689958743965</v>
      </c>
      <c r="M2250" s="6">
        <v>17.394889037592581</v>
      </c>
      <c r="O2250" s="8">
        <f t="shared" si="35"/>
        <v>83.639554214259974</v>
      </c>
    </row>
    <row r="2251" spans="9:15">
      <c r="I2251" s="2"/>
      <c r="J2251" s="4">
        <v>94</v>
      </c>
      <c r="K2251" s="4">
        <v>14</v>
      </c>
      <c r="L2251" s="5">
        <v>442.67632298573926</v>
      </c>
      <c r="M2251" s="6">
        <v>18.668965722943263</v>
      </c>
      <c r="O2251" s="8">
        <f t="shared" si="35"/>
        <v>75.362121289766208</v>
      </c>
    </row>
    <row r="2252" spans="9:15">
      <c r="I2252" s="2"/>
      <c r="J2252" s="4">
        <v>94</v>
      </c>
      <c r="K2252" s="4">
        <v>15</v>
      </c>
      <c r="L2252" s="5">
        <v>363.87535856151993</v>
      </c>
      <c r="M2252" s="6">
        <v>19.11</v>
      </c>
      <c r="O2252" s="8">
        <f t="shared" si="35"/>
        <v>62.39699240661561</v>
      </c>
    </row>
    <row r="2253" spans="9:15">
      <c r="I2253" s="2"/>
      <c r="J2253" s="4">
        <v>94</v>
      </c>
      <c r="K2253" s="4">
        <v>16</v>
      </c>
      <c r="L2253" s="5">
        <v>258.92540137039509</v>
      </c>
      <c r="M2253" s="6">
        <v>18.668965722943263</v>
      </c>
      <c r="O2253" s="8">
        <f t="shared" si="35"/>
        <v>44.989788553994245</v>
      </c>
    </row>
    <row r="2254" spans="9:15">
      <c r="I2254" s="2"/>
      <c r="J2254" s="4">
        <v>94</v>
      </c>
      <c r="K2254" s="4">
        <v>17</v>
      </c>
      <c r="L2254" s="5">
        <v>133.05409895702664</v>
      </c>
      <c r="M2254" s="6">
        <v>17.394889037592581</v>
      </c>
      <c r="O2254" s="8">
        <f t="shared" si="35"/>
        <v>23.542908536460804</v>
      </c>
    </row>
    <row r="2255" spans="9:15">
      <c r="I2255" s="2"/>
      <c r="J2255" s="4">
        <v>94</v>
      </c>
      <c r="K2255" s="4">
        <v>18</v>
      </c>
      <c r="L2255" s="5">
        <v>19.395764529551705</v>
      </c>
      <c r="M2255" s="6">
        <v>15.429398548822167</v>
      </c>
      <c r="O2255" s="8">
        <f t="shared" si="35"/>
        <v>3.497415294190704</v>
      </c>
    </row>
    <row r="2256" spans="9:15">
      <c r="I2256" s="2"/>
      <c r="J2256" s="4">
        <v>94</v>
      </c>
      <c r="K2256" s="4">
        <v>19</v>
      </c>
      <c r="L2256" s="5">
        <v>0</v>
      </c>
      <c r="M2256" s="6">
        <v>16.355380770224954</v>
      </c>
      <c r="O2256" s="8">
        <f t="shared" si="35"/>
        <v>0</v>
      </c>
    </row>
    <row r="2257" spans="9:15">
      <c r="I2257" s="2"/>
      <c r="J2257" s="4">
        <v>94</v>
      </c>
      <c r="K2257" s="4">
        <v>20</v>
      </c>
      <c r="L2257" s="5">
        <v>0</v>
      </c>
      <c r="M2257" s="6">
        <v>14.954707982536048</v>
      </c>
      <c r="O2257" s="8">
        <f t="shared" si="35"/>
        <v>0</v>
      </c>
    </row>
    <row r="2258" spans="9:15">
      <c r="I2258" s="2"/>
      <c r="J2258" s="4">
        <v>94</v>
      </c>
      <c r="K2258" s="4">
        <v>21</v>
      </c>
      <c r="L2258" s="5">
        <v>0</v>
      </c>
      <c r="M2258" s="6">
        <v>13.380210718241358</v>
      </c>
      <c r="O2258" s="8">
        <f t="shared" si="35"/>
        <v>0</v>
      </c>
    </row>
    <row r="2259" spans="9:15">
      <c r="I2259" s="2"/>
      <c r="J2259" s="4">
        <v>94</v>
      </c>
      <c r="K2259" s="4">
        <v>22</v>
      </c>
      <c r="L2259" s="5">
        <v>0</v>
      </c>
      <c r="M2259" s="6">
        <v>11.704298317995718</v>
      </c>
      <c r="O2259" s="8">
        <f t="shared" si="35"/>
        <v>0</v>
      </c>
    </row>
    <row r="2260" spans="9:15">
      <c r="I2260" s="2"/>
      <c r="J2260" s="4">
        <v>94</v>
      </c>
      <c r="K2260" s="4">
        <v>23</v>
      </c>
      <c r="L2260" s="5">
        <v>0</v>
      </c>
      <c r="M2260" s="6">
        <v>10.004044089355128</v>
      </c>
      <c r="O2260" s="8">
        <f t="shared" si="35"/>
        <v>0</v>
      </c>
    </row>
    <row r="2261" spans="9:15">
      <c r="I2261" s="2"/>
      <c r="J2261" s="4">
        <v>94</v>
      </c>
      <c r="K2261" s="4">
        <v>24</v>
      </c>
      <c r="L2261" s="5">
        <v>0</v>
      </c>
      <c r="M2261" s="6">
        <v>8.3576407929126724</v>
      </c>
      <c r="O2261" s="8">
        <f t="shared" si="35"/>
        <v>0</v>
      </c>
    </row>
    <row r="2262" spans="9:15">
      <c r="I2262" s="2"/>
      <c r="J2262" s="4">
        <v>95</v>
      </c>
      <c r="K2262" s="4">
        <v>1</v>
      </c>
      <c r="L2262" s="5">
        <v>0</v>
      </c>
      <c r="M2262" s="6">
        <v>12.414772239024048</v>
      </c>
      <c r="O2262" s="8">
        <f t="shared" si="35"/>
        <v>0</v>
      </c>
    </row>
    <row r="2263" spans="9:15">
      <c r="I2263" s="2"/>
      <c r="J2263" s="4">
        <v>95</v>
      </c>
      <c r="K2263" s="4">
        <v>2</v>
      </c>
      <c r="L2263" s="5">
        <v>0</v>
      </c>
      <c r="M2263" s="6">
        <v>11.633075725710061</v>
      </c>
      <c r="O2263" s="8">
        <f t="shared" si="35"/>
        <v>0</v>
      </c>
    </row>
    <row r="2264" spans="9:15">
      <c r="I2264" s="2"/>
      <c r="J2264" s="4">
        <v>95</v>
      </c>
      <c r="K2264" s="4">
        <v>3</v>
      </c>
      <c r="L2264" s="5">
        <v>0</v>
      </c>
      <c r="M2264" s="6">
        <v>11.00699145034652</v>
      </c>
      <c r="O2264" s="8">
        <f t="shared" si="35"/>
        <v>0</v>
      </c>
    </row>
    <row r="2265" spans="9:15">
      <c r="I2265" s="2"/>
      <c r="J2265" s="4">
        <v>95</v>
      </c>
      <c r="K2265" s="4">
        <v>4</v>
      </c>
      <c r="L2265" s="5">
        <v>0</v>
      </c>
      <c r="M2265" s="6">
        <v>10.565412818392662</v>
      </c>
      <c r="O2265" s="8">
        <f t="shared" si="35"/>
        <v>0</v>
      </c>
    </row>
    <row r="2266" spans="9:15">
      <c r="I2266" s="2"/>
      <c r="J2266" s="4">
        <v>95</v>
      </c>
      <c r="K2266" s="4">
        <v>5</v>
      </c>
      <c r="L2266" s="5">
        <v>0</v>
      </c>
      <c r="M2266" s="6">
        <v>10.328718412983758</v>
      </c>
      <c r="O2266" s="8">
        <f t="shared" si="35"/>
        <v>0</v>
      </c>
    </row>
    <row r="2267" spans="9:15">
      <c r="I2267" s="2"/>
      <c r="J2267" s="4">
        <v>95</v>
      </c>
      <c r="K2267" s="4">
        <v>6</v>
      </c>
      <c r="L2267" s="5">
        <v>13.003072785148685</v>
      </c>
      <c r="M2267" s="6">
        <v>10.332915740474107</v>
      </c>
      <c r="O2267" s="8">
        <f t="shared" si="35"/>
        <v>2.386835806472734</v>
      </c>
    </row>
    <row r="2268" spans="9:15">
      <c r="I2268" s="2"/>
      <c r="J2268" s="4">
        <v>95</v>
      </c>
      <c r="K2268" s="4">
        <v>7</v>
      </c>
      <c r="L2268" s="5">
        <v>55.42278102640838</v>
      </c>
      <c r="M2268" s="6">
        <v>10.799308934808849</v>
      </c>
      <c r="O2268" s="8">
        <f t="shared" si="35"/>
        <v>10.112596288560388</v>
      </c>
    </row>
    <row r="2269" spans="9:15">
      <c r="I2269" s="2"/>
      <c r="J2269" s="4">
        <v>95</v>
      </c>
      <c r="K2269" s="4">
        <v>8</v>
      </c>
      <c r="L2269" s="5">
        <v>98.240454381711658</v>
      </c>
      <c r="M2269" s="6">
        <v>11.730700931067368</v>
      </c>
      <c r="O2269" s="8">
        <f t="shared" si="35"/>
        <v>17.788801909935231</v>
      </c>
    </row>
    <row r="2270" spans="9:15">
      <c r="I2270" s="2"/>
      <c r="J2270" s="4">
        <v>95</v>
      </c>
      <c r="K2270" s="4">
        <v>9</v>
      </c>
      <c r="L2270" s="5">
        <v>134.48310152312618</v>
      </c>
      <c r="M2270" s="6">
        <v>13.024113132945679</v>
      </c>
      <c r="O2270" s="8">
        <f t="shared" si="35"/>
        <v>24.151765952459488</v>
      </c>
    </row>
    <row r="2271" spans="9:15">
      <c r="I2271" s="2"/>
      <c r="J2271" s="4">
        <v>95</v>
      </c>
      <c r="K2271" s="4">
        <v>10</v>
      </c>
      <c r="L2271" s="5">
        <v>162.00462944418948</v>
      </c>
      <c r="M2271" s="6">
        <v>14.536540475415382</v>
      </c>
      <c r="O2271" s="8">
        <f t="shared" si="35"/>
        <v>28.859155135374472</v>
      </c>
    </row>
    <row r="2272" spans="9:15">
      <c r="I2272" s="2"/>
      <c r="J2272" s="4">
        <v>95</v>
      </c>
      <c r="K2272" s="4">
        <v>11</v>
      </c>
      <c r="L2272" s="5">
        <v>179.2294180870459</v>
      </c>
      <c r="M2272" s="6">
        <v>16.10076266308533</v>
      </c>
      <c r="O2272" s="8">
        <f t="shared" si="35"/>
        <v>31.696954139015553</v>
      </c>
    </row>
    <row r="2273" spans="9:15">
      <c r="I2273" s="2"/>
      <c r="J2273" s="4">
        <v>95</v>
      </c>
      <c r="K2273" s="4">
        <v>12</v>
      </c>
      <c r="L2273" s="5">
        <v>185.09547595202866</v>
      </c>
      <c r="M2273" s="6">
        <v>17.543832745755306</v>
      </c>
      <c r="O2273" s="8">
        <f t="shared" si="35"/>
        <v>32.550165216029207</v>
      </c>
    </row>
    <row r="2274" spans="9:15">
      <c r="I2274" s="2"/>
      <c r="J2274" s="4">
        <v>95</v>
      </c>
      <c r="K2274" s="4">
        <v>13</v>
      </c>
      <c r="L2274" s="5">
        <v>179.2294180870459</v>
      </c>
      <c r="M2274" s="6">
        <v>18.706198856887273</v>
      </c>
      <c r="O2274" s="8">
        <f t="shared" si="35"/>
        <v>31.411207460567876</v>
      </c>
    </row>
    <row r="2275" spans="9:15">
      <c r="I2275" s="2"/>
      <c r="J2275" s="4">
        <v>95</v>
      </c>
      <c r="K2275" s="4">
        <v>14</v>
      </c>
      <c r="L2275" s="5">
        <v>162.00462944418948</v>
      </c>
      <c r="M2275" s="6">
        <v>19.459344935578265</v>
      </c>
      <c r="O2275" s="8">
        <f t="shared" si="35"/>
        <v>28.371142052784801</v>
      </c>
    </row>
    <row r="2276" spans="9:15">
      <c r="I2276" s="2"/>
      <c r="J2276" s="4">
        <v>95</v>
      </c>
      <c r="K2276" s="4">
        <v>15</v>
      </c>
      <c r="L2276" s="5">
        <v>134.48310152312618</v>
      </c>
      <c r="M2276" s="6">
        <v>19.72</v>
      </c>
      <c r="O2276" s="8">
        <f t="shared" si="35"/>
        <v>23.600746059728891</v>
      </c>
    </row>
    <row r="2277" spans="9:15">
      <c r="I2277" s="2"/>
      <c r="J2277" s="4">
        <v>95</v>
      </c>
      <c r="K2277" s="4">
        <v>16</v>
      </c>
      <c r="L2277" s="5">
        <v>98.240454381711658</v>
      </c>
      <c r="M2277" s="6">
        <v>19.459344935578265</v>
      </c>
      <c r="O2277" s="8">
        <f t="shared" si="35"/>
        <v>17.324195582630203</v>
      </c>
    </row>
    <row r="2278" spans="9:15">
      <c r="I2278" s="2"/>
      <c r="J2278" s="4">
        <v>95</v>
      </c>
      <c r="K2278" s="4">
        <v>17</v>
      </c>
      <c r="L2278" s="5">
        <v>55.42278102640838</v>
      </c>
      <c r="M2278" s="6">
        <v>18.706198856887273</v>
      </c>
      <c r="O2278" s="8">
        <f t="shared" si="35"/>
        <v>9.8444415591091445</v>
      </c>
    </row>
    <row r="2279" spans="9:15">
      <c r="I2279" s="2"/>
      <c r="J2279" s="4">
        <v>95</v>
      </c>
      <c r="K2279" s="4">
        <v>18</v>
      </c>
      <c r="L2279" s="5">
        <v>13.003072785148685</v>
      </c>
      <c r="M2279" s="6">
        <v>17.543832745755306</v>
      </c>
      <c r="O2279" s="8">
        <f t="shared" si="35"/>
        <v>2.3294601133929711</v>
      </c>
    </row>
    <row r="2280" spans="9:15">
      <c r="I2280" s="2"/>
      <c r="J2280" s="4">
        <v>95</v>
      </c>
      <c r="K2280" s="4">
        <v>19</v>
      </c>
      <c r="L2280" s="5">
        <v>0</v>
      </c>
      <c r="M2280" s="6">
        <v>18.077820581856979</v>
      </c>
      <c r="O2280" s="8">
        <f t="shared" si="35"/>
        <v>0</v>
      </c>
    </row>
    <row r="2281" spans="9:15">
      <c r="I2281" s="2"/>
      <c r="J2281" s="4">
        <v>95</v>
      </c>
      <c r="K2281" s="4">
        <v>20</v>
      </c>
      <c r="L2281" s="5">
        <v>0</v>
      </c>
      <c r="M2281" s="6">
        <v>17.243113168161788</v>
      </c>
      <c r="O2281" s="8">
        <f t="shared" si="35"/>
        <v>0</v>
      </c>
    </row>
    <row r="2282" spans="9:15">
      <c r="I2282" s="2"/>
      <c r="J2282" s="4">
        <v>95</v>
      </c>
      <c r="K2282" s="4">
        <v>21</v>
      </c>
      <c r="L2282" s="5">
        <v>0</v>
      </c>
      <c r="M2282" s="6">
        <v>16.305118203930675</v>
      </c>
      <c r="O2282" s="8">
        <f t="shared" si="35"/>
        <v>0</v>
      </c>
    </row>
    <row r="2283" spans="9:15">
      <c r="I2283" s="2"/>
      <c r="J2283" s="4">
        <v>95</v>
      </c>
      <c r="K2283" s="4">
        <v>22</v>
      </c>
      <c r="L2283" s="5">
        <v>0</v>
      </c>
      <c r="M2283" s="6">
        <v>15.307123581683406</v>
      </c>
      <c r="O2283" s="8">
        <f t="shared" si="35"/>
        <v>0</v>
      </c>
    </row>
    <row r="2284" spans="9:15">
      <c r="I2284" s="2"/>
      <c r="J2284" s="4">
        <v>95</v>
      </c>
      <c r="K2284" s="4">
        <v>23</v>
      </c>
      <c r="L2284" s="5">
        <v>0</v>
      </c>
      <c r="M2284" s="6">
        <v>14.295186141371737</v>
      </c>
      <c r="O2284" s="8">
        <f t="shared" si="35"/>
        <v>0</v>
      </c>
    </row>
    <row r="2285" spans="9:15">
      <c r="I2285" s="2"/>
      <c r="J2285" s="4">
        <v>95</v>
      </c>
      <c r="K2285" s="4">
        <v>24</v>
      </c>
      <c r="L2285" s="5">
        <v>0</v>
      </c>
      <c r="M2285" s="6">
        <v>13.316006175452831</v>
      </c>
      <c r="O2285" s="8">
        <f t="shared" si="35"/>
        <v>0</v>
      </c>
    </row>
    <row r="2286" spans="9:15">
      <c r="I2286" s="2"/>
      <c r="J2286" s="4">
        <v>96</v>
      </c>
      <c r="K2286" s="4">
        <v>1</v>
      </c>
      <c r="L2286" s="5">
        <v>0</v>
      </c>
      <c r="M2286" s="6">
        <v>10.282233967898842</v>
      </c>
      <c r="O2286" s="8">
        <f t="shared" si="35"/>
        <v>0</v>
      </c>
    </row>
    <row r="2287" spans="9:15">
      <c r="I2287" s="2"/>
      <c r="J2287" s="4">
        <v>96</v>
      </c>
      <c r="K2287" s="4">
        <v>2</v>
      </c>
      <c r="L2287" s="5">
        <v>0</v>
      </c>
      <c r="M2287" s="6">
        <v>9.6192627591146813</v>
      </c>
      <c r="O2287" s="8">
        <f t="shared" si="35"/>
        <v>0</v>
      </c>
    </row>
    <row r="2288" spans="9:15">
      <c r="I2288" s="2"/>
      <c r="J2288" s="4">
        <v>96</v>
      </c>
      <c r="K2288" s="4">
        <v>3</v>
      </c>
      <c r="L2288" s="5">
        <v>0</v>
      </c>
      <c r="M2288" s="6">
        <v>9.0894679224866621</v>
      </c>
      <c r="O2288" s="8">
        <f t="shared" si="35"/>
        <v>0</v>
      </c>
    </row>
    <row r="2289" spans="9:15">
      <c r="I2289" s="2"/>
      <c r="J2289" s="4">
        <v>96</v>
      </c>
      <c r="K2289" s="4">
        <v>4</v>
      </c>
      <c r="L2289" s="5">
        <v>0</v>
      </c>
      <c r="M2289" s="6">
        <v>8.717384437541444</v>
      </c>
      <c r="O2289" s="8">
        <f t="shared" si="35"/>
        <v>0</v>
      </c>
    </row>
    <row r="2290" spans="9:15">
      <c r="I2290" s="2"/>
      <c r="J2290" s="4">
        <v>96</v>
      </c>
      <c r="K2290" s="4">
        <v>5</v>
      </c>
      <c r="L2290" s="5">
        <v>0</v>
      </c>
      <c r="M2290" s="6">
        <v>8.5202436173349305</v>
      </c>
      <c r="O2290" s="8">
        <f t="shared" si="35"/>
        <v>0</v>
      </c>
    </row>
    <row r="2291" spans="9:15">
      <c r="I2291" s="2"/>
      <c r="J2291" s="4">
        <v>96</v>
      </c>
      <c r="K2291" s="4">
        <v>6</v>
      </c>
      <c r="L2291" s="5">
        <v>21.743299902065147</v>
      </c>
      <c r="M2291" s="6">
        <v>8.5309650956151444</v>
      </c>
      <c r="O2291" s="8">
        <f t="shared" si="35"/>
        <v>4.0115273873716069</v>
      </c>
    </row>
    <row r="2292" spans="9:15">
      <c r="I2292" s="2"/>
      <c r="J2292" s="4">
        <v>96</v>
      </c>
      <c r="K2292" s="4">
        <v>7</v>
      </c>
      <c r="L2292" s="5">
        <v>160.15621682056667</v>
      </c>
      <c r="M2292" s="6">
        <v>8.9357858297690882</v>
      </c>
      <c r="O2292" s="8">
        <f t="shared" si="35"/>
        <v>29.084429339398991</v>
      </c>
    </row>
    <row r="2293" spans="9:15">
      <c r="I2293" s="2"/>
      <c r="J2293" s="4">
        <v>96</v>
      </c>
      <c r="K2293" s="4">
        <v>8</v>
      </c>
      <c r="L2293" s="5">
        <v>316.16228398125497</v>
      </c>
      <c r="M2293" s="6">
        <v>9.7320236506610733</v>
      </c>
      <c r="O2293" s="8">
        <f t="shared" si="35"/>
        <v>56.317969487332441</v>
      </c>
    </row>
    <row r="2294" spans="9:15">
      <c r="I2294" s="2"/>
      <c r="J2294" s="4">
        <v>96</v>
      </c>
      <c r="K2294" s="4">
        <v>9</v>
      </c>
      <c r="L2294" s="5">
        <v>445.73666290807427</v>
      </c>
      <c r="M2294" s="6">
        <v>10.832113979904413</v>
      </c>
      <c r="O2294" s="8">
        <f t="shared" si="35"/>
        <v>77.994561067547721</v>
      </c>
    </row>
    <row r="2295" spans="9:15">
      <c r="I2295" s="2"/>
      <c r="J2295" s="4">
        <v>96</v>
      </c>
      <c r="K2295" s="4">
        <v>10</v>
      </c>
      <c r="L2295" s="5">
        <v>542.76442534693069</v>
      </c>
      <c r="M2295" s="6">
        <v>12.11507669907224</v>
      </c>
      <c r="O2295" s="8">
        <f t="shared" si="35"/>
        <v>93.539232908848945</v>
      </c>
    </row>
    <row r="2296" spans="9:15">
      <c r="I2296" s="2"/>
      <c r="J2296" s="4">
        <v>96</v>
      </c>
      <c r="K2296" s="4">
        <v>11</v>
      </c>
      <c r="L2296" s="5">
        <v>603.12716585735063</v>
      </c>
      <c r="M2296" s="6">
        <v>13.439820683575778</v>
      </c>
      <c r="O2296" s="8">
        <f t="shared" si="35"/>
        <v>102.75696972057519</v>
      </c>
    </row>
    <row r="2297" spans="9:15">
      <c r="I2297" s="2"/>
      <c r="J2297" s="4">
        <v>96</v>
      </c>
      <c r="K2297" s="4">
        <v>12</v>
      </c>
      <c r="L2297" s="5">
        <v>623.64097972574154</v>
      </c>
      <c r="M2297" s="6">
        <v>14.660660002114504</v>
      </c>
      <c r="O2297" s="8">
        <f t="shared" si="35"/>
        <v>105.54145430241675</v>
      </c>
    </row>
    <row r="2298" spans="9:15">
      <c r="I2298" s="2"/>
      <c r="J2298" s="4">
        <v>96</v>
      </c>
      <c r="K2298" s="4">
        <v>13</v>
      </c>
      <c r="L2298" s="5">
        <v>603.12716585735063</v>
      </c>
      <c r="M2298" s="6">
        <v>15.643335420323016</v>
      </c>
      <c r="O2298" s="8">
        <f t="shared" si="35"/>
        <v>101.94373426700447</v>
      </c>
    </row>
    <row r="2299" spans="9:15">
      <c r="I2299" s="2"/>
      <c r="J2299" s="4">
        <v>96</v>
      </c>
      <c r="K2299" s="4">
        <v>14</v>
      </c>
      <c r="L2299" s="5">
        <v>542.76442534693069</v>
      </c>
      <c r="M2299" s="6">
        <v>16.279779277474031</v>
      </c>
      <c r="O2299" s="8">
        <f t="shared" si="35"/>
        <v>92.156027047232129</v>
      </c>
    </row>
    <row r="2300" spans="9:15">
      <c r="I2300" s="2"/>
      <c r="J2300" s="4">
        <v>96</v>
      </c>
      <c r="K2300" s="4">
        <v>15</v>
      </c>
      <c r="L2300" s="5">
        <v>445.73666290807427</v>
      </c>
      <c r="M2300" s="6">
        <v>16.5</v>
      </c>
      <c r="O2300" s="8">
        <f t="shared" si="35"/>
        <v>76.448627171637909</v>
      </c>
    </row>
    <row r="2301" spans="9:15">
      <c r="I2301" s="2"/>
      <c r="J2301" s="4">
        <v>96</v>
      </c>
      <c r="K2301" s="4">
        <v>16</v>
      </c>
      <c r="L2301" s="5">
        <v>316.16228398125497</v>
      </c>
      <c r="M2301" s="6">
        <v>16.279779277474031</v>
      </c>
      <c r="O2301" s="8">
        <f t="shared" si="35"/>
        <v>55.051210550450875</v>
      </c>
    </row>
    <row r="2302" spans="9:15">
      <c r="I2302" s="2"/>
      <c r="J2302" s="4">
        <v>96</v>
      </c>
      <c r="K2302" s="4">
        <v>17</v>
      </c>
      <c r="L2302" s="5">
        <v>160.15621682056667</v>
      </c>
      <c r="M2302" s="6">
        <v>15.643335420323016</v>
      </c>
      <c r="O2302" s="8">
        <f t="shared" si="35"/>
        <v>28.427075584876871</v>
      </c>
    </row>
    <row r="2303" spans="9:15">
      <c r="I2303" s="2"/>
      <c r="J2303" s="4">
        <v>96</v>
      </c>
      <c r="K2303" s="4">
        <v>18</v>
      </c>
      <c r="L2303" s="5">
        <v>21.743299902065147</v>
      </c>
      <c r="M2303" s="6">
        <v>14.660660002114504</v>
      </c>
      <c r="O2303" s="8">
        <f t="shared" si="35"/>
        <v>3.9299714151822269</v>
      </c>
    </row>
    <row r="2304" spans="9:15">
      <c r="I2304" s="2"/>
      <c r="J2304" s="4">
        <v>96</v>
      </c>
      <c r="K2304" s="4">
        <v>19</v>
      </c>
      <c r="L2304" s="5">
        <v>0</v>
      </c>
      <c r="M2304" s="6">
        <v>15.100527929321466</v>
      </c>
      <c r="O2304" s="8">
        <f t="shared" si="35"/>
        <v>0</v>
      </c>
    </row>
    <row r="2305" spans="9:15">
      <c r="I2305" s="2"/>
      <c r="J2305" s="4">
        <v>96</v>
      </c>
      <c r="K2305" s="4">
        <v>20</v>
      </c>
      <c r="L2305" s="5">
        <v>0</v>
      </c>
      <c r="M2305" s="6">
        <v>14.389452037059115</v>
      </c>
      <c r="O2305" s="8">
        <f t="shared" si="35"/>
        <v>0</v>
      </c>
    </row>
    <row r="2306" spans="9:15">
      <c r="I2306" s="2"/>
      <c r="J2306" s="4">
        <v>96</v>
      </c>
      <c r="K2306" s="4">
        <v>21</v>
      </c>
      <c r="L2306" s="5">
        <v>0</v>
      </c>
      <c r="M2306" s="6">
        <v>13.590643425015429</v>
      </c>
      <c r="O2306" s="8">
        <f t="shared" si="35"/>
        <v>0</v>
      </c>
    </row>
    <row r="2307" spans="9:15">
      <c r="I2307" s="2"/>
      <c r="J2307" s="4">
        <v>96</v>
      </c>
      <c r="K2307" s="4">
        <v>22</v>
      </c>
      <c r="L2307" s="5">
        <v>0</v>
      </c>
      <c r="M2307" s="6">
        <v>12.741095192381316</v>
      </c>
      <c r="O2307" s="8">
        <f t="shared" si="35"/>
        <v>0</v>
      </c>
    </row>
    <row r="2308" spans="9:15">
      <c r="I2308" s="2"/>
      <c r="J2308" s="4">
        <v>96</v>
      </c>
      <c r="K2308" s="4">
        <v>23</v>
      </c>
      <c r="L2308" s="5">
        <v>0</v>
      </c>
      <c r="M2308" s="6">
        <v>11.880150207477751</v>
      </c>
      <c r="O2308" s="8">
        <f t="shared" si="35"/>
        <v>0</v>
      </c>
    </row>
    <row r="2309" spans="9:15">
      <c r="I2309" s="2"/>
      <c r="J2309" s="4">
        <v>96</v>
      </c>
      <c r="K2309" s="4">
        <v>24</v>
      </c>
      <c r="L2309" s="5">
        <v>0</v>
      </c>
      <c r="M2309" s="6">
        <v>11.047679126109218</v>
      </c>
      <c r="O2309" s="8">
        <f t="shared" si="35"/>
        <v>0</v>
      </c>
    </row>
    <row r="2310" spans="9:15">
      <c r="I2310" s="2"/>
      <c r="J2310" s="4">
        <v>97</v>
      </c>
      <c r="K2310" s="4">
        <v>1</v>
      </c>
      <c r="L2310" s="5">
        <v>0</v>
      </c>
      <c r="M2310" s="6">
        <v>5.304163563655365</v>
      </c>
      <c r="O2310" s="8">
        <f t="shared" si="35"/>
        <v>0</v>
      </c>
    </row>
    <row r="2311" spans="9:15">
      <c r="I2311" s="2"/>
      <c r="J2311" s="4">
        <v>97</v>
      </c>
      <c r="K2311" s="4">
        <v>2</v>
      </c>
      <c r="L2311" s="5">
        <v>0</v>
      </c>
      <c r="M2311" s="6">
        <v>4.7372607819276258</v>
      </c>
      <c r="O2311" s="8">
        <f t="shared" ref="O2311:O2374" si="36">$B$7*L2311*$B$6*(1-(M2311+0.03125*L2311-$B$10)*0.0035)/1000</f>
        <v>0</v>
      </c>
    </row>
    <row r="2312" spans="9:15">
      <c r="I2312" s="2"/>
      <c r="J2312" s="4">
        <v>97</v>
      </c>
      <c r="K2312" s="4">
        <v>3</v>
      </c>
      <c r="L2312" s="5">
        <v>0</v>
      </c>
      <c r="M2312" s="6">
        <v>4.2852704009052633</v>
      </c>
      <c r="O2312" s="8">
        <f t="shared" si="36"/>
        <v>0</v>
      </c>
    </row>
    <row r="2313" spans="9:15">
      <c r="I2313" s="2"/>
      <c r="J2313" s="4">
        <v>97</v>
      </c>
      <c r="K2313" s="4">
        <v>4</v>
      </c>
      <c r="L2313" s="5">
        <v>0</v>
      </c>
      <c r="M2313" s="6">
        <v>3.9691971829988906</v>
      </c>
      <c r="O2313" s="8">
        <f t="shared" si="36"/>
        <v>0</v>
      </c>
    </row>
    <row r="2314" spans="9:15">
      <c r="I2314" s="2"/>
      <c r="J2314" s="4">
        <v>97</v>
      </c>
      <c r="K2314" s="4">
        <v>5</v>
      </c>
      <c r="L2314" s="5">
        <v>0</v>
      </c>
      <c r="M2314" s="6">
        <v>3.8037295886829652</v>
      </c>
      <c r="O2314" s="8">
        <f t="shared" si="36"/>
        <v>0</v>
      </c>
    </row>
    <row r="2315" spans="9:15">
      <c r="I2315" s="2"/>
      <c r="J2315" s="4">
        <v>97</v>
      </c>
      <c r="K2315" s="4">
        <v>6</v>
      </c>
      <c r="L2315" s="5">
        <v>19.276890945421993</v>
      </c>
      <c r="M2315" s="6">
        <v>3.8191380481181523</v>
      </c>
      <c r="O2315" s="8">
        <f t="shared" si="36"/>
        <v>3.6129766462609108</v>
      </c>
    </row>
    <row r="2316" spans="9:15">
      <c r="I2316" s="2"/>
      <c r="J2316" s="4">
        <v>97</v>
      </c>
      <c r="K2316" s="4">
        <v>7</v>
      </c>
      <c r="L2316" s="5">
        <v>85.099313049944953</v>
      </c>
      <c r="M2316" s="6">
        <v>4.1731298297521917</v>
      </c>
      <c r="O2316" s="8">
        <f t="shared" si="36"/>
        <v>15.82421598744147</v>
      </c>
    </row>
    <row r="2317" spans="9:15">
      <c r="I2317" s="2"/>
      <c r="J2317" s="4">
        <v>97</v>
      </c>
      <c r="K2317" s="4">
        <v>8</v>
      </c>
      <c r="L2317" s="5">
        <v>153.61054601333834</v>
      </c>
      <c r="M2317" s="6">
        <v>4.8593184282400586</v>
      </c>
      <c r="O2317" s="8">
        <f t="shared" si="36"/>
        <v>28.298134659029316</v>
      </c>
    </row>
    <row r="2318" spans="9:15">
      <c r="I2318" s="2"/>
      <c r="J2318" s="4">
        <v>97</v>
      </c>
      <c r="K2318" s="4">
        <v>9</v>
      </c>
      <c r="L2318" s="5">
        <v>211.25791092755824</v>
      </c>
      <c r="M2318" s="6">
        <v>5.8026431213907674</v>
      </c>
      <c r="O2318" s="8">
        <f t="shared" si="36"/>
        <v>38.563105790430242</v>
      </c>
    </row>
    <row r="2319" spans="9:15">
      <c r="I2319" s="2"/>
      <c r="J2319" s="4">
        <v>97</v>
      </c>
      <c r="K2319" s="4">
        <v>10</v>
      </c>
      <c r="L2319" s="5">
        <v>254.84816204358123</v>
      </c>
      <c r="M2319" s="6">
        <v>6.8999156124525012</v>
      </c>
      <c r="O2319" s="8">
        <f t="shared" si="36"/>
        <v>46.136545083258383</v>
      </c>
    </row>
    <row r="2320" spans="9:15">
      <c r="I2320" s="2"/>
      <c r="J2320" s="4">
        <v>97</v>
      </c>
      <c r="K2320" s="4">
        <v>11</v>
      </c>
      <c r="L2320" s="5">
        <v>282.08056660782034</v>
      </c>
      <c r="M2320" s="6">
        <v>8.0311075800557497</v>
      </c>
      <c r="O2320" s="8">
        <f t="shared" si="36"/>
        <v>50.724427702276024</v>
      </c>
    </row>
    <row r="2321" spans="9:15">
      <c r="I2321" s="2"/>
      <c r="J2321" s="4">
        <v>97</v>
      </c>
      <c r="K2321" s="4">
        <v>12</v>
      </c>
      <c r="L2321" s="5">
        <v>291.34894471846764</v>
      </c>
      <c r="M2321" s="6">
        <v>9.0724803228987874</v>
      </c>
      <c r="O2321" s="8">
        <f t="shared" si="36"/>
        <v>52.153796832354509</v>
      </c>
    </row>
    <row r="2322" spans="9:15">
      <c r="I2322" s="2"/>
      <c r="J2322" s="4">
        <v>97</v>
      </c>
      <c r="K2322" s="4">
        <v>13</v>
      </c>
      <c r="L2322" s="5">
        <v>282.08056660782034</v>
      </c>
      <c r="M2322" s="6">
        <v>9.910120275061022</v>
      </c>
      <c r="O2322" s="8">
        <f t="shared" si="36"/>
        <v>50.400092315071348</v>
      </c>
    </row>
    <row r="2323" spans="9:15">
      <c r="I2323" s="2"/>
      <c r="J2323" s="4">
        <v>97</v>
      </c>
      <c r="K2323" s="4">
        <v>14</v>
      </c>
      <c r="L2323" s="5">
        <v>254.84816204358123</v>
      </c>
      <c r="M2323" s="6">
        <v>10.452399770498644</v>
      </c>
      <c r="O2323" s="8">
        <f t="shared" si="36"/>
        <v>45.58255102111071</v>
      </c>
    </row>
    <row r="2324" spans="9:15">
      <c r="I2324" s="2"/>
      <c r="J2324" s="4">
        <v>97</v>
      </c>
      <c r="K2324" s="4">
        <v>15</v>
      </c>
      <c r="L2324" s="5">
        <v>211.25791092755824</v>
      </c>
      <c r="M2324" s="6">
        <v>10.64</v>
      </c>
      <c r="O2324" s="8">
        <f t="shared" si="36"/>
        <v>37.937771039452862</v>
      </c>
    </row>
    <row r="2325" spans="9:15">
      <c r="I2325" s="2"/>
      <c r="J2325" s="4">
        <v>97</v>
      </c>
      <c r="K2325" s="4">
        <v>16</v>
      </c>
      <c r="L2325" s="5">
        <v>153.61054601333834</v>
      </c>
      <c r="M2325" s="6">
        <v>10.452399770498644</v>
      </c>
      <c r="O2325" s="8">
        <f t="shared" si="36"/>
        <v>27.772403615059492</v>
      </c>
    </row>
    <row r="2326" spans="9:15">
      <c r="I2326" s="2"/>
      <c r="J2326" s="4">
        <v>97</v>
      </c>
      <c r="K2326" s="4">
        <v>17</v>
      </c>
      <c r="L2326" s="5">
        <v>85.099313049944953</v>
      </c>
      <c r="M2326" s="6">
        <v>9.910120275061022</v>
      </c>
      <c r="O2326" s="8">
        <f t="shared" si="36"/>
        <v>15.525470306647531</v>
      </c>
    </row>
    <row r="2327" spans="9:15">
      <c r="I2327" s="2"/>
      <c r="J2327" s="4">
        <v>97</v>
      </c>
      <c r="K2327" s="4">
        <v>18</v>
      </c>
      <c r="L2327" s="5">
        <v>19.276890945421993</v>
      </c>
      <c r="M2327" s="6">
        <v>9.0724803228987874</v>
      </c>
      <c r="O2327" s="8">
        <f t="shared" si="36"/>
        <v>3.5510091224643676</v>
      </c>
    </row>
    <row r="2328" spans="9:15">
      <c r="I2328" s="2"/>
      <c r="J2328" s="4">
        <v>97</v>
      </c>
      <c r="K2328" s="4">
        <v>19</v>
      </c>
      <c r="L2328" s="5">
        <v>0</v>
      </c>
      <c r="M2328" s="6">
        <v>9.4375224688686732</v>
      </c>
      <c r="O2328" s="8">
        <f t="shared" si="36"/>
        <v>0</v>
      </c>
    </row>
    <row r="2329" spans="9:15">
      <c r="I2329" s="2"/>
      <c r="J2329" s="4">
        <v>97</v>
      </c>
      <c r="K2329" s="4">
        <v>20</v>
      </c>
      <c r="L2329" s="5">
        <v>0</v>
      </c>
      <c r="M2329" s="6">
        <v>8.8267685399181151</v>
      </c>
      <c r="O2329" s="8">
        <f t="shared" si="36"/>
        <v>0</v>
      </c>
    </row>
    <row r="2330" spans="9:15">
      <c r="I2330" s="2"/>
      <c r="J2330" s="4">
        <v>97</v>
      </c>
      <c r="K2330" s="4">
        <v>21</v>
      </c>
      <c r="L2330" s="5">
        <v>0</v>
      </c>
      <c r="M2330" s="6">
        <v>8.1408806247594416</v>
      </c>
      <c r="O2330" s="8">
        <f t="shared" si="36"/>
        <v>0</v>
      </c>
    </row>
    <row r="2331" spans="9:15">
      <c r="I2331" s="2"/>
      <c r="J2331" s="4">
        <v>97</v>
      </c>
      <c r="K2331" s="4">
        <v>22</v>
      </c>
      <c r="L2331" s="5">
        <v>0</v>
      </c>
      <c r="M2331" s="6">
        <v>7.4117331023686654</v>
      </c>
      <c r="O2331" s="8">
        <f t="shared" si="36"/>
        <v>0</v>
      </c>
    </row>
    <row r="2332" spans="9:15">
      <c r="I2332" s="2"/>
      <c r="J2332" s="4">
        <v>97</v>
      </c>
      <c r="K2332" s="4">
        <v>23</v>
      </c>
      <c r="L2332" s="5">
        <v>0</v>
      </c>
      <c r="M2332" s="6">
        <v>6.6732106993089122</v>
      </c>
      <c r="O2332" s="8">
        <f t="shared" si="36"/>
        <v>0</v>
      </c>
    </row>
    <row r="2333" spans="9:15">
      <c r="I2333" s="2"/>
      <c r="J2333" s="4">
        <v>97</v>
      </c>
      <c r="K2333" s="4">
        <v>24</v>
      </c>
      <c r="L2333" s="5">
        <v>0</v>
      </c>
      <c r="M2333" s="6">
        <v>5.9596338088064682</v>
      </c>
      <c r="O2333" s="8">
        <f t="shared" si="36"/>
        <v>0</v>
      </c>
    </row>
    <row r="2334" spans="9:15">
      <c r="I2334" s="2"/>
      <c r="J2334" s="4">
        <v>98</v>
      </c>
      <c r="K2334" s="4">
        <v>1</v>
      </c>
      <c r="L2334" s="5">
        <v>0</v>
      </c>
      <c r="M2334" s="6">
        <v>1.407202826973333</v>
      </c>
      <c r="O2334" s="8">
        <f t="shared" si="36"/>
        <v>0</v>
      </c>
    </row>
    <row r="2335" spans="9:15">
      <c r="I2335" s="2"/>
      <c r="J2335" s="4">
        <v>98</v>
      </c>
      <c r="K2335" s="4">
        <v>2</v>
      </c>
      <c r="L2335" s="5">
        <v>0</v>
      </c>
      <c r="M2335" s="6">
        <v>0.97816380480712772</v>
      </c>
      <c r="O2335" s="8">
        <f t="shared" si="36"/>
        <v>0</v>
      </c>
    </row>
    <row r="2336" spans="9:15">
      <c r="I2336" s="2"/>
      <c r="J2336" s="4">
        <v>98</v>
      </c>
      <c r="K2336" s="4">
        <v>3</v>
      </c>
      <c r="L2336" s="5">
        <v>0</v>
      </c>
      <c r="M2336" s="6">
        <v>0.63688128853569825</v>
      </c>
      <c r="O2336" s="8">
        <f t="shared" si="36"/>
        <v>0</v>
      </c>
    </row>
    <row r="2337" spans="9:15">
      <c r="I2337" s="2"/>
      <c r="J2337" s="4">
        <v>98</v>
      </c>
      <c r="K2337" s="4">
        <v>4</v>
      </c>
      <c r="L2337" s="5">
        <v>0</v>
      </c>
      <c r="M2337" s="6">
        <v>0.39927045782636128</v>
      </c>
      <c r="O2337" s="8">
        <f t="shared" si="36"/>
        <v>0</v>
      </c>
    </row>
    <row r="2338" spans="9:15">
      <c r="I2338" s="2"/>
      <c r="J2338" s="4">
        <v>98</v>
      </c>
      <c r="K2338" s="4">
        <v>5</v>
      </c>
      <c r="L2338" s="5">
        <v>0</v>
      </c>
      <c r="M2338" s="6">
        <v>0.27641192443431351</v>
      </c>
      <c r="O2338" s="8">
        <f t="shared" si="36"/>
        <v>0</v>
      </c>
    </row>
    <row r="2339" spans="9:15">
      <c r="I2339" s="2"/>
      <c r="J2339" s="4">
        <v>98</v>
      </c>
      <c r="K2339" s="4">
        <v>6</v>
      </c>
      <c r="L2339" s="5">
        <v>24.031165322856292</v>
      </c>
      <c r="M2339" s="6">
        <v>0.29288039214848727</v>
      </c>
      <c r="O2339" s="8">
        <f t="shared" si="36"/>
        <v>4.5537168684777178</v>
      </c>
    </row>
    <row r="2340" spans="9:15">
      <c r="I2340" s="2"/>
      <c r="J2340" s="4">
        <v>98</v>
      </c>
      <c r="K2340" s="4">
        <v>7</v>
      </c>
      <c r="L2340" s="5">
        <v>123.4586585745767</v>
      </c>
      <c r="M2340" s="6">
        <v>0.56664592642973721</v>
      </c>
      <c r="O2340" s="8">
        <f t="shared" si="36"/>
        <v>23.139032566311762</v>
      </c>
    </row>
    <row r="2341" spans="9:15">
      <c r="I2341" s="2"/>
      <c r="J2341" s="4">
        <v>98</v>
      </c>
      <c r="K2341" s="4">
        <v>8</v>
      </c>
      <c r="L2341" s="5">
        <v>230.85049797257528</v>
      </c>
      <c r="M2341" s="6">
        <v>1.0899494014138587</v>
      </c>
      <c r="O2341" s="8">
        <f t="shared" si="36"/>
        <v>42.718774853387558</v>
      </c>
    </row>
    <row r="2342" spans="9:15">
      <c r="I2342" s="2"/>
      <c r="J2342" s="4">
        <v>98</v>
      </c>
      <c r="K2342" s="4">
        <v>9</v>
      </c>
      <c r="L2342" s="5">
        <v>320.59740090570267</v>
      </c>
      <c r="M2342" s="6">
        <v>1.805850603195329</v>
      </c>
      <c r="O2342" s="8">
        <f t="shared" si="36"/>
        <v>58.635751665736272</v>
      </c>
    </row>
    <row r="2343" spans="9:15">
      <c r="I2343" s="2"/>
      <c r="J2343" s="4">
        <v>98</v>
      </c>
      <c r="K2343" s="4">
        <v>10</v>
      </c>
      <c r="L2343" s="5">
        <v>388.12371009002146</v>
      </c>
      <c r="M2343" s="6">
        <v>2.6364529201265845</v>
      </c>
      <c r="O2343" s="8">
        <f t="shared" si="36"/>
        <v>70.28755826319501</v>
      </c>
    </row>
    <row r="2344" spans="9:15">
      <c r="I2344" s="2"/>
      <c r="J2344" s="4">
        <v>98</v>
      </c>
      <c r="K2344" s="4">
        <v>11</v>
      </c>
      <c r="L2344" s="5">
        <v>430.22008945251031</v>
      </c>
      <c r="M2344" s="6">
        <v>3.4913792080506441</v>
      </c>
      <c r="O2344" s="8">
        <f t="shared" si="36"/>
        <v>77.339648133134062</v>
      </c>
    </row>
    <row r="2345" spans="9:15">
      <c r="I2345" s="2"/>
      <c r="J2345" s="4">
        <v>98</v>
      </c>
      <c r="K2345" s="4">
        <v>12</v>
      </c>
      <c r="L2345" s="5">
        <v>444.53662291667877</v>
      </c>
      <c r="M2345" s="6">
        <v>4.2776056518488943</v>
      </c>
      <c r="O2345" s="8">
        <f t="shared" si="36"/>
        <v>79.577730118758922</v>
      </c>
    </row>
    <row r="2346" spans="9:15">
      <c r="I2346" s="2"/>
      <c r="J2346" s="4">
        <v>98</v>
      </c>
      <c r="K2346" s="4">
        <v>13</v>
      </c>
      <c r="L2346" s="5">
        <v>430.22008945251031</v>
      </c>
      <c r="M2346" s="6">
        <v>4.9095836090449776</v>
      </c>
      <c r="O2346" s="8">
        <f t="shared" si="36"/>
        <v>76.966293995120367</v>
      </c>
    </row>
    <row r="2347" spans="9:15">
      <c r="I2347" s="2"/>
      <c r="J2347" s="4">
        <v>98</v>
      </c>
      <c r="K2347" s="4">
        <v>14</v>
      </c>
      <c r="L2347" s="5">
        <v>388.12371009002146</v>
      </c>
      <c r="M2347" s="6">
        <v>5.3185480861188115</v>
      </c>
      <c r="O2347" s="8">
        <f t="shared" si="36"/>
        <v>69.650563573701092</v>
      </c>
    </row>
    <row r="2348" spans="9:15">
      <c r="I2348" s="2"/>
      <c r="J2348" s="4">
        <v>98</v>
      </c>
      <c r="K2348" s="4">
        <v>15</v>
      </c>
      <c r="L2348" s="5">
        <v>320.59740090570267</v>
      </c>
      <c r="M2348" s="6">
        <v>5.46</v>
      </c>
      <c r="O2348" s="8">
        <f t="shared" si="36"/>
        <v>57.918886049327135</v>
      </c>
    </row>
    <row r="2349" spans="9:15">
      <c r="I2349" s="2"/>
      <c r="J2349" s="4">
        <v>98</v>
      </c>
      <c r="K2349" s="4">
        <v>16</v>
      </c>
      <c r="L2349" s="5">
        <v>230.85049797257528</v>
      </c>
      <c r="M2349" s="6">
        <v>5.3185480861188115</v>
      </c>
      <c r="O2349" s="8">
        <f t="shared" si="36"/>
        <v>42.121438783500757</v>
      </c>
    </row>
    <row r="2350" spans="9:15">
      <c r="I2350" s="2"/>
      <c r="J2350" s="4">
        <v>98</v>
      </c>
      <c r="K2350" s="4">
        <v>17</v>
      </c>
      <c r="L2350" s="5">
        <v>123.4586585745767</v>
      </c>
      <c r="M2350" s="6">
        <v>4.9095836090449776</v>
      </c>
      <c r="O2350" s="8">
        <f t="shared" si="36"/>
        <v>22.810939837484259</v>
      </c>
    </row>
    <row r="2351" spans="9:15">
      <c r="I2351" s="2"/>
      <c r="J2351" s="4">
        <v>98</v>
      </c>
      <c r="K2351" s="4">
        <v>18</v>
      </c>
      <c r="L2351" s="5">
        <v>24.031165322856292</v>
      </c>
      <c r="M2351" s="6">
        <v>4.2776056518488943</v>
      </c>
      <c r="O2351" s="8">
        <f t="shared" si="36"/>
        <v>4.4951213140072008</v>
      </c>
    </row>
    <row r="2352" spans="9:15">
      <c r="I2352" s="2"/>
      <c r="J2352" s="4">
        <v>98</v>
      </c>
      <c r="K2352" s="4">
        <v>19</v>
      </c>
      <c r="L2352" s="5">
        <v>0</v>
      </c>
      <c r="M2352" s="6">
        <v>4.5455174209111835</v>
      </c>
      <c r="O2352" s="8">
        <f t="shared" si="36"/>
        <v>0</v>
      </c>
    </row>
    <row r="2353" spans="9:15">
      <c r="I2353" s="2"/>
      <c r="J2353" s="4">
        <v>98</v>
      </c>
      <c r="K2353" s="4">
        <v>20</v>
      </c>
      <c r="L2353" s="5">
        <v>0</v>
      </c>
      <c r="M2353" s="6">
        <v>4.0812140168968476</v>
      </c>
      <c r="O2353" s="8">
        <f t="shared" si="36"/>
        <v>0</v>
      </c>
    </row>
    <row r="2354" spans="9:15">
      <c r="I2354" s="2"/>
      <c r="J2354" s="4">
        <v>98</v>
      </c>
      <c r="K2354" s="4">
        <v>21</v>
      </c>
      <c r="L2354" s="5">
        <v>0</v>
      </c>
      <c r="M2354" s="6">
        <v>3.5599611954218662</v>
      </c>
      <c r="O2354" s="8">
        <f t="shared" si="36"/>
        <v>0</v>
      </c>
    </row>
    <row r="2355" spans="9:15">
      <c r="I2355" s="2"/>
      <c r="J2355" s="4">
        <v>98</v>
      </c>
      <c r="K2355" s="4">
        <v>22</v>
      </c>
      <c r="L2355" s="5">
        <v>0</v>
      </c>
      <c r="M2355" s="6">
        <v>3.0060667715964442</v>
      </c>
      <c r="O2355" s="8">
        <f t="shared" si="36"/>
        <v>0</v>
      </c>
    </row>
    <row r="2356" spans="9:15">
      <c r="I2356" s="2"/>
      <c r="J2356" s="4">
        <v>98</v>
      </c>
      <c r="K2356" s="4">
        <v>23</v>
      </c>
      <c r="L2356" s="5">
        <v>0</v>
      </c>
      <c r="M2356" s="6">
        <v>2.4453607509192992</v>
      </c>
      <c r="O2356" s="8">
        <f t="shared" si="36"/>
        <v>0</v>
      </c>
    </row>
    <row r="2357" spans="9:15">
      <c r="I2357" s="2"/>
      <c r="J2357" s="4">
        <v>98</v>
      </c>
      <c r="K2357" s="4">
        <v>24</v>
      </c>
      <c r="L2357" s="5">
        <v>0</v>
      </c>
      <c r="M2357" s="6">
        <v>1.9039907871205934</v>
      </c>
      <c r="O2357" s="8">
        <f t="shared" si="36"/>
        <v>0</v>
      </c>
    </row>
    <row r="2358" spans="9:15">
      <c r="I2358" s="2"/>
      <c r="J2358" s="4">
        <v>99</v>
      </c>
      <c r="K2358" s="4">
        <v>1</v>
      </c>
      <c r="L2358" s="5">
        <v>0</v>
      </c>
      <c r="M2358" s="6">
        <v>2.0201491348227516</v>
      </c>
      <c r="O2358" s="8">
        <f t="shared" si="36"/>
        <v>0</v>
      </c>
    </row>
    <row r="2359" spans="9:15">
      <c r="I2359" s="2"/>
      <c r="J2359" s="4">
        <v>99</v>
      </c>
      <c r="K2359" s="4">
        <v>2</v>
      </c>
      <c r="L2359" s="5">
        <v>0</v>
      </c>
      <c r="M2359" s="6">
        <v>1.3018495889679627</v>
      </c>
      <c r="O2359" s="8">
        <f t="shared" si="36"/>
        <v>0</v>
      </c>
    </row>
    <row r="2360" spans="9:15">
      <c r="I2360" s="2"/>
      <c r="J2360" s="4">
        <v>99</v>
      </c>
      <c r="K2360" s="4">
        <v>3</v>
      </c>
      <c r="L2360" s="5">
        <v>0</v>
      </c>
      <c r="M2360" s="6">
        <v>0.73180536731485324</v>
      </c>
      <c r="O2360" s="8">
        <f t="shared" si="36"/>
        <v>0</v>
      </c>
    </row>
    <row r="2361" spans="9:15">
      <c r="I2361" s="2"/>
      <c r="J2361" s="4">
        <v>99</v>
      </c>
      <c r="K2361" s="4">
        <v>4</v>
      </c>
      <c r="L2361" s="5">
        <v>0</v>
      </c>
      <c r="M2361" s="6">
        <v>0.33669199972343122</v>
      </c>
      <c r="O2361" s="8">
        <f t="shared" si="36"/>
        <v>0</v>
      </c>
    </row>
    <row r="2362" spans="9:15">
      <c r="I2362" s="2"/>
      <c r="J2362" s="4">
        <v>99</v>
      </c>
      <c r="K2362" s="4">
        <v>5</v>
      </c>
      <c r="L2362" s="5">
        <v>0</v>
      </c>
      <c r="M2362" s="6">
        <v>0.13499903145161785</v>
      </c>
      <c r="O2362" s="8">
        <f t="shared" si="36"/>
        <v>0</v>
      </c>
    </row>
    <row r="2363" spans="9:15">
      <c r="I2363" s="2"/>
      <c r="J2363" s="4">
        <v>99</v>
      </c>
      <c r="K2363" s="4">
        <v>6</v>
      </c>
      <c r="L2363" s="5">
        <v>25.970817402174958</v>
      </c>
      <c r="M2363" s="6">
        <v>0.17075288565031865</v>
      </c>
      <c r="O2363" s="8">
        <f t="shared" si="36"/>
        <v>4.9222432530501949</v>
      </c>
    </row>
    <row r="2364" spans="9:15">
      <c r="I2364" s="2"/>
      <c r="J2364" s="4">
        <v>99</v>
      </c>
      <c r="K2364" s="4">
        <v>7</v>
      </c>
      <c r="L2364" s="5">
        <v>149.40949326962345</v>
      </c>
      <c r="M2364" s="6">
        <v>0.63879268825881752</v>
      </c>
      <c r="O2364" s="8">
        <f t="shared" si="36"/>
        <v>27.922085116388924</v>
      </c>
    </row>
    <row r="2365" spans="9:15">
      <c r="I2365" s="2"/>
      <c r="J2365" s="4">
        <v>99</v>
      </c>
      <c r="K2365" s="4">
        <v>8</v>
      </c>
      <c r="L2365" s="5">
        <v>285.51727957165741</v>
      </c>
      <c r="M2365" s="6">
        <v>1.5215098121242572</v>
      </c>
      <c r="O2365" s="8">
        <f t="shared" si="36"/>
        <v>52.460970083957932</v>
      </c>
    </row>
    <row r="2366" spans="9:15">
      <c r="I2366" s="2"/>
      <c r="J2366" s="4">
        <v>99</v>
      </c>
      <c r="K2366" s="4">
        <v>9</v>
      </c>
      <c r="L2366" s="5">
        <v>398.80380921032821</v>
      </c>
      <c r="M2366" s="6">
        <v>2.7233618491836813</v>
      </c>
      <c r="O2366" s="8">
        <f t="shared" si="36"/>
        <v>72.119022995831898</v>
      </c>
    </row>
    <row r="2367" spans="9:15">
      <c r="I2367" s="2"/>
      <c r="J2367" s="4">
        <v>99</v>
      </c>
      <c r="K2367" s="4">
        <v>10</v>
      </c>
      <c r="L2367" s="5">
        <v>483.79430006940828</v>
      </c>
      <c r="M2367" s="6">
        <v>4.1142642744499804</v>
      </c>
      <c r="O2367" s="8">
        <f t="shared" si="36"/>
        <v>86.290527149227387</v>
      </c>
    </row>
    <row r="2368" spans="9:15">
      <c r="I2368" s="2"/>
      <c r="J2368" s="4">
        <v>99</v>
      </c>
      <c r="K2368" s="4">
        <v>11</v>
      </c>
      <c r="L2368" s="5">
        <v>536.71164789351099</v>
      </c>
      <c r="M2368" s="6">
        <v>5.5436703685974678</v>
      </c>
      <c r="O2368" s="8">
        <f t="shared" si="36"/>
        <v>94.716422424016329</v>
      </c>
    </row>
    <row r="2369" spans="9:15">
      <c r="I2369" s="2"/>
      <c r="J2369" s="4">
        <v>99</v>
      </c>
      <c r="K2369" s="4">
        <v>12</v>
      </c>
      <c r="L2369" s="5">
        <v>554.70034107162553</v>
      </c>
      <c r="M2369" s="6">
        <v>6.8568659013904458</v>
      </c>
      <c r="O2369" s="8">
        <f t="shared" si="36"/>
        <v>97.25443800054677</v>
      </c>
    </row>
    <row r="2370" spans="9:15">
      <c r="I2370" s="2"/>
      <c r="J2370" s="4">
        <v>99</v>
      </c>
      <c r="K2370" s="4">
        <v>13</v>
      </c>
      <c r="L2370" s="5">
        <v>536.71164789351099</v>
      </c>
      <c r="M2370" s="6">
        <v>7.9117148928321299</v>
      </c>
      <c r="O2370" s="8">
        <f t="shared" si="36"/>
        <v>93.938704087610532</v>
      </c>
    </row>
    <row r="2371" spans="9:15">
      <c r="I2371" s="2"/>
      <c r="J2371" s="4">
        <v>99</v>
      </c>
      <c r="K2371" s="4">
        <v>14</v>
      </c>
      <c r="L2371" s="5">
        <v>483.79430006940828</v>
      </c>
      <c r="M2371" s="6">
        <v>8.5940439457374893</v>
      </c>
      <c r="O2371" s="8">
        <f t="shared" si="36"/>
        <v>84.964327660622587</v>
      </c>
    </row>
    <row r="2372" spans="9:15">
      <c r="I2372" s="2"/>
      <c r="J2372" s="4">
        <v>99</v>
      </c>
      <c r="K2372" s="4">
        <v>15</v>
      </c>
      <c r="L2372" s="5">
        <v>398.80380921032821</v>
      </c>
      <c r="M2372" s="6">
        <v>8.83</v>
      </c>
      <c r="O2372" s="8">
        <f t="shared" si="36"/>
        <v>70.628794242672896</v>
      </c>
    </row>
    <row r="2373" spans="9:15">
      <c r="I2373" s="2"/>
      <c r="J2373" s="4">
        <v>99</v>
      </c>
      <c r="K2373" s="4">
        <v>16</v>
      </c>
      <c r="L2373" s="5">
        <v>285.51727957165741</v>
      </c>
      <c r="M2373" s="6">
        <v>8.5940439457374893</v>
      </c>
      <c r="O2373" s="8">
        <f t="shared" si="36"/>
        <v>51.2253103256323</v>
      </c>
    </row>
    <row r="2374" spans="9:15">
      <c r="I2374" s="2"/>
      <c r="J2374" s="4">
        <v>99</v>
      </c>
      <c r="K2374" s="4">
        <v>17</v>
      </c>
      <c r="L2374" s="5">
        <v>149.40949326962345</v>
      </c>
      <c r="M2374" s="6">
        <v>7.9117148928321299</v>
      </c>
      <c r="O2374" s="8">
        <f t="shared" si="36"/>
        <v>27.257151041615998</v>
      </c>
    </row>
    <row r="2375" spans="9:15">
      <c r="I2375" s="2"/>
      <c r="J2375" s="4">
        <v>99</v>
      </c>
      <c r="K2375" s="4">
        <v>18</v>
      </c>
      <c r="L2375" s="5">
        <v>25.970817402174958</v>
      </c>
      <c r="M2375" s="6">
        <v>6.8568659013904458</v>
      </c>
      <c r="O2375" s="8">
        <f t="shared" ref="O2375:O2438" si="37">$B$7*L2375*$B$6*(1-(M2375+0.03125*L2375-$B$10)*0.0035)/1000</f>
        <v>4.8159879079526062</v>
      </c>
    </row>
    <row r="2376" spans="9:15">
      <c r="I2376" s="2"/>
      <c r="J2376" s="4">
        <v>99</v>
      </c>
      <c r="K2376" s="4">
        <v>19</v>
      </c>
      <c r="L2376" s="5">
        <v>0</v>
      </c>
      <c r="M2376" s="6">
        <v>7.2914709915167126</v>
      </c>
      <c r="O2376" s="8">
        <f t="shared" si="37"/>
        <v>0</v>
      </c>
    </row>
    <row r="2377" spans="9:15">
      <c r="I2377" s="2"/>
      <c r="J2377" s="4">
        <v>99</v>
      </c>
      <c r="K2377" s="4">
        <v>20</v>
      </c>
      <c r="L2377" s="5">
        <v>0</v>
      </c>
      <c r="M2377" s="6">
        <v>6.5106188066156792</v>
      </c>
      <c r="O2377" s="8">
        <f t="shared" si="37"/>
        <v>0</v>
      </c>
    </row>
    <row r="2378" spans="9:15">
      <c r="I2378" s="2"/>
      <c r="J2378" s="4">
        <v>99</v>
      </c>
      <c r="K2378" s="4">
        <v>21</v>
      </c>
      <c r="L2378" s="5">
        <v>0</v>
      </c>
      <c r="M2378" s="6">
        <v>5.6342747531173138</v>
      </c>
      <c r="O2378" s="8">
        <f t="shared" si="37"/>
        <v>0</v>
      </c>
    </row>
    <row r="2379" spans="9:15">
      <c r="I2379" s="2"/>
      <c r="J2379" s="4">
        <v>99</v>
      </c>
      <c r="K2379" s="4">
        <v>22</v>
      </c>
      <c r="L2379" s="5">
        <v>0</v>
      </c>
      <c r="M2379" s="6">
        <v>4.7034478283568451</v>
      </c>
      <c r="O2379" s="8">
        <f t="shared" si="37"/>
        <v>0</v>
      </c>
    </row>
    <row r="2380" spans="9:15">
      <c r="I2380" s="2"/>
      <c r="J2380" s="4">
        <v>99</v>
      </c>
      <c r="K2380" s="4">
        <v>23</v>
      </c>
      <c r="L2380" s="5">
        <v>0</v>
      </c>
      <c r="M2380" s="6">
        <v>3.7616965853074773</v>
      </c>
      <c r="O2380" s="8">
        <f t="shared" si="37"/>
        <v>0</v>
      </c>
    </row>
    <row r="2381" spans="9:15">
      <c r="I2381" s="2"/>
      <c r="J2381" s="4">
        <v>99</v>
      </c>
      <c r="K2381" s="4">
        <v>24</v>
      </c>
      <c r="L2381" s="5">
        <v>0</v>
      </c>
      <c r="M2381" s="6">
        <v>2.853090786367309</v>
      </c>
      <c r="O2381" s="8">
        <f t="shared" si="37"/>
        <v>0</v>
      </c>
    </row>
    <row r="2382" spans="9:15">
      <c r="I2382" s="2"/>
      <c r="J2382" s="4">
        <v>100</v>
      </c>
      <c r="K2382" s="4">
        <v>1</v>
      </c>
      <c r="L2382" s="5">
        <v>0</v>
      </c>
      <c r="M2382" s="6">
        <v>1.5557310736674652</v>
      </c>
      <c r="O2382" s="8">
        <f t="shared" si="37"/>
        <v>0</v>
      </c>
    </row>
    <row r="2383" spans="9:15">
      <c r="I2383" s="2"/>
      <c r="J2383" s="4">
        <v>100</v>
      </c>
      <c r="K2383" s="4">
        <v>2</v>
      </c>
      <c r="L2383" s="5">
        <v>0</v>
      </c>
      <c r="M2383" s="6">
        <v>0.80489997701376348</v>
      </c>
      <c r="O2383" s="8">
        <f t="shared" si="37"/>
        <v>0</v>
      </c>
    </row>
    <row r="2384" spans="9:15">
      <c r="I2384" s="2"/>
      <c r="J2384" s="4">
        <v>100</v>
      </c>
      <c r="K2384" s="4">
        <v>3</v>
      </c>
      <c r="L2384" s="5">
        <v>0</v>
      </c>
      <c r="M2384" s="6">
        <v>0.21044362341813194</v>
      </c>
      <c r="O2384" s="8">
        <f t="shared" si="37"/>
        <v>0</v>
      </c>
    </row>
    <row r="2385" spans="9:15">
      <c r="I2385" s="2"/>
      <c r="J2385" s="4">
        <v>100</v>
      </c>
      <c r="K2385" s="4">
        <v>4</v>
      </c>
      <c r="L2385" s="5">
        <v>0</v>
      </c>
      <c r="M2385" s="6">
        <v>-0.19972352241533464</v>
      </c>
      <c r="O2385" s="8">
        <f t="shared" si="37"/>
        <v>0</v>
      </c>
    </row>
    <row r="2386" spans="9:15">
      <c r="I2386" s="2"/>
      <c r="J2386" s="4">
        <v>100</v>
      </c>
      <c r="K2386" s="4">
        <v>5</v>
      </c>
      <c r="L2386" s="5">
        <v>0</v>
      </c>
      <c r="M2386" s="6">
        <v>-0.40634084320852359</v>
      </c>
      <c r="O2386" s="8">
        <f t="shared" si="37"/>
        <v>0</v>
      </c>
    </row>
    <row r="2387" spans="9:15">
      <c r="I2387" s="2"/>
      <c r="J2387" s="4">
        <v>100</v>
      </c>
      <c r="K2387" s="4">
        <v>6</v>
      </c>
      <c r="L2387" s="5">
        <v>22.417597933637577</v>
      </c>
      <c r="M2387" s="6">
        <v>-0.36028191297366163</v>
      </c>
      <c r="O2387" s="8">
        <f t="shared" si="37"/>
        <v>4.257610104375166</v>
      </c>
    </row>
    <row r="2388" spans="9:15">
      <c r="I2388" s="2"/>
      <c r="J2388" s="4">
        <v>100</v>
      </c>
      <c r="K2388" s="4">
        <v>7</v>
      </c>
      <c r="L2388" s="5">
        <v>88.268590091156483</v>
      </c>
      <c r="M2388" s="6">
        <v>0.13897966429714304</v>
      </c>
      <c r="O2388" s="8">
        <f t="shared" si="37"/>
        <v>16.626089795214021</v>
      </c>
    </row>
    <row r="2389" spans="9:15">
      <c r="I2389" s="2"/>
      <c r="J2389" s="4">
        <v>100</v>
      </c>
      <c r="K2389" s="4">
        <v>8</v>
      </c>
      <c r="L2389" s="5">
        <v>156.48330357548048</v>
      </c>
      <c r="M2389" s="6">
        <v>1.0684950021809505</v>
      </c>
      <c r="O2389" s="8">
        <f t="shared" si="37"/>
        <v>29.181746441416212</v>
      </c>
    </row>
    <row r="2390" spans="9:15">
      <c r="I2390" s="2"/>
      <c r="J2390" s="4">
        <v>100</v>
      </c>
      <c r="K2390" s="4">
        <v>9</v>
      </c>
      <c r="L2390" s="5">
        <v>213.87515006143286</v>
      </c>
      <c r="M2390" s="6">
        <v>2.3281826606263212</v>
      </c>
      <c r="O2390" s="8">
        <f t="shared" si="37"/>
        <v>39.484868586863875</v>
      </c>
    </row>
    <row r="2391" spans="9:15">
      <c r="I2391" s="2"/>
      <c r="J2391" s="4">
        <v>100</v>
      </c>
      <c r="K2391" s="4">
        <v>10</v>
      </c>
      <c r="L2391" s="5">
        <v>257.27648823378183</v>
      </c>
      <c r="M2391" s="6">
        <v>3.782411359831829</v>
      </c>
      <c r="O2391" s="8">
        <f t="shared" si="37"/>
        <v>47.055004707339378</v>
      </c>
    </row>
    <row r="2392" spans="9:15">
      <c r="I2392" s="2"/>
      <c r="J2392" s="4">
        <v>100</v>
      </c>
      <c r="K2392" s="4">
        <v>11</v>
      </c>
      <c r="L2392" s="5">
        <v>284.39206031987982</v>
      </c>
      <c r="M2392" s="6">
        <v>5.2746034765470959</v>
      </c>
      <c r="O2392" s="8">
        <f t="shared" si="37"/>
        <v>51.607213386723203</v>
      </c>
    </row>
    <row r="2393" spans="9:15">
      <c r="I2393" s="2"/>
      <c r="J2393" s="4">
        <v>100</v>
      </c>
      <c r="K2393" s="4">
        <v>12</v>
      </c>
      <c r="L2393" s="5">
        <v>293.62080417960578</v>
      </c>
      <c r="M2393" s="6">
        <v>6.6440938449726374</v>
      </c>
      <c r="O2393" s="8">
        <f t="shared" si="37"/>
        <v>52.984032949942346</v>
      </c>
    </row>
    <row r="2394" spans="9:15">
      <c r="I2394" s="2"/>
      <c r="J2394" s="4">
        <v>100</v>
      </c>
      <c r="K2394" s="4">
        <v>13</v>
      </c>
      <c r="L2394" s="5">
        <v>284.39206031987982</v>
      </c>
      <c r="M2394" s="6">
        <v>7.7434286656685822</v>
      </c>
      <c r="O2394" s="8">
        <f t="shared" si="37"/>
        <v>51.177578774732474</v>
      </c>
    </row>
    <row r="2395" spans="9:15">
      <c r="I2395" s="2"/>
      <c r="J2395" s="4">
        <v>100</v>
      </c>
      <c r="K2395" s="4">
        <v>14</v>
      </c>
      <c r="L2395" s="5">
        <v>257.27648823378183</v>
      </c>
      <c r="M2395" s="6">
        <v>8.4542419392051347</v>
      </c>
      <c r="O2395" s="8">
        <f t="shared" si="37"/>
        <v>46.319511547265705</v>
      </c>
    </row>
    <row r="2396" spans="9:15">
      <c r="I2396" s="2"/>
      <c r="J2396" s="4">
        <v>100</v>
      </c>
      <c r="K2396" s="4">
        <v>15</v>
      </c>
      <c r="L2396" s="5">
        <v>213.87515006143286</v>
      </c>
      <c r="M2396" s="6">
        <v>8.6999999999999993</v>
      </c>
      <c r="O2396" s="8">
        <f t="shared" si="37"/>
        <v>38.650966426766281</v>
      </c>
    </row>
    <row r="2397" spans="9:15">
      <c r="I2397" s="2"/>
      <c r="J2397" s="4">
        <v>100</v>
      </c>
      <c r="K2397" s="4">
        <v>16</v>
      </c>
      <c r="L2397" s="5">
        <v>156.48330357548048</v>
      </c>
      <c r="M2397" s="6">
        <v>8.4542419392051347</v>
      </c>
      <c r="O2397" s="8">
        <f t="shared" si="37"/>
        <v>28.47452750095222</v>
      </c>
    </row>
    <row r="2398" spans="9:15">
      <c r="I2398" s="2"/>
      <c r="J2398" s="4">
        <v>100</v>
      </c>
      <c r="K2398" s="4">
        <v>17</v>
      </c>
      <c r="L2398" s="5">
        <v>88.268590091156483</v>
      </c>
      <c r="M2398" s="6">
        <v>7.7434286656685822</v>
      </c>
      <c r="O2398" s="8">
        <f t="shared" si="37"/>
        <v>16.215351311522376</v>
      </c>
    </row>
    <row r="2399" spans="9:15">
      <c r="I2399" s="2"/>
      <c r="J2399" s="4">
        <v>100</v>
      </c>
      <c r="K2399" s="4">
        <v>18</v>
      </c>
      <c r="L2399" s="5">
        <v>22.417597933637577</v>
      </c>
      <c r="M2399" s="6">
        <v>6.6440938449726374</v>
      </c>
      <c r="O2399" s="8">
        <f t="shared" si="37"/>
        <v>4.1615263496084172</v>
      </c>
    </row>
    <row r="2400" spans="9:15">
      <c r="I2400" s="2"/>
      <c r="J2400" s="4">
        <v>100</v>
      </c>
      <c r="K2400" s="4">
        <v>19</v>
      </c>
      <c r="L2400" s="5">
        <v>0</v>
      </c>
      <c r="M2400" s="6">
        <v>7.0838758237910788</v>
      </c>
      <c r="O2400" s="8">
        <f t="shared" si="37"/>
        <v>0</v>
      </c>
    </row>
    <row r="2401" spans="9:15">
      <c r="I2401" s="2"/>
      <c r="J2401" s="4">
        <v>100</v>
      </c>
      <c r="K2401" s="4">
        <v>20</v>
      </c>
      <c r="L2401" s="5">
        <v>0</v>
      </c>
      <c r="M2401" s="6">
        <v>6.2639507217514421</v>
      </c>
      <c r="O2401" s="8">
        <f t="shared" si="37"/>
        <v>0</v>
      </c>
    </row>
    <row r="2402" spans="9:15">
      <c r="I2402" s="2"/>
      <c r="J2402" s="4">
        <v>100</v>
      </c>
      <c r="K2402" s="4">
        <v>21</v>
      </c>
      <c r="L2402" s="5">
        <v>0</v>
      </c>
      <c r="M2402" s="6">
        <v>5.3440544117002693</v>
      </c>
      <c r="O2402" s="8">
        <f t="shared" si="37"/>
        <v>0</v>
      </c>
    </row>
    <row r="2403" spans="9:15">
      <c r="I2403" s="2"/>
      <c r="J2403" s="4">
        <v>100</v>
      </c>
      <c r="K2403" s="4">
        <v>22</v>
      </c>
      <c r="L2403" s="5">
        <v>0</v>
      </c>
      <c r="M2403" s="6">
        <v>4.3673833586480413</v>
      </c>
      <c r="O2403" s="8">
        <f t="shared" si="37"/>
        <v>0</v>
      </c>
    </row>
    <row r="2404" spans="9:15">
      <c r="I2404" s="2"/>
      <c r="J2404" s="4">
        <v>100</v>
      </c>
      <c r="K2404" s="4">
        <v>23</v>
      </c>
      <c r="L2404" s="5">
        <v>0</v>
      </c>
      <c r="M2404" s="6">
        <v>3.379800054387522</v>
      </c>
      <c r="O2404" s="8">
        <f t="shared" si="37"/>
        <v>0</v>
      </c>
    </row>
    <row r="2405" spans="9:15">
      <c r="I2405" s="2"/>
      <c r="J2405" s="4">
        <v>100</v>
      </c>
      <c r="K2405" s="4">
        <v>24</v>
      </c>
      <c r="L2405" s="5">
        <v>0</v>
      </c>
      <c r="M2405" s="6">
        <v>2.4276794078962798</v>
      </c>
      <c r="O2405" s="8">
        <f t="shared" si="37"/>
        <v>0</v>
      </c>
    </row>
    <row r="2406" spans="9:15">
      <c r="I2406" s="2"/>
      <c r="J2406" s="4">
        <v>101</v>
      </c>
      <c r="K2406" s="4">
        <v>1</v>
      </c>
      <c r="L2406" s="5">
        <v>0</v>
      </c>
      <c r="M2406" s="6">
        <v>3.4476140094374692</v>
      </c>
      <c r="O2406" s="8">
        <f t="shared" si="37"/>
        <v>0</v>
      </c>
    </row>
    <row r="2407" spans="9:15">
      <c r="I2407" s="2"/>
      <c r="J2407" s="4">
        <v>101</v>
      </c>
      <c r="K2407" s="4">
        <v>2</v>
      </c>
      <c r="L2407" s="5">
        <v>0</v>
      </c>
      <c r="M2407" s="6">
        <v>2.2547080448132943</v>
      </c>
      <c r="O2407" s="8">
        <f t="shared" si="37"/>
        <v>0</v>
      </c>
    </row>
    <row r="2408" spans="9:15">
      <c r="I2408" s="2"/>
      <c r="J2408" s="4">
        <v>101</v>
      </c>
      <c r="K2408" s="4">
        <v>3</v>
      </c>
      <c r="L2408" s="5">
        <v>0</v>
      </c>
      <c r="M2408" s="6">
        <v>1.3124979505141381</v>
      </c>
      <c r="O2408" s="8">
        <f t="shared" si="37"/>
        <v>0</v>
      </c>
    </row>
    <row r="2409" spans="9:15">
      <c r="I2409" s="2"/>
      <c r="J2409" s="4">
        <v>101</v>
      </c>
      <c r="K2409" s="4">
        <v>4</v>
      </c>
      <c r="L2409" s="5">
        <v>0</v>
      </c>
      <c r="M2409" s="6">
        <v>0.6653813238164128</v>
      </c>
      <c r="O2409" s="8">
        <f t="shared" si="37"/>
        <v>0</v>
      </c>
    </row>
    <row r="2410" spans="9:15">
      <c r="I2410" s="2"/>
      <c r="J2410" s="4">
        <v>101</v>
      </c>
      <c r="K2410" s="4">
        <v>5</v>
      </c>
      <c r="L2410" s="5">
        <v>0</v>
      </c>
      <c r="M2410" s="6">
        <v>0.34385075183718872</v>
      </c>
      <c r="O2410" s="8">
        <f t="shared" si="37"/>
        <v>0</v>
      </c>
    </row>
    <row r="2411" spans="9:15">
      <c r="I2411" s="2"/>
      <c r="J2411" s="4">
        <v>101</v>
      </c>
      <c r="K2411" s="4">
        <v>6</v>
      </c>
      <c r="L2411" s="5">
        <v>21.486229991197234</v>
      </c>
      <c r="M2411" s="6">
        <v>0.431027973414011</v>
      </c>
      <c r="O2411" s="8">
        <f t="shared" si="37"/>
        <v>4.0707009344288112</v>
      </c>
    </row>
    <row r="2412" spans="9:15">
      <c r="I2412" s="2"/>
      <c r="J2412" s="4">
        <v>101</v>
      </c>
      <c r="K2412" s="4">
        <v>7</v>
      </c>
      <c r="L2412" s="5">
        <v>221.1856390884837</v>
      </c>
      <c r="M2412" s="6">
        <v>1.2399911347256483</v>
      </c>
      <c r="O2412" s="8">
        <f t="shared" si="37"/>
        <v>40.950868029893918</v>
      </c>
    </row>
    <row r="2413" spans="9:15">
      <c r="I2413" s="2"/>
      <c r="J2413" s="4">
        <v>101</v>
      </c>
      <c r="K2413" s="4">
        <v>8</v>
      </c>
      <c r="L2413" s="5">
        <v>452.62999467135614</v>
      </c>
      <c r="M2413" s="6">
        <v>2.7275014738314338</v>
      </c>
      <c r="O2413" s="8">
        <f t="shared" si="37"/>
        <v>81.385830367820063</v>
      </c>
    </row>
    <row r="2414" spans="9:15">
      <c r="I2414" s="2"/>
      <c r="J2414" s="4">
        <v>101</v>
      </c>
      <c r="K2414" s="4">
        <v>9</v>
      </c>
      <c r="L2414" s="5">
        <v>643.40843077484976</v>
      </c>
      <c r="M2414" s="6">
        <v>4.7342307302655229</v>
      </c>
      <c r="O2414" s="8">
        <f t="shared" si="37"/>
        <v>112.55172703531007</v>
      </c>
    </row>
    <row r="2415" spans="9:15">
      <c r="I2415" s="2"/>
      <c r="J2415" s="4">
        <v>101</v>
      </c>
      <c r="K2415" s="4">
        <v>10</v>
      </c>
      <c r="L2415" s="5">
        <v>785.53222029781432</v>
      </c>
      <c r="M2415" s="6">
        <v>7.0452367464858368</v>
      </c>
      <c r="O2415" s="8">
        <f t="shared" si="37"/>
        <v>134.16777875043834</v>
      </c>
    </row>
    <row r="2416" spans="9:15">
      <c r="I2416" s="2"/>
      <c r="J2416" s="4">
        <v>101</v>
      </c>
      <c r="K2416" s="4">
        <v>11</v>
      </c>
      <c r="L2416" s="5">
        <v>873.75222676752946</v>
      </c>
      <c r="M2416" s="6">
        <v>9.4129860709186346</v>
      </c>
      <c r="O2416" s="8">
        <f t="shared" si="37"/>
        <v>146.49568485159972</v>
      </c>
    </row>
    <row r="2417" spans="9:15">
      <c r="I2417" s="2"/>
      <c r="J2417" s="4">
        <v>101</v>
      </c>
      <c r="K2417" s="4">
        <v>12</v>
      </c>
      <c r="L2417" s="5">
        <v>903.70930449741286</v>
      </c>
      <c r="M2417" s="6">
        <v>11.583867437031252</v>
      </c>
      <c r="O2417" s="8">
        <f t="shared" si="37"/>
        <v>149.8001966599804</v>
      </c>
    </row>
    <row r="2418" spans="9:15">
      <c r="I2418" s="2"/>
      <c r="J2418" s="4">
        <v>101</v>
      </c>
      <c r="K2418" s="4">
        <v>13</v>
      </c>
      <c r="L2418" s="5">
        <v>873.75222676752946</v>
      </c>
      <c r="M2418" s="6">
        <v>13.325356241365567</v>
      </c>
      <c r="O2418" s="8">
        <f t="shared" si="37"/>
        <v>144.40388711516076</v>
      </c>
    </row>
    <row r="2419" spans="9:15">
      <c r="I2419" s="2"/>
      <c r="J2419" s="4">
        <v>101</v>
      </c>
      <c r="K2419" s="4">
        <v>14</v>
      </c>
      <c r="L2419" s="5">
        <v>785.53222029781432</v>
      </c>
      <c r="M2419" s="6">
        <v>14.450920414516185</v>
      </c>
      <c r="O2419" s="8">
        <f t="shared" si="37"/>
        <v>130.60801960264567</v>
      </c>
    </row>
    <row r="2420" spans="9:15">
      <c r="I2420" s="2"/>
      <c r="J2420" s="4">
        <v>101</v>
      </c>
      <c r="K2420" s="4">
        <v>15</v>
      </c>
      <c r="L2420" s="5">
        <v>643.40843077484976</v>
      </c>
      <c r="M2420" s="6">
        <v>14.84</v>
      </c>
      <c r="O2420" s="8">
        <f t="shared" si="37"/>
        <v>108.57296853156014</v>
      </c>
    </row>
    <row r="2421" spans="9:15">
      <c r="I2421" s="2"/>
      <c r="J2421" s="4">
        <v>101</v>
      </c>
      <c r="K2421" s="4">
        <v>16</v>
      </c>
      <c r="L2421" s="5">
        <v>452.62999467135614</v>
      </c>
      <c r="M2421" s="6">
        <v>14.450920414516185</v>
      </c>
      <c r="O2421" s="8">
        <f t="shared" si="37"/>
        <v>78.138779671950843</v>
      </c>
    </row>
    <row r="2422" spans="9:15">
      <c r="I2422" s="2"/>
      <c r="J2422" s="4">
        <v>101</v>
      </c>
      <c r="K2422" s="4">
        <v>17</v>
      </c>
      <c r="L2422" s="5">
        <v>221.1856390884837</v>
      </c>
      <c r="M2422" s="6">
        <v>13.325356241365567</v>
      </c>
      <c r="O2422" s="8">
        <f t="shared" si="37"/>
        <v>39.315151074327076</v>
      </c>
    </row>
    <row r="2423" spans="9:15">
      <c r="I2423" s="2"/>
      <c r="J2423" s="4">
        <v>101</v>
      </c>
      <c r="K2423" s="4">
        <v>18</v>
      </c>
      <c r="L2423" s="5">
        <v>21.486229991197234</v>
      </c>
      <c r="M2423" s="6">
        <v>11.583867437031252</v>
      </c>
      <c r="O2423" s="8">
        <f t="shared" si="37"/>
        <v>3.9240661094254938</v>
      </c>
    </row>
    <row r="2424" spans="9:15">
      <c r="I2424" s="2"/>
      <c r="J2424" s="4">
        <v>101</v>
      </c>
      <c r="K2424" s="4">
        <v>19</v>
      </c>
      <c r="L2424" s="5">
        <v>0</v>
      </c>
      <c r="M2424" s="6">
        <v>12.259631708938567</v>
      </c>
      <c r="O2424" s="8">
        <f t="shared" si="37"/>
        <v>0</v>
      </c>
    </row>
    <row r="2425" spans="9:15">
      <c r="I2425" s="2"/>
      <c r="J2425" s="4">
        <v>101</v>
      </c>
      <c r="K2425" s="4">
        <v>20</v>
      </c>
      <c r="L2425" s="5">
        <v>0</v>
      </c>
      <c r="M2425" s="6">
        <v>10.951001020331837</v>
      </c>
      <c r="O2425" s="8">
        <f t="shared" si="37"/>
        <v>0</v>
      </c>
    </row>
    <row r="2426" spans="9:15">
      <c r="I2426" s="2"/>
      <c r="J2426" s="4">
        <v>101</v>
      </c>
      <c r="K2426" s="4">
        <v>21</v>
      </c>
      <c r="L2426" s="5">
        <v>0</v>
      </c>
      <c r="M2426" s="6">
        <v>9.4832908073044333</v>
      </c>
      <c r="O2426" s="8">
        <f t="shared" si="37"/>
        <v>0</v>
      </c>
    </row>
    <row r="2427" spans="9:15">
      <c r="I2427" s="2"/>
      <c r="J2427" s="4">
        <v>101</v>
      </c>
      <c r="K2427" s="4">
        <v>22</v>
      </c>
      <c r="L2427" s="5">
        <v>0</v>
      </c>
      <c r="M2427" s="6">
        <v>7.925660599509821</v>
      </c>
      <c r="O2427" s="8">
        <f t="shared" si="37"/>
        <v>0</v>
      </c>
    </row>
    <row r="2428" spans="9:15">
      <c r="I2428" s="2"/>
      <c r="J2428" s="4">
        <v>101</v>
      </c>
      <c r="K2428" s="4">
        <v>23</v>
      </c>
      <c r="L2428" s="5">
        <v>0</v>
      </c>
      <c r="M2428" s="6">
        <v>6.3515070195162249</v>
      </c>
      <c r="O2428" s="8">
        <f t="shared" si="37"/>
        <v>0</v>
      </c>
    </row>
    <row r="2429" spans="9:15">
      <c r="I2429" s="2"/>
      <c r="J2429" s="4">
        <v>101</v>
      </c>
      <c r="K2429" s="4">
        <v>24</v>
      </c>
      <c r="L2429" s="5">
        <v>0</v>
      </c>
      <c r="M2429" s="6">
        <v>4.8350052827226842</v>
      </c>
      <c r="O2429" s="8">
        <f t="shared" si="37"/>
        <v>0</v>
      </c>
    </row>
    <row r="2430" spans="9:15">
      <c r="I2430" s="2"/>
      <c r="J2430" s="4">
        <v>102</v>
      </c>
      <c r="K2430" s="4">
        <v>1</v>
      </c>
      <c r="L2430" s="5">
        <v>0</v>
      </c>
      <c r="M2430" s="6">
        <v>6.2586280205387155</v>
      </c>
      <c r="O2430" s="8">
        <f t="shared" si="37"/>
        <v>0</v>
      </c>
    </row>
    <row r="2431" spans="9:15">
      <c r="I2431" s="2"/>
      <c r="J2431" s="4">
        <v>102</v>
      </c>
      <c r="K2431" s="4">
        <v>2</v>
      </c>
      <c r="L2431" s="5">
        <v>0</v>
      </c>
      <c r="M2431" s="6">
        <v>5.6513119965101133</v>
      </c>
      <c r="O2431" s="8">
        <f t="shared" si="37"/>
        <v>0</v>
      </c>
    </row>
    <row r="2432" spans="9:15">
      <c r="I2432" s="2"/>
      <c r="J2432" s="4">
        <v>102</v>
      </c>
      <c r="K2432" s="4">
        <v>3</v>
      </c>
      <c r="L2432" s="5">
        <v>0</v>
      </c>
      <c r="M2432" s="6">
        <v>5.1727819990543642</v>
      </c>
      <c r="O2432" s="8">
        <f t="shared" si="37"/>
        <v>0</v>
      </c>
    </row>
    <row r="2433" spans="9:15">
      <c r="I2433" s="2"/>
      <c r="J2433" s="4">
        <v>102</v>
      </c>
      <c r="K2433" s="4">
        <v>4</v>
      </c>
      <c r="L2433" s="5">
        <v>0</v>
      </c>
      <c r="M2433" s="6">
        <v>4.8456646935198027</v>
      </c>
      <c r="O2433" s="8">
        <f t="shared" si="37"/>
        <v>0</v>
      </c>
    </row>
    <row r="2434" spans="9:15">
      <c r="I2434" s="2"/>
      <c r="J2434" s="4">
        <v>102</v>
      </c>
      <c r="K2434" s="4">
        <v>5</v>
      </c>
      <c r="L2434" s="5">
        <v>0</v>
      </c>
      <c r="M2434" s="6">
        <v>4.6854273940587978</v>
      </c>
      <c r="O2434" s="8">
        <f t="shared" si="37"/>
        <v>0</v>
      </c>
    </row>
    <row r="2435" spans="9:15">
      <c r="I2435" s="2"/>
      <c r="J2435" s="4">
        <v>102</v>
      </c>
      <c r="K2435" s="4">
        <v>6</v>
      </c>
      <c r="L2435" s="5">
        <v>29.75687061250385</v>
      </c>
      <c r="M2435" s="6">
        <v>4.737033147454186</v>
      </c>
      <c r="O2435" s="8">
        <f t="shared" si="37"/>
        <v>5.5545127476292224</v>
      </c>
    </row>
    <row r="2436" spans="9:15">
      <c r="I2436" s="2"/>
      <c r="J2436" s="4">
        <v>102</v>
      </c>
      <c r="K2436" s="4">
        <v>7</v>
      </c>
      <c r="L2436" s="5">
        <v>159.76031093569196</v>
      </c>
      <c r="M2436" s="6">
        <v>5.1568068758279066</v>
      </c>
      <c r="O2436" s="8">
        <f t="shared" si="37"/>
        <v>29.383174438214468</v>
      </c>
    </row>
    <row r="2437" spans="9:15">
      <c r="I2437" s="2"/>
      <c r="J2437" s="4">
        <v>102</v>
      </c>
      <c r="K2437" s="4">
        <v>8</v>
      </c>
      <c r="L2437" s="5">
        <v>302.79243958744149</v>
      </c>
      <c r="M2437" s="6">
        <v>5.9195019632253825</v>
      </c>
      <c r="O2437" s="8">
        <f t="shared" si="37"/>
        <v>54.720209619031401</v>
      </c>
    </row>
    <row r="2438" spans="9:15">
      <c r="I2438" s="2"/>
      <c r="J2438" s="4">
        <v>102</v>
      </c>
      <c r="K2438" s="4">
        <v>9</v>
      </c>
      <c r="L2438" s="5">
        <v>421.71391608883675</v>
      </c>
      <c r="M2438" s="6">
        <v>6.943847825253588</v>
      </c>
      <c r="O2438" s="8">
        <f t="shared" si="37"/>
        <v>74.988187791174965</v>
      </c>
    </row>
    <row r="2439" spans="9:15">
      <c r="I2439" s="2"/>
      <c r="J2439" s="4">
        <v>102</v>
      </c>
      <c r="K2439" s="4">
        <v>10</v>
      </c>
      <c r="L2439" s="5">
        <v>510.88308244589649</v>
      </c>
      <c r="M2439" s="6">
        <v>8.1206931271219993</v>
      </c>
      <c r="O2439" s="8">
        <f t="shared" ref="O2439:O2502" si="38">$B$7*L2439*$B$6*(1-(M2439+0.03125*L2439-$B$10)*0.0035)/1000</f>
        <v>89.605019964747797</v>
      </c>
    </row>
    <row r="2440" spans="9:15">
      <c r="I2440" s="2"/>
      <c r="J2440" s="4">
        <v>102</v>
      </c>
      <c r="K2440" s="4">
        <v>11</v>
      </c>
      <c r="L2440" s="5">
        <v>566.38899357929995</v>
      </c>
      <c r="M2440" s="6">
        <v>9.3246366344403508</v>
      </c>
      <c r="O2440" s="8">
        <f t="shared" si="38"/>
        <v>98.321903094153498</v>
      </c>
    </row>
    <row r="2441" spans="9:15">
      <c r="I2441" s="2"/>
      <c r="J2441" s="4">
        <v>102</v>
      </c>
      <c r="K2441" s="4">
        <v>12</v>
      </c>
      <c r="L2441" s="5">
        <v>585.25601014658207</v>
      </c>
      <c r="M2441" s="6">
        <v>10.427389606357007</v>
      </c>
      <c r="O2441" s="8">
        <f t="shared" si="38"/>
        <v>100.99103408328345</v>
      </c>
    </row>
    <row r="2442" spans="9:15">
      <c r="I2442" s="2"/>
      <c r="J2442" s="4">
        <v>102</v>
      </c>
      <c r="K2442" s="4">
        <v>13</v>
      </c>
      <c r="L2442" s="5">
        <v>566.38899357929995</v>
      </c>
      <c r="M2442" s="6">
        <v>11.31144587304121</v>
      </c>
      <c r="O2442" s="8">
        <f t="shared" si="38"/>
        <v>97.633310368913172</v>
      </c>
    </row>
    <row r="2443" spans="9:15">
      <c r="I2443" s="2"/>
      <c r="J2443" s="4">
        <v>102</v>
      </c>
      <c r="K2443" s="4">
        <v>14</v>
      </c>
      <c r="L2443" s="5">
        <v>510.88308244589649</v>
      </c>
      <c r="M2443" s="6">
        <v>11.882602953558006</v>
      </c>
      <c r="O2443" s="8">
        <f t="shared" si="38"/>
        <v>88.428981959103197</v>
      </c>
    </row>
    <row r="2444" spans="9:15">
      <c r="I2444" s="2"/>
      <c r="J2444" s="4">
        <v>102</v>
      </c>
      <c r="K2444" s="4">
        <v>15</v>
      </c>
      <c r="L2444" s="5">
        <v>421.71391608883675</v>
      </c>
      <c r="M2444" s="6">
        <v>12.08</v>
      </c>
      <c r="O2444" s="8">
        <f t="shared" si="38"/>
        <v>73.662786866552366</v>
      </c>
    </row>
    <row r="2445" spans="9:15">
      <c r="I2445" s="2"/>
      <c r="J2445" s="4">
        <v>102</v>
      </c>
      <c r="K2445" s="4">
        <v>16</v>
      </c>
      <c r="L2445" s="5">
        <v>302.79243958744149</v>
      </c>
      <c r="M2445" s="6">
        <v>11.882602953558006</v>
      </c>
      <c r="O2445" s="8">
        <f t="shared" si="38"/>
        <v>53.615346070123749</v>
      </c>
    </row>
    <row r="2446" spans="9:15">
      <c r="I2446" s="2"/>
      <c r="J2446" s="4">
        <v>102</v>
      </c>
      <c r="K2446" s="4">
        <v>17</v>
      </c>
      <c r="L2446" s="5">
        <v>159.76031093569196</v>
      </c>
      <c r="M2446" s="6">
        <v>11.31144587304121</v>
      </c>
      <c r="O2446" s="8">
        <f t="shared" si="38"/>
        <v>28.781498095865597</v>
      </c>
    </row>
    <row r="2447" spans="9:15">
      <c r="I2447" s="2"/>
      <c r="J2447" s="4">
        <v>102</v>
      </c>
      <c r="K2447" s="4">
        <v>18</v>
      </c>
      <c r="L2447" s="5">
        <v>29.75687061250385</v>
      </c>
      <c r="M2447" s="6">
        <v>10.427389606357007</v>
      </c>
      <c r="O2447" s="8">
        <f t="shared" si="38"/>
        <v>5.4508988088351007</v>
      </c>
    </row>
    <row r="2448" spans="9:15">
      <c r="I2448" s="2"/>
      <c r="J2448" s="4">
        <v>102</v>
      </c>
      <c r="K2448" s="4">
        <v>19</v>
      </c>
      <c r="L2448" s="5">
        <v>0</v>
      </c>
      <c r="M2448" s="6">
        <v>10.759788369134494</v>
      </c>
      <c r="O2448" s="8">
        <f t="shared" si="38"/>
        <v>0</v>
      </c>
    </row>
    <row r="2449" spans="9:15">
      <c r="I2449" s="2"/>
      <c r="J2449" s="4">
        <v>102</v>
      </c>
      <c r="K2449" s="4">
        <v>20</v>
      </c>
      <c r="L2449" s="5">
        <v>0</v>
      </c>
      <c r="M2449" s="6">
        <v>10.090498005842027</v>
      </c>
      <c r="O2449" s="8">
        <f t="shared" si="38"/>
        <v>0</v>
      </c>
    </row>
    <row r="2450" spans="9:15">
      <c r="I2450" s="2"/>
      <c r="J2450" s="4">
        <v>102</v>
      </c>
      <c r="K2450" s="4">
        <v>21</v>
      </c>
      <c r="L2450" s="5">
        <v>0</v>
      </c>
      <c r="M2450" s="6">
        <v>9.3400925620106143</v>
      </c>
      <c r="O2450" s="8">
        <f t="shared" si="38"/>
        <v>0</v>
      </c>
    </row>
    <row r="2451" spans="9:15">
      <c r="I2451" s="2"/>
      <c r="J2451" s="4">
        <v>102</v>
      </c>
      <c r="K2451" s="4">
        <v>22</v>
      </c>
      <c r="L2451" s="5">
        <v>0</v>
      </c>
      <c r="M2451" s="6">
        <v>8.5440539780482059</v>
      </c>
      <c r="O2451" s="8">
        <f t="shared" si="38"/>
        <v>0</v>
      </c>
    </row>
    <row r="2452" spans="9:15">
      <c r="I2452" s="2"/>
      <c r="J2452" s="4">
        <v>102</v>
      </c>
      <c r="K2452" s="4">
        <v>23</v>
      </c>
      <c r="L2452" s="5">
        <v>0</v>
      </c>
      <c r="M2452" s="6">
        <v>7.7400218977377344</v>
      </c>
      <c r="O2452" s="8">
        <f t="shared" si="38"/>
        <v>0</v>
      </c>
    </row>
    <row r="2453" spans="9:15">
      <c r="I2453" s="2"/>
      <c r="J2453" s="4">
        <v>102</v>
      </c>
      <c r="K2453" s="4">
        <v>24</v>
      </c>
      <c r="L2453" s="5">
        <v>0</v>
      </c>
      <c r="M2453" s="6">
        <v>6.9660139268870651</v>
      </c>
      <c r="O2453" s="8">
        <f t="shared" si="38"/>
        <v>0</v>
      </c>
    </row>
    <row r="2454" spans="9:15">
      <c r="I2454" s="2"/>
      <c r="J2454" s="4">
        <v>103</v>
      </c>
      <c r="K2454" s="4">
        <v>1</v>
      </c>
      <c r="L2454" s="5">
        <v>0</v>
      </c>
      <c r="M2454" s="6">
        <v>8.7659201763449826</v>
      </c>
      <c r="O2454" s="8">
        <f t="shared" si="38"/>
        <v>0</v>
      </c>
    </row>
    <row r="2455" spans="9:15">
      <c r="I2455" s="2"/>
      <c r="J2455" s="4">
        <v>103</v>
      </c>
      <c r="K2455" s="4">
        <v>2</v>
      </c>
      <c r="L2455" s="5">
        <v>0</v>
      </c>
      <c r="M2455" s="6">
        <v>7.683491721706833</v>
      </c>
      <c r="O2455" s="8">
        <f t="shared" si="38"/>
        <v>0</v>
      </c>
    </row>
    <row r="2456" spans="9:15">
      <c r="I2456" s="2"/>
      <c r="J2456" s="4">
        <v>103</v>
      </c>
      <c r="K2456" s="4">
        <v>3</v>
      </c>
      <c r="L2456" s="5">
        <v>0</v>
      </c>
      <c r="M2456" s="6">
        <v>6.8326758199016195</v>
      </c>
      <c r="O2456" s="8">
        <f t="shared" si="38"/>
        <v>0</v>
      </c>
    </row>
    <row r="2457" spans="9:15">
      <c r="I2457" s="2"/>
      <c r="J2457" s="4">
        <v>103</v>
      </c>
      <c r="K2457" s="4">
        <v>4</v>
      </c>
      <c r="L2457" s="5">
        <v>0</v>
      </c>
      <c r="M2457" s="6">
        <v>6.2538410684556887</v>
      </c>
      <c r="O2457" s="8">
        <f t="shared" si="38"/>
        <v>0</v>
      </c>
    </row>
    <row r="2458" spans="9:15">
      <c r="I2458" s="2"/>
      <c r="J2458" s="4">
        <v>103</v>
      </c>
      <c r="K2458" s="4">
        <v>5</v>
      </c>
      <c r="L2458" s="5">
        <v>0</v>
      </c>
      <c r="M2458" s="6">
        <v>5.9744513958943619</v>
      </c>
      <c r="O2458" s="8">
        <f t="shared" si="38"/>
        <v>0</v>
      </c>
    </row>
    <row r="2459" spans="9:15">
      <c r="I2459" s="2"/>
      <c r="J2459" s="4">
        <v>103</v>
      </c>
      <c r="K2459" s="4">
        <v>6</v>
      </c>
      <c r="L2459" s="5">
        <v>31.078167538697684</v>
      </c>
      <c r="M2459" s="6">
        <v>6.0794639321523389</v>
      </c>
      <c r="O2459" s="8">
        <f t="shared" si="38"/>
        <v>5.7748357403953303</v>
      </c>
    </row>
    <row r="2460" spans="9:15">
      <c r="I2460" s="2"/>
      <c r="J2460" s="4">
        <v>103</v>
      </c>
      <c r="K2460" s="4">
        <v>7</v>
      </c>
      <c r="L2460" s="5">
        <v>151.86256747342435</v>
      </c>
      <c r="M2460" s="6">
        <v>6.841598136501962</v>
      </c>
      <c r="O2460" s="8">
        <f t="shared" si="38"/>
        <v>27.796990708911714</v>
      </c>
    </row>
    <row r="2461" spans="9:15">
      <c r="I2461" s="2"/>
      <c r="J2461" s="4">
        <v>103</v>
      </c>
      <c r="K2461" s="4">
        <v>8</v>
      </c>
      <c r="L2461" s="5">
        <v>283.4159447372902</v>
      </c>
      <c r="M2461" s="6">
        <v>8.2104691791805848</v>
      </c>
      <c r="O2461" s="8">
        <f t="shared" si="38"/>
        <v>50.926215447669755</v>
      </c>
    </row>
    <row r="2462" spans="9:15">
      <c r="I2462" s="2"/>
      <c r="J2462" s="4">
        <v>103</v>
      </c>
      <c r="K2462" s="4">
        <v>9</v>
      </c>
      <c r="L2462" s="5">
        <v>392.94509800967342</v>
      </c>
      <c r="M2462" s="6">
        <v>10.04096327850324</v>
      </c>
      <c r="O2462" s="8">
        <f t="shared" si="38"/>
        <v>69.344054520500478</v>
      </c>
    </row>
    <row r="2463" spans="9:15">
      <c r="I2463" s="2"/>
      <c r="J2463" s="4">
        <v>103</v>
      </c>
      <c r="K2463" s="4">
        <v>10</v>
      </c>
      <c r="L2463" s="5">
        <v>475.16118503833309</v>
      </c>
      <c r="M2463" s="6">
        <v>12.139030072658695</v>
      </c>
      <c r="O2463" s="8">
        <f t="shared" si="38"/>
        <v>82.495880755733509</v>
      </c>
    </row>
    <row r="2464" spans="9:15">
      <c r="I2464" s="2"/>
      <c r="J2464" s="4">
        <v>103</v>
      </c>
      <c r="K2464" s="4">
        <v>11</v>
      </c>
      <c r="L2464" s="5">
        <v>526.36297561090214</v>
      </c>
      <c r="M2464" s="6">
        <v>14.282253864890174</v>
      </c>
      <c r="O2464" s="8">
        <f t="shared" si="38"/>
        <v>90.179691058758024</v>
      </c>
    </row>
    <row r="2465" spans="9:15">
      <c r="I2465" s="2"/>
      <c r="J2465" s="4">
        <v>103</v>
      </c>
      <c r="K2465" s="4">
        <v>12</v>
      </c>
      <c r="L2465" s="5">
        <v>543.76983712753201</v>
      </c>
      <c r="M2465" s="6">
        <v>16.243431872911263</v>
      </c>
      <c r="O2465" s="8">
        <f t="shared" si="38"/>
        <v>92.32837585973401</v>
      </c>
    </row>
    <row r="2466" spans="9:15">
      <c r="I2466" s="2"/>
      <c r="J2466" s="4">
        <v>103</v>
      </c>
      <c r="K2466" s="4">
        <v>13</v>
      </c>
      <c r="L2466" s="5">
        <v>526.36297561090214</v>
      </c>
      <c r="M2466" s="6">
        <v>17.814659956428059</v>
      </c>
      <c r="O2466" s="8">
        <f t="shared" si="38"/>
        <v>89.04193956973387</v>
      </c>
    </row>
    <row r="2467" spans="9:15">
      <c r="I2467" s="2"/>
      <c r="J2467" s="4">
        <v>103</v>
      </c>
      <c r="K2467" s="4">
        <v>14</v>
      </c>
      <c r="L2467" s="5">
        <v>475.16118503833309</v>
      </c>
      <c r="M2467" s="6">
        <v>18.829372498972727</v>
      </c>
      <c r="O2467" s="8">
        <f t="shared" si="38"/>
        <v>80.550606866689051</v>
      </c>
    </row>
    <row r="2468" spans="9:15">
      <c r="I2468" s="2"/>
      <c r="J2468" s="4">
        <v>103</v>
      </c>
      <c r="K2468" s="4">
        <v>15</v>
      </c>
      <c r="L2468" s="5">
        <v>392.94509800967342</v>
      </c>
      <c r="M2468" s="6">
        <v>19.18</v>
      </c>
      <c r="O2468" s="8">
        <f t="shared" si="38"/>
        <v>67.146580487495015</v>
      </c>
    </row>
    <row r="2469" spans="9:15">
      <c r="I2469" s="2"/>
      <c r="J2469" s="4">
        <v>103</v>
      </c>
      <c r="K2469" s="4">
        <v>16</v>
      </c>
      <c r="L2469" s="5">
        <v>283.4159447372902</v>
      </c>
      <c r="M2469" s="6">
        <v>18.829372498972727</v>
      </c>
      <c r="O2469" s="8">
        <f t="shared" si="38"/>
        <v>49.084615047971255</v>
      </c>
    </row>
    <row r="2470" spans="9:15">
      <c r="I2470" s="2"/>
      <c r="J2470" s="4">
        <v>103</v>
      </c>
      <c r="K2470" s="4">
        <v>17</v>
      </c>
      <c r="L2470" s="5">
        <v>151.86256747342435</v>
      </c>
      <c r="M2470" s="6">
        <v>17.814659956428059</v>
      </c>
      <c r="O2470" s="8">
        <f t="shared" si="38"/>
        <v>26.777296346783661</v>
      </c>
    </row>
    <row r="2471" spans="9:15">
      <c r="I2471" s="2"/>
      <c r="J2471" s="4">
        <v>103</v>
      </c>
      <c r="K2471" s="4">
        <v>18</v>
      </c>
      <c r="L2471" s="5">
        <v>31.078167538697684</v>
      </c>
      <c r="M2471" s="6">
        <v>16.243431872911263</v>
      </c>
      <c r="O2471" s="8">
        <f t="shared" si="38"/>
        <v>5.5815454029491907</v>
      </c>
    </row>
    <row r="2472" spans="9:15">
      <c r="I2472" s="2"/>
      <c r="J2472" s="4">
        <v>103</v>
      </c>
      <c r="K2472" s="4">
        <v>19</v>
      </c>
      <c r="L2472" s="5">
        <v>0</v>
      </c>
      <c r="M2472" s="6">
        <v>16.815216847448198</v>
      </c>
      <c r="O2472" s="8">
        <f t="shared" si="38"/>
        <v>0</v>
      </c>
    </row>
    <row r="2473" spans="9:15">
      <c r="I2473" s="2"/>
      <c r="J2473" s="4">
        <v>103</v>
      </c>
      <c r="K2473" s="4">
        <v>20</v>
      </c>
      <c r="L2473" s="5">
        <v>0</v>
      </c>
      <c r="M2473" s="6">
        <v>15.61682830173341</v>
      </c>
      <c r="O2473" s="8">
        <f t="shared" si="38"/>
        <v>0</v>
      </c>
    </row>
    <row r="2474" spans="9:15">
      <c r="I2474" s="2"/>
      <c r="J2474" s="4">
        <v>103</v>
      </c>
      <c r="K2474" s="4">
        <v>21</v>
      </c>
      <c r="L2474" s="5">
        <v>0</v>
      </c>
      <c r="M2474" s="6">
        <v>14.273639890183009</v>
      </c>
      <c r="O2474" s="8">
        <f t="shared" si="38"/>
        <v>0</v>
      </c>
    </row>
    <row r="2475" spans="9:15">
      <c r="I2475" s="2"/>
      <c r="J2475" s="4">
        <v>103</v>
      </c>
      <c r="K2475" s="4">
        <v>22</v>
      </c>
      <c r="L2475" s="5">
        <v>0</v>
      </c>
      <c r="M2475" s="6">
        <v>12.849381771428131</v>
      </c>
      <c r="O2475" s="8">
        <f t="shared" si="38"/>
        <v>0</v>
      </c>
    </row>
    <row r="2476" spans="9:15">
      <c r="I2476" s="2"/>
      <c r="J2476" s="4">
        <v>103</v>
      </c>
      <c r="K2476" s="4">
        <v>23</v>
      </c>
      <c r="L2476" s="5">
        <v>0</v>
      </c>
      <c r="M2476" s="6">
        <v>11.411630612345428</v>
      </c>
      <c r="O2476" s="8">
        <f t="shared" si="38"/>
        <v>0</v>
      </c>
    </row>
    <row r="2477" spans="9:15">
      <c r="I2477" s="2"/>
      <c r="J2477" s="4">
        <v>103</v>
      </c>
      <c r="K2477" s="4">
        <v>24</v>
      </c>
      <c r="L2477" s="5">
        <v>0</v>
      </c>
      <c r="M2477" s="6">
        <v>10.02860328307203</v>
      </c>
      <c r="O2477" s="8">
        <f t="shared" si="38"/>
        <v>0</v>
      </c>
    </row>
    <row r="2478" spans="9:15">
      <c r="I2478" s="2"/>
      <c r="J2478" s="4">
        <v>104</v>
      </c>
      <c r="K2478" s="4">
        <v>1</v>
      </c>
      <c r="L2478" s="5">
        <v>0</v>
      </c>
      <c r="M2478" s="6">
        <v>10.381940276352774</v>
      </c>
      <c r="O2478" s="8">
        <f t="shared" si="38"/>
        <v>0</v>
      </c>
    </row>
    <row r="2479" spans="9:15">
      <c r="I2479" s="2"/>
      <c r="J2479" s="4">
        <v>104</v>
      </c>
      <c r="K2479" s="4">
        <v>2</v>
      </c>
      <c r="L2479" s="5">
        <v>0</v>
      </c>
      <c r="M2479" s="6">
        <v>9.4574218236693035</v>
      </c>
      <c r="O2479" s="8">
        <f t="shared" si="38"/>
        <v>0</v>
      </c>
    </row>
    <row r="2480" spans="9:15">
      <c r="I2480" s="2"/>
      <c r="J2480" s="4">
        <v>104</v>
      </c>
      <c r="K2480" s="4">
        <v>3</v>
      </c>
      <c r="L2480" s="5">
        <v>0</v>
      </c>
      <c r="M2480" s="6">
        <v>8.7325135220062364</v>
      </c>
      <c r="O2480" s="8">
        <f t="shared" si="38"/>
        <v>0</v>
      </c>
    </row>
    <row r="2481" spans="9:15">
      <c r="I2481" s="2"/>
      <c r="J2481" s="4">
        <v>104</v>
      </c>
      <c r="K2481" s="4">
        <v>4</v>
      </c>
      <c r="L2481" s="5">
        <v>0</v>
      </c>
      <c r="M2481" s="6">
        <v>8.2417285156593216</v>
      </c>
      <c r="O2481" s="8">
        <f t="shared" si="38"/>
        <v>0</v>
      </c>
    </row>
    <row r="2482" spans="9:15">
      <c r="I2482" s="2"/>
      <c r="J2482" s="4">
        <v>104</v>
      </c>
      <c r="K2482" s="4">
        <v>5</v>
      </c>
      <c r="L2482" s="5">
        <v>0</v>
      </c>
      <c r="M2482" s="6">
        <v>8.0084332548449222</v>
      </c>
      <c r="O2482" s="8">
        <f t="shared" si="38"/>
        <v>0</v>
      </c>
    </row>
    <row r="2483" spans="9:15">
      <c r="I2483" s="2"/>
      <c r="J2483" s="4">
        <v>104</v>
      </c>
      <c r="K2483" s="4">
        <v>6</v>
      </c>
      <c r="L2483" s="5">
        <v>31.404240602395287</v>
      </c>
      <c r="M2483" s="6">
        <v>8.1093877047075367</v>
      </c>
      <c r="O2483" s="8">
        <f t="shared" si="38"/>
        <v>5.7962211547542157</v>
      </c>
    </row>
    <row r="2484" spans="9:15">
      <c r="I2484" s="2"/>
      <c r="J2484" s="4">
        <v>104</v>
      </c>
      <c r="K2484" s="4">
        <v>7</v>
      </c>
      <c r="L2484" s="5">
        <v>180.84390923305648</v>
      </c>
      <c r="M2484" s="6">
        <v>8.7721302755606967</v>
      </c>
      <c r="O2484" s="8">
        <f t="shared" si="38"/>
        <v>32.787891001125338</v>
      </c>
    </row>
    <row r="2485" spans="9:15">
      <c r="I2485" s="2"/>
      <c r="J2485" s="4">
        <v>104</v>
      </c>
      <c r="K2485" s="4">
        <v>8</v>
      </c>
      <c r="L2485" s="5">
        <v>346.8557019883857</v>
      </c>
      <c r="M2485" s="6">
        <v>9.9493361477529838</v>
      </c>
      <c r="O2485" s="8">
        <f t="shared" si="38"/>
        <v>61.53568226848401</v>
      </c>
    </row>
    <row r="2486" spans="9:15">
      <c r="I2486" s="2"/>
      <c r="J2486" s="4">
        <v>104</v>
      </c>
      <c r="K2486" s="4">
        <v>9</v>
      </c>
      <c r="L2486" s="5">
        <v>484.5006925619881</v>
      </c>
      <c r="M2486" s="6">
        <v>11.51684677389034</v>
      </c>
      <c r="O2486" s="8">
        <f t="shared" si="38"/>
        <v>84.215306735570749</v>
      </c>
    </row>
    <row r="2487" spans="9:15">
      <c r="I2487" s="2"/>
      <c r="J2487" s="4">
        <v>104</v>
      </c>
      <c r="K2487" s="4">
        <v>10</v>
      </c>
      <c r="L2487" s="5">
        <v>587.51479903045413</v>
      </c>
      <c r="M2487" s="6">
        <v>13.309338613746503</v>
      </c>
      <c r="O2487" s="8">
        <f t="shared" si="38"/>
        <v>100.31934328656565</v>
      </c>
    </row>
    <row r="2488" spans="9:15">
      <c r="I2488" s="2"/>
      <c r="J2488" s="4">
        <v>104</v>
      </c>
      <c r="K2488" s="4">
        <v>11</v>
      </c>
      <c r="L2488" s="5">
        <v>651.58634214476831</v>
      </c>
      <c r="M2488" s="6">
        <v>15.137759617625363</v>
      </c>
      <c r="O2488" s="8">
        <f t="shared" si="38"/>
        <v>109.7323459029875</v>
      </c>
    </row>
    <row r="2489" spans="9:15">
      <c r="I2489" s="2"/>
      <c r="J2489" s="4">
        <v>104</v>
      </c>
      <c r="K2489" s="4">
        <v>12</v>
      </c>
      <c r="L2489" s="5">
        <v>673.358553344087</v>
      </c>
      <c r="M2489" s="6">
        <v>16.809268328285786</v>
      </c>
      <c r="O2489" s="8">
        <f t="shared" si="38"/>
        <v>112.42989077918861</v>
      </c>
    </row>
    <row r="2490" spans="9:15">
      <c r="I2490" s="2"/>
      <c r="J2490" s="4">
        <v>104</v>
      </c>
      <c r="K2490" s="4">
        <v>13</v>
      </c>
      <c r="L2490" s="5">
        <v>651.58634214476831</v>
      </c>
      <c r="M2490" s="6">
        <v>18.147572647315414</v>
      </c>
      <c r="O2490" s="8">
        <f t="shared" si="38"/>
        <v>108.53228594613739</v>
      </c>
    </row>
    <row r="2491" spans="9:15">
      <c r="I2491" s="2"/>
      <c r="J2491" s="4">
        <v>104</v>
      </c>
      <c r="K2491" s="4">
        <v>14</v>
      </c>
      <c r="L2491" s="5">
        <v>587.51479903045413</v>
      </c>
      <c r="M2491" s="6">
        <v>19.011523159690967</v>
      </c>
      <c r="O2491" s="8">
        <f t="shared" si="38"/>
        <v>98.269354273302767</v>
      </c>
    </row>
    <row r="2492" spans="9:15">
      <c r="I2492" s="2"/>
      <c r="J2492" s="4">
        <v>104</v>
      </c>
      <c r="K2492" s="4">
        <v>15</v>
      </c>
      <c r="L2492" s="5">
        <v>484.5006925619881</v>
      </c>
      <c r="M2492" s="6">
        <v>19.309999999999999</v>
      </c>
      <c r="O2492" s="8">
        <f t="shared" si="38"/>
        <v>81.904843450869592</v>
      </c>
    </row>
    <row r="2493" spans="9:15">
      <c r="I2493" s="2"/>
      <c r="J2493" s="4">
        <v>104</v>
      </c>
      <c r="K2493" s="4">
        <v>16</v>
      </c>
      <c r="L2493" s="5">
        <v>346.8557019883857</v>
      </c>
      <c r="M2493" s="6">
        <v>19.011523159690967</v>
      </c>
      <c r="O2493" s="8">
        <f t="shared" si="38"/>
        <v>59.612265877507213</v>
      </c>
    </row>
    <row r="2494" spans="9:15">
      <c r="I2494" s="2"/>
      <c r="J2494" s="4">
        <v>104</v>
      </c>
      <c r="K2494" s="4">
        <v>17</v>
      </c>
      <c r="L2494" s="5">
        <v>180.84390923305648</v>
      </c>
      <c r="M2494" s="6">
        <v>18.147572647315414</v>
      </c>
      <c r="O2494" s="8">
        <f t="shared" si="38"/>
        <v>31.750393380799714</v>
      </c>
    </row>
    <row r="2495" spans="9:15">
      <c r="I2495" s="2"/>
      <c r="J2495" s="4">
        <v>104</v>
      </c>
      <c r="K2495" s="4">
        <v>18</v>
      </c>
      <c r="L2495" s="5">
        <v>31.404240602395287</v>
      </c>
      <c r="M2495" s="6">
        <v>16.809268328285786</v>
      </c>
      <c r="O2495" s="8">
        <f t="shared" si="38"/>
        <v>5.6290377969441501</v>
      </c>
    </row>
    <row r="2496" spans="9:15">
      <c r="I2496" s="2"/>
      <c r="J2496" s="4">
        <v>104</v>
      </c>
      <c r="K2496" s="4">
        <v>19</v>
      </c>
      <c r="L2496" s="5">
        <v>0</v>
      </c>
      <c r="M2496" s="6">
        <v>17.280072013023812</v>
      </c>
      <c r="O2496" s="8">
        <f t="shared" si="38"/>
        <v>0</v>
      </c>
    </row>
    <row r="2497" spans="9:15">
      <c r="I2497" s="2"/>
      <c r="J2497" s="4">
        <v>104</v>
      </c>
      <c r="K2497" s="4">
        <v>20</v>
      </c>
      <c r="L2497" s="5">
        <v>0</v>
      </c>
      <c r="M2497" s="6">
        <v>16.251766896183888</v>
      </c>
      <c r="O2497" s="8">
        <f t="shared" si="38"/>
        <v>0</v>
      </c>
    </row>
    <row r="2498" spans="9:15">
      <c r="I2498" s="2"/>
      <c r="J2498" s="4">
        <v>104</v>
      </c>
      <c r="K2498" s="4">
        <v>21</v>
      </c>
      <c r="L2498" s="5">
        <v>0</v>
      </c>
      <c r="M2498" s="6">
        <v>15.099590724058915</v>
      </c>
      <c r="O2498" s="8">
        <f t="shared" si="38"/>
        <v>0</v>
      </c>
    </row>
    <row r="2499" spans="9:15">
      <c r="I2499" s="2"/>
      <c r="J2499" s="4">
        <v>104</v>
      </c>
      <c r="K2499" s="4">
        <v>22</v>
      </c>
      <c r="L2499" s="5">
        <v>0</v>
      </c>
      <c r="M2499" s="6">
        <v>13.87839901753539</v>
      </c>
      <c r="O2499" s="8">
        <f t="shared" si="38"/>
        <v>0</v>
      </c>
    </row>
    <row r="2500" spans="9:15">
      <c r="I2500" s="2"/>
      <c r="J2500" s="4">
        <v>104</v>
      </c>
      <c r="K2500" s="4">
        <v>23</v>
      </c>
      <c r="L2500" s="5">
        <v>0</v>
      </c>
      <c r="M2500" s="6">
        <v>12.646333151851151</v>
      </c>
      <c r="O2500" s="8">
        <f t="shared" si="38"/>
        <v>0</v>
      </c>
    </row>
    <row r="2501" spans="9:15">
      <c r="I2501" s="2"/>
      <c r="J2501" s="4">
        <v>104</v>
      </c>
      <c r="K2501" s="4">
        <v>24</v>
      </c>
      <c r="L2501" s="5">
        <v>0</v>
      </c>
      <c r="M2501" s="6">
        <v>11.462052224862678</v>
      </c>
      <c r="O2501" s="8">
        <f t="shared" si="38"/>
        <v>0</v>
      </c>
    </row>
    <row r="2502" spans="9:15">
      <c r="I2502" s="2"/>
      <c r="J2502" s="4">
        <v>105</v>
      </c>
      <c r="K2502" s="4">
        <v>1</v>
      </c>
      <c r="L2502" s="5">
        <v>0</v>
      </c>
      <c r="M2502" s="6">
        <v>10.667225234369402</v>
      </c>
      <c r="O2502" s="8">
        <f t="shared" si="38"/>
        <v>0</v>
      </c>
    </row>
    <row r="2503" spans="9:15">
      <c r="I2503" s="2"/>
      <c r="J2503" s="4">
        <v>105</v>
      </c>
      <c r="K2503" s="4">
        <v>2</v>
      </c>
      <c r="L2503" s="5">
        <v>0</v>
      </c>
      <c r="M2503" s="6">
        <v>9.8055154442429195</v>
      </c>
      <c r="O2503" s="8">
        <f t="shared" ref="O2503:O2566" si="39">$B$7*L2503*$B$6*(1-(M2503+0.03125*L2503-$B$10)*0.0035)/1000</f>
        <v>0</v>
      </c>
    </row>
    <row r="2504" spans="9:15">
      <c r="I2504" s="2"/>
      <c r="J2504" s="4">
        <v>105</v>
      </c>
      <c r="K2504" s="4">
        <v>3</v>
      </c>
      <c r="L2504" s="5">
        <v>0</v>
      </c>
      <c r="M2504" s="6">
        <v>9.1315326980628235</v>
      </c>
      <c r="O2504" s="8">
        <f t="shared" si="39"/>
        <v>0</v>
      </c>
    </row>
    <row r="2505" spans="9:15">
      <c r="I2505" s="2"/>
      <c r="J2505" s="4">
        <v>105</v>
      </c>
      <c r="K2505" s="4">
        <v>4</v>
      </c>
      <c r="L2505" s="5">
        <v>0</v>
      </c>
      <c r="M2505" s="6">
        <v>8.6774758216078993</v>
      </c>
      <c r="O2505" s="8">
        <f t="shared" si="39"/>
        <v>0</v>
      </c>
    </row>
    <row r="2506" spans="9:15">
      <c r="I2506" s="2"/>
      <c r="J2506" s="4">
        <v>105</v>
      </c>
      <c r="K2506" s="4">
        <v>5</v>
      </c>
      <c r="L2506" s="5">
        <v>0</v>
      </c>
      <c r="M2506" s="6">
        <v>8.4650369106202064</v>
      </c>
      <c r="O2506" s="8">
        <f t="shared" si="39"/>
        <v>0</v>
      </c>
    </row>
    <row r="2507" spans="9:15">
      <c r="I2507" s="2"/>
      <c r="J2507" s="4">
        <v>105</v>
      </c>
      <c r="K2507" s="4">
        <v>6</v>
      </c>
      <c r="L2507" s="5">
        <v>29.23425081026037</v>
      </c>
      <c r="M2507" s="6">
        <v>8.5697409108889033</v>
      </c>
      <c r="O2507" s="8">
        <f t="shared" si="39"/>
        <v>5.3886881287925101</v>
      </c>
    </row>
    <row r="2508" spans="9:15">
      <c r="I2508" s="2"/>
      <c r="J2508" s="4">
        <v>105</v>
      </c>
      <c r="K2508" s="4">
        <v>7</v>
      </c>
      <c r="L2508" s="5">
        <v>209.08286625411131</v>
      </c>
      <c r="M2508" s="6">
        <v>9.198324969540133</v>
      </c>
      <c r="O2508" s="8">
        <f t="shared" si="39"/>
        <v>37.740321324696438</v>
      </c>
    </row>
    <row r="2509" spans="9:15">
      <c r="I2509" s="2"/>
      <c r="J2509" s="4">
        <v>105</v>
      </c>
      <c r="K2509" s="4">
        <v>8</v>
      </c>
      <c r="L2509" s="5">
        <v>412.36514678246152</v>
      </c>
      <c r="M2509" s="6">
        <v>10.302961324703901</v>
      </c>
      <c r="O2509" s="8">
        <f t="shared" si="39"/>
        <v>72.551916182722039</v>
      </c>
    </row>
    <row r="2510" spans="9:15">
      <c r="I2510" s="2"/>
      <c r="J2510" s="4">
        <v>105</v>
      </c>
      <c r="K2510" s="4">
        <v>9</v>
      </c>
      <c r="L2510" s="5">
        <v>580.2804338409436</v>
      </c>
      <c r="M2510" s="6">
        <v>11.76773586083166</v>
      </c>
      <c r="O2510" s="8">
        <f t="shared" si="39"/>
        <v>99.711731972467192</v>
      </c>
    </row>
    <row r="2511" spans="9:15">
      <c r="I2511" s="2"/>
      <c r="J2511" s="4">
        <v>105</v>
      </c>
      <c r="K2511" s="4">
        <v>10</v>
      </c>
      <c r="L2511" s="5">
        <v>705.61235813650103</v>
      </c>
      <c r="M2511" s="6">
        <v>13.438943655901248</v>
      </c>
      <c r="O2511" s="8">
        <f t="shared" si="39"/>
        <v>118.83529355776459</v>
      </c>
    </row>
    <row r="2512" spans="9:15">
      <c r="I2512" s="2"/>
      <c r="J2512" s="4">
        <v>105</v>
      </c>
      <c r="K2512" s="4">
        <v>11</v>
      </c>
      <c r="L2512" s="5">
        <v>783.47378871035232</v>
      </c>
      <c r="M2512" s="6">
        <v>15.141217882125598</v>
      </c>
      <c r="O2512" s="8">
        <f t="shared" si="39"/>
        <v>129.96566743710756</v>
      </c>
    </row>
    <row r="2513" spans="9:15">
      <c r="I2513" s="2"/>
      <c r="J2513" s="4">
        <v>105</v>
      </c>
      <c r="K2513" s="4">
        <v>12</v>
      </c>
      <c r="L2513" s="5">
        <v>809.92098517906027</v>
      </c>
      <c r="M2513" s="6">
        <v>16.695931781086429</v>
      </c>
      <c r="O2513" s="8">
        <f t="shared" si="39"/>
        <v>133.1727060557281</v>
      </c>
    </row>
    <row r="2514" spans="9:15">
      <c r="I2514" s="2"/>
      <c r="J2514" s="4">
        <v>105</v>
      </c>
      <c r="K2514" s="4">
        <v>13</v>
      </c>
      <c r="L2514" s="5">
        <v>783.47378871035232</v>
      </c>
      <c r="M2514" s="6">
        <v>17.939942717031578</v>
      </c>
      <c r="O2514" s="8">
        <f t="shared" si="39"/>
        <v>128.62390346200908</v>
      </c>
    </row>
    <row r="2515" spans="9:15">
      <c r="I2515" s="2"/>
      <c r="J2515" s="4">
        <v>105</v>
      </c>
      <c r="K2515" s="4">
        <v>14</v>
      </c>
      <c r="L2515" s="5">
        <v>705.61235813650103</v>
      </c>
      <c r="M2515" s="6">
        <v>18.742711416381333</v>
      </c>
      <c r="O2515" s="8">
        <f t="shared" si="39"/>
        <v>116.54525849610285</v>
      </c>
    </row>
    <row r="2516" spans="9:15">
      <c r="I2516" s="2"/>
      <c r="J2516" s="4">
        <v>105</v>
      </c>
      <c r="K2516" s="4">
        <v>15</v>
      </c>
      <c r="L2516" s="5">
        <v>580.2804338409436</v>
      </c>
      <c r="M2516" s="6">
        <v>19.02</v>
      </c>
      <c r="O2516" s="8">
        <f t="shared" si="39"/>
        <v>97.136579225411609</v>
      </c>
    </row>
    <row r="2517" spans="9:15">
      <c r="I2517" s="2"/>
      <c r="J2517" s="4">
        <v>105</v>
      </c>
      <c r="K2517" s="4">
        <v>16</v>
      </c>
      <c r="L2517" s="5">
        <v>412.36514678246152</v>
      </c>
      <c r="M2517" s="6">
        <v>18.742711416381333</v>
      </c>
      <c r="O2517" s="8">
        <f t="shared" si="39"/>
        <v>70.422291887947935</v>
      </c>
    </row>
    <row r="2518" spans="9:15">
      <c r="I2518" s="2"/>
      <c r="J2518" s="4">
        <v>105</v>
      </c>
      <c r="K2518" s="4">
        <v>17</v>
      </c>
      <c r="L2518" s="5">
        <v>209.08286625411131</v>
      </c>
      <c r="M2518" s="6">
        <v>17.939942717031578</v>
      </c>
      <c r="O2518" s="8">
        <f t="shared" si="39"/>
        <v>36.621909600709103</v>
      </c>
    </row>
    <row r="2519" spans="9:15">
      <c r="I2519" s="2"/>
      <c r="J2519" s="4">
        <v>105</v>
      </c>
      <c r="K2519" s="4">
        <v>18</v>
      </c>
      <c r="L2519" s="5">
        <v>29.23425081026037</v>
      </c>
      <c r="M2519" s="6">
        <v>16.695931781086429</v>
      </c>
      <c r="O2519" s="8">
        <f t="shared" si="39"/>
        <v>5.2433195844314131</v>
      </c>
    </row>
    <row r="2520" spans="9:15">
      <c r="I2520" s="2"/>
      <c r="J2520" s="4">
        <v>105</v>
      </c>
      <c r="K2520" s="4">
        <v>19</v>
      </c>
      <c r="L2520" s="5">
        <v>0</v>
      </c>
      <c r="M2520" s="6">
        <v>17.118447902137838</v>
      </c>
      <c r="O2520" s="8">
        <f t="shared" si="39"/>
        <v>0</v>
      </c>
    </row>
    <row r="2521" spans="9:15">
      <c r="I2521" s="2"/>
      <c r="J2521" s="4">
        <v>105</v>
      </c>
      <c r="K2521" s="4">
        <v>20</v>
      </c>
      <c r="L2521" s="5">
        <v>0</v>
      </c>
      <c r="M2521" s="6">
        <v>16.155540782928714</v>
      </c>
      <c r="O2521" s="8">
        <f t="shared" si="39"/>
        <v>0</v>
      </c>
    </row>
    <row r="2522" spans="9:15">
      <c r="I2522" s="2"/>
      <c r="J2522" s="4">
        <v>105</v>
      </c>
      <c r="K2522" s="4">
        <v>21</v>
      </c>
      <c r="L2522" s="5">
        <v>0</v>
      </c>
      <c r="M2522" s="6">
        <v>15.076994841506854</v>
      </c>
      <c r="O2522" s="8">
        <f t="shared" si="39"/>
        <v>0</v>
      </c>
    </row>
    <row r="2523" spans="9:15">
      <c r="I2523" s="2"/>
      <c r="J2523" s="4">
        <v>105</v>
      </c>
      <c r="K2523" s="4">
        <v>22</v>
      </c>
      <c r="L2523" s="5">
        <v>0</v>
      </c>
      <c r="M2523" s="6">
        <v>13.934336490171518</v>
      </c>
      <c r="O2523" s="8">
        <f t="shared" si="39"/>
        <v>0</v>
      </c>
    </row>
    <row r="2524" spans="9:15">
      <c r="I2524" s="2"/>
      <c r="J2524" s="4">
        <v>105</v>
      </c>
      <c r="K2524" s="4">
        <v>23</v>
      </c>
      <c r="L2524" s="5">
        <v>0</v>
      </c>
      <c r="M2524" s="6">
        <v>12.782155045025894</v>
      </c>
      <c r="O2524" s="8">
        <f t="shared" si="39"/>
        <v>0</v>
      </c>
    </row>
    <row r="2525" spans="9:15">
      <c r="I2525" s="2"/>
      <c r="J2525" s="4">
        <v>105</v>
      </c>
      <c r="K2525" s="4">
        <v>24</v>
      </c>
      <c r="L2525" s="5">
        <v>0</v>
      </c>
      <c r="M2525" s="6">
        <v>11.675494778090387</v>
      </c>
      <c r="O2525" s="8">
        <f t="shared" si="39"/>
        <v>0</v>
      </c>
    </row>
    <row r="2526" spans="9:15">
      <c r="I2526" s="2"/>
      <c r="J2526" s="4">
        <v>106</v>
      </c>
      <c r="K2526" s="4">
        <v>1</v>
      </c>
      <c r="L2526" s="5">
        <v>0</v>
      </c>
      <c r="M2526" s="6">
        <v>11.386185299999898</v>
      </c>
      <c r="O2526" s="8">
        <f t="shared" si="39"/>
        <v>0</v>
      </c>
    </row>
    <row r="2527" spans="9:15">
      <c r="I2527" s="2"/>
      <c r="J2527" s="4">
        <v>106</v>
      </c>
      <c r="K2527" s="4">
        <v>2</v>
      </c>
      <c r="L2527" s="5">
        <v>0</v>
      </c>
      <c r="M2527" s="6">
        <v>10.297389990679058</v>
      </c>
      <c r="O2527" s="8">
        <f t="shared" si="39"/>
        <v>0</v>
      </c>
    </row>
    <row r="2528" spans="9:15">
      <c r="I2528" s="2"/>
      <c r="J2528" s="4">
        <v>106</v>
      </c>
      <c r="K2528" s="4">
        <v>3</v>
      </c>
      <c r="L2528" s="5">
        <v>0</v>
      </c>
      <c r="M2528" s="6">
        <v>9.4479289007309557</v>
      </c>
      <c r="O2528" s="8">
        <f t="shared" si="39"/>
        <v>0</v>
      </c>
    </row>
    <row r="2529" spans="9:15">
      <c r="I2529" s="2"/>
      <c r="J2529" s="4">
        <v>106</v>
      </c>
      <c r="K2529" s="4">
        <v>4</v>
      </c>
      <c r="L2529" s="5">
        <v>0</v>
      </c>
      <c r="M2529" s="6">
        <v>8.8785232373940204</v>
      </c>
      <c r="O2529" s="8">
        <f t="shared" si="39"/>
        <v>0</v>
      </c>
    </row>
    <row r="2530" spans="9:15">
      <c r="I2530" s="2"/>
      <c r="J2530" s="4">
        <v>106</v>
      </c>
      <c r="K2530" s="4">
        <v>5</v>
      </c>
      <c r="L2530" s="5">
        <v>0</v>
      </c>
      <c r="M2530" s="6">
        <v>8.6164689960868319</v>
      </c>
      <c r="O2530" s="8">
        <f t="shared" si="39"/>
        <v>0</v>
      </c>
    </row>
    <row r="2531" spans="9:15">
      <c r="I2531" s="2"/>
      <c r="J2531" s="4">
        <v>106</v>
      </c>
      <c r="K2531" s="4">
        <v>6</v>
      </c>
      <c r="L2531" s="5">
        <v>27.994142804334878</v>
      </c>
      <c r="M2531" s="6">
        <v>8.7622995864116575</v>
      </c>
      <c r="O2531" s="8">
        <f t="shared" si="39"/>
        <v>5.1574669288975787</v>
      </c>
    </row>
    <row r="2532" spans="9:15">
      <c r="I2532" s="2"/>
      <c r="J2532" s="4">
        <v>106</v>
      </c>
      <c r="K2532" s="4">
        <v>7</v>
      </c>
      <c r="L2532" s="5">
        <v>222.06038571006579</v>
      </c>
      <c r="M2532" s="6">
        <v>9.5701066263367913</v>
      </c>
      <c r="O2532" s="8">
        <f t="shared" si="39"/>
        <v>39.97719202442196</v>
      </c>
    </row>
    <row r="2533" spans="9:15">
      <c r="I2533" s="2"/>
      <c r="J2533" s="4">
        <v>106</v>
      </c>
      <c r="K2533" s="4">
        <v>8</v>
      </c>
      <c r="L2533" s="5">
        <v>442.59566226621286</v>
      </c>
      <c r="M2533" s="6">
        <v>10.975103985807365</v>
      </c>
      <c r="O2533" s="8">
        <f t="shared" si="39"/>
        <v>77.432809505219907</v>
      </c>
    </row>
    <row r="2534" spans="9:15">
      <c r="I2534" s="2"/>
      <c r="J2534" s="4">
        <v>106</v>
      </c>
      <c r="K2534" s="4">
        <v>9</v>
      </c>
      <c r="L2534" s="5">
        <v>624.47590797404803</v>
      </c>
      <c r="M2534" s="6">
        <v>12.830601723726559</v>
      </c>
      <c r="O2534" s="8">
        <f t="shared" si="39"/>
        <v>106.37209629855019</v>
      </c>
    </row>
    <row r="2535" spans="9:15">
      <c r="I2535" s="2"/>
      <c r="J2535" s="4">
        <v>106</v>
      </c>
      <c r="K2535" s="4">
        <v>10</v>
      </c>
      <c r="L2535" s="5">
        <v>760.08481921026498</v>
      </c>
      <c r="M2535" s="6">
        <v>14.942875024851164</v>
      </c>
      <c r="O2535" s="8">
        <f t="shared" si="39"/>
        <v>126.51801501709818</v>
      </c>
    </row>
    <row r="2536" spans="9:15">
      <c r="I2536" s="2"/>
      <c r="J2536" s="4">
        <v>106</v>
      </c>
      <c r="K2536" s="4">
        <v>11</v>
      </c>
      <c r="L2536" s="5">
        <v>844.29078944646335</v>
      </c>
      <c r="M2536" s="6">
        <v>17.091390203453035</v>
      </c>
      <c r="O2536" s="8">
        <f t="shared" si="39"/>
        <v>138.06482034851439</v>
      </c>
    </row>
    <row r="2537" spans="9:15">
      <c r="I2537" s="2"/>
      <c r="J2537" s="4">
        <v>106</v>
      </c>
      <c r="K2537" s="4">
        <v>12</v>
      </c>
      <c r="L2537" s="5">
        <v>872.88818563959308</v>
      </c>
      <c r="M2537" s="6">
        <v>19.051829709844046</v>
      </c>
      <c r="O2537" s="8">
        <f t="shared" si="39"/>
        <v>141.21680737323319</v>
      </c>
    </row>
    <row r="2538" spans="9:15">
      <c r="I2538" s="2"/>
      <c r="J2538" s="4">
        <v>106</v>
      </c>
      <c r="K2538" s="4">
        <v>13</v>
      </c>
      <c r="L2538" s="5">
        <v>844.29078944646335</v>
      </c>
      <c r="M2538" s="6">
        <v>20.619512194427404</v>
      </c>
      <c r="O2538" s="8">
        <f t="shared" si="39"/>
        <v>136.24207038238436</v>
      </c>
    </row>
    <row r="2539" spans="9:15">
      <c r="I2539" s="2"/>
      <c r="J2539" s="4">
        <v>106</v>
      </c>
      <c r="K2539" s="4">
        <v>14</v>
      </c>
      <c r="L2539" s="5">
        <v>760.08481921026498</v>
      </c>
      <c r="M2539" s="6">
        <v>21.630762437622124</v>
      </c>
      <c r="O2539" s="8">
        <f t="shared" si="39"/>
        <v>123.40742720380022</v>
      </c>
    </row>
    <row r="2540" spans="9:15">
      <c r="I2540" s="2"/>
      <c r="J2540" s="4">
        <v>106</v>
      </c>
      <c r="K2540" s="4">
        <v>15</v>
      </c>
      <c r="L2540" s="5">
        <v>624.47590797404803</v>
      </c>
      <c r="M2540" s="6">
        <v>21.98</v>
      </c>
      <c r="O2540" s="8">
        <f t="shared" si="39"/>
        <v>102.87586887281132</v>
      </c>
    </row>
    <row r="2541" spans="9:15">
      <c r="I2541" s="2"/>
      <c r="J2541" s="4">
        <v>106</v>
      </c>
      <c r="K2541" s="4">
        <v>16</v>
      </c>
      <c r="L2541" s="5">
        <v>442.59566226621286</v>
      </c>
      <c r="M2541" s="6">
        <v>21.630762437622124</v>
      </c>
      <c r="O2541" s="8">
        <f t="shared" si="39"/>
        <v>74.546925315613137</v>
      </c>
    </row>
    <row r="2542" spans="9:15">
      <c r="I2542" s="2"/>
      <c r="J2542" s="4">
        <v>106</v>
      </c>
      <c r="K2542" s="4">
        <v>17</v>
      </c>
      <c r="L2542" s="5">
        <v>222.06038571006579</v>
      </c>
      <c r="M2542" s="6">
        <v>20.619512194427404</v>
      </c>
      <c r="O2542" s="8">
        <f t="shared" si="39"/>
        <v>38.475774576063529</v>
      </c>
    </row>
    <row r="2543" spans="9:15">
      <c r="I2543" s="2"/>
      <c r="J2543" s="4">
        <v>106</v>
      </c>
      <c r="K2543" s="4">
        <v>18</v>
      </c>
      <c r="L2543" s="5">
        <v>27.994142804334878</v>
      </c>
      <c r="M2543" s="6">
        <v>19.051829709844046</v>
      </c>
      <c r="O2543" s="8">
        <f t="shared" si="39"/>
        <v>4.9812067645263198</v>
      </c>
    </row>
    <row r="2544" spans="9:15">
      <c r="I2544" s="2"/>
      <c r="J2544" s="4">
        <v>106</v>
      </c>
      <c r="K2544" s="4">
        <v>19</v>
      </c>
      <c r="L2544" s="5">
        <v>0</v>
      </c>
      <c r="M2544" s="6">
        <v>19.565181974609281</v>
      </c>
      <c r="O2544" s="8">
        <f t="shared" si="39"/>
        <v>0</v>
      </c>
    </row>
    <row r="2545" spans="9:15">
      <c r="I2545" s="2"/>
      <c r="J2545" s="4">
        <v>106</v>
      </c>
      <c r="K2545" s="4">
        <v>20</v>
      </c>
      <c r="L2545" s="5">
        <v>0</v>
      </c>
      <c r="M2545" s="6">
        <v>18.342833082318727</v>
      </c>
      <c r="O2545" s="8">
        <f t="shared" si="39"/>
        <v>0</v>
      </c>
    </row>
    <row r="2546" spans="9:15">
      <c r="I2546" s="2"/>
      <c r="J2546" s="4">
        <v>106</v>
      </c>
      <c r="K2546" s="4">
        <v>21</v>
      </c>
      <c r="L2546" s="5">
        <v>0</v>
      </c>
      <c r="M2546" s="6">
        <v>16.974138406706839</v>
      </c>
      <c r="O2546" s="8">
        <f t="shared" si="39"/>
        <v>0</v>
      </c>
    </row>
    <row r="2547" spans="9:15">
      <c r="I2547" s="2"/>
      <c r="J2547" s="4">
        <v>106</v>
      </c>
      <c r="K2547" s="4">
        <v>22</v>
      </c>
      <c r="L2547" s="5">
        <v>0</v>
      </c>
      <c r="M2547" s="6">
        <v>15.524710016638522</v>
      </c>
      <c r="O2547" s="8">
        <f t="shared" si="39"/>
        <v>0</v>
      </c>
    </row>
    <row r="2548" spans="9:15">
      <c r="I2548" s="2"/>
      <c r="J2548" s="4">
        <v>106</v>
      </c>
      <c r="K2548" s="4">
        <v>23</v>
      </c>
      <c r="L2548" s="5">
        <v>0</v>
      </c>
      <c r="M2548" s="6">
        <v>14.064030169214981</v>
      </c>
      <c r="O2548" s="8">
        <f t="shared" si="39"/>
        <v>0</v>
      </c>
    </row>
    <row r="2549" spans="9:15">
      <c r="I2549" s="2"/>
      <c r="J2549" s="4">
        <v>106</v>
      </c>
      <c r="K2549" s="4">
        <v>24</v>
      </c>
      <c r="L2549" s="5">
        <v>0</v>
      </c>
      <c r="M2549" s="6">
        <v>12.662120490476287</v>
      </c>
      <c r="O2549" s="8">
        <f t="shared" si="39"/>
        <v>0</v>
      </c>
    </row>
    <row r="2550" spans="9:15">
      <c r="I2550" s="2"/>
      <c r="J2550" s="4">
        <v>107</v>
      </c>
      <c r="K2550" s="4">
        <v>1</v>
      </c>
      <c r="L2550" s="5">
        <v>0</v>
      </c>
      <c r="M2550" s="6">
        <v>12.523865417795223</v>
      </c>
      <c r="O2550" s="8">
        <f t="shared" si="39"/>
        <v>0</v>
      </c>
    </row>
    <row r="2551" spans="9:15">
      <c r="I2551" s="2"/>
      <c r="J2551" s="4">
        <v>107</v>
      </c>
      <c r="K2551" s="4">
        <v>2</v>
      </c>
      <c r="L2551" s="5">
        <v>0</v>
      </c>
      <c r="M2551" s="6">
        <v>11.653962008429858</v>
      </c>
      <c r="O2551" s="8">
        <f t="shared" si="39"/>
        <v>0</v>
      </c>
    </row>
    <row r="2552" spans="9:15">
      <c r="I2552" s="2"/>
      <c r="J2552" s="4">
        <v>107</v>
      </c>
      <c r="K2552" s="4">
        <v>3</v>
      </c>
      <c r="L2552" s="5">
        <v>0</v>
      </c>
      <c r="M2552" s="6">
        <v>10.976995634505755</v>
      </c>
      <c r="O2552" s="8">
        <f t="shared" si="39"/>
        <v>0</v>
      </c>
    </row>
    <row r="2553" spans="9:15">
      <c r="I2553" s="2"/>
      <c r="J2553" s="4">
        <v>107</v>
      </c>
      <c r="K2553" s="4">
        <v>4</v>
      </c>
      <c r="L2553" s="5">
        <v>0</v>
      </c>
      <c r="M2553" s="6">
        <v>10.525529409499487</v>
      </c>
      <c r="O2553" s="8">
        <f t="shared" si="39"/>
        <v>0</v>
      </c>
    </row>
    <row r="2554" spans="9:15">
      <c r="I2554" s="2"/>
      <c r="J2554" s="4">
        <v>107</v>
      </c>
      <c r="K2554" s="4">
        <v>5</v>
      </c>
      <c r="L2554" s="5">
        <v>0</v>
      </c>
      <c r="M2554" s="6">
        <v>10.32127954633091</v>
      </c>
      <c r="O2554" s="8">
        <f t="shared" si="39"/>
        <v>0</v>
      </c>
    </row>
    <row r="2555" spans="9:15">
      <c r="I2555" s="2"/>
      <c r="J2555" s="4">
        <v>107</v>
      </c>
      <c r="K2555" s="4">
        <v>6</v>
      </c>
      <c r="L2555" s="5">
        <v>30.115907513686516</v>
      </c>
      <c r="M2555" s="6">
        <v>10.448701382671626</v>
      </c>
      <c r="O2555" s="8">
        <f t="shared" si="39"/>
        <v>5.5160681072130258</v>
      </c>
    </row>
    <row r="2556" spans="9:15">
      <c r="I2556" s="2"/>
      <c r="J2556" s="4">
        <v>107</v>
      </c>
      <c r="K2556" s="4">
        <v>7</v>
      </c>
      <c r="L2556" s="5">
        <v>98.601467819352123</v>
      </c>
      <c r="M2556" s="6">
        <v>11.10482669732729</v>
      </c>
      <c r="O2556" s="8">
        <f t="shared" si="39"/>
        <v>17.891254006836078</v>
      </c>
    </row>
    <row r="2557" spans="9:15">
      <c r="I2557" s="2"/>
      <c r="J2557" s="4">
        <v>107</v>
      </c>
      <c r="K2557" s="4">
        <v>8</v>
      </c>
      <c r="L2557" s="5">
        <v>169.05098017784044</v>
      </c>
      <c r="M2557" s="6">
        <v>12.23468037878574</v>
      </c>
      <c r="O2557" s="8">
        <f t="shared" si="39"/>
        <v>30.329714162454394</v>
      </c>
    </row>
    <row r="2558" spans="9:15">
      <c r="I2558" s="2"/>
      <c r="J2558" s="4">
        <v>107</v>
      </c>
      <c r="K2558" s="4">
        <v>9</v>
      </c>
      <c r="L2558" s="5">
        <v>228.27735558946929</v>
      </c>
      <c r="M2558" s="6">
        <v>13.720888874833575</v>
      </c>
      <c r="O2558" s="8">
        <f t="shared" si="39"/>
        <v>40.489477241755687</v>
      </c>
    </row>
    <row r="2559" spans="9:15">
      <c r="I2559" s="2"/>
      <c r="J2559" s="4">
        <v>107</v>
      </c>
      <c r="K2559" s="4">
        <v>10</v>
      </c>
      <c r="L2559" s="5">
        <v>273.05556619381815</v>
      </c>
      <c r="M2559" s="6">
        <v>15.409059122569321</v>
      </c>
      <c r="O2559" s="8">
        <f t="shared" si="39"/>
        <v>47.915894166307083</v>
      </c>
    </row>
    <row r="2560" spans="9:15">
      <c r="I2560" s="2"/>
      <c r="J2560" s="4">
        <v>107</v>
      </c>
      <c r="K2560" s="4">
        <v>11</v>
      </c>
      <c r="L2560" s="5">
        <v>301.02833673772614</v>
      </c>
      <c r="M2560" s="6">
        <v>17.123817494443294</v>
      </c>
      <c r="O2560" s="8">
        <f t="shared" si="39"/>
        <v>52.347679672382945</v>
      </c>
    </row>
    <row r="2561" spans="9:15">
      <c r="I2561" s="2"/>
      <c r="J2561" s="4">
        <v>107</v>
      </c>
      <c r="K2561" s="4">
        <v>12</v>
      </c>
      <c r="L2561" s="5">
        <v>310.54841483458273</v>
      </c>
      <c r="M2561" s="6">
        <v>18.687028286162604</v>
      </c>
      <c r="O2561" s="8">
        <f t="shared" si="39"/>
        <v>53.649594747211893</v>
      </c>
    </row>
    <row r="2562" spans="9:15">
      <c r="I2562" s="2"/>
      <c r="J2562" s="4">
        <v>107</v>
      </c>
      <c r="K2562" s="4">
        <v>13</v>
      </c>
      <c r="L2562" s="5">
        <v>301.02833673772614</v>
      </c>
      <c r="M2562" s="6">
        <v>19.936299139766717</v>
      </c>
      <c r="O2562" s="8">
        <f t="shared" si="39"/>
        <v>51.829609570041889</v>
      </c>
    </row>
    <row r="2563" spans="9:15">
      <c r="I2563" s="2"/>
      <c r="J2563" s="4">
        <v>107</v>
      </c>
      <c r="K2563" s="4">
        <v>14</v>
      </c>
      <c r="L2563" s="5">
        <v>273.05556619381815</v>
      </c>
      <c r="M2563" s="6">
        <v>20.741850987248434</v>
      </c>
      <c r="O2563" s="8">
        <f t="shared" si="39"/>
        <v>47.024854327629221</v>
      </c>
    </row>
    <row r="2564" spans="9:15">
      <c r="I2564" s="2"/>
      <c r="J2564" s="4">
        <v>107</v>
      </c>
      <c r="K2564" s="4">
        <v>15</v>
      </c>
      <c r="L2564" s="5">
        <v>228.27735558946929</v>
      </c>
      <c r="M2564" s="6">
        <v>21.02</v>
      </c>
      <c r="O2564" s="8">
        <f t="shared" si="39"/>
        <v>39.469890304582904</v>
      </c>
    </row>
    <row r="2565" spans="9:15">
      <c r="I2565" s="2"/>
      <c r="J2565" s="4">
        <v>107</v>
      </c>
      <c r="K2565" s="4">
        <v>16</v>
      </c>
      <c r="L2565" s="5">
        <v>169.05098017784044</v>
      </c>
      <c r="M2565" s="6">
        <v>20.741850987248434</v>
      </c>
      <c r="O2565" s="8">
        <f t="shared" si="39"/>
        <v>29.449690621452426</v>
      </c>
    </row>
    <row r="2566" spans="9:15">
      <c r="I2566" s="2"/>
      <c r="J2566" s="4">
        <v>107</v>
      </c>
      <c r="K2566" s="4">
        <v>17</v>
      </c>
      <c r="L2566" s="5">
        <v>98.601467819352123</v>
      </c>
      <c r="M2566" s="6">
        <v>19.936299139766717</v>
      </c>
      <c r="O2566" s="8">
        <f t="shared" si="39"/>
        <v>17.358400347862027</v>
      </c>
    </row>
    <row r="2567" spans="9:15">
      <c r="I2567" s="2"/>
      <c r="J2567" s="4">
        <v>107</v>
      </c>
      <c r="K2567" s="4">
        <v>18</v>
      </c>
      <c r="L2567" s="5">
        <v>30.115907513686516</v>
      </c>
      <c r="M2567" s="6">
        <v>18.687028286162604</v>
      </c>
      <c r="O2567" s="8">
        <f t="shared" ref="O2567:O2630" si="40">$B$7*L2567*$B$6*(1-(M2567+0.03125*L2567-$B$10)*0.0035)/1000</f>
        <v>5.3642490011104744</v>
      </c>
    </row>
    <row r="2568" spans="9:15">
      <c r="I2568" s="2"/>
      <c r="J2568" s="4">
        <v>107</v>
      </c>
      <c r="K2568" s="4">
        <v>19</v>
      </c>
      <c r="L2568" s="5">
        <v>0</v>
      </c>
      <c r="M2568" s="6">
        <v>19.080862813729926</v>
      </c>
      <c r="O2568" s="8">
        <f t="shared" si="40"/>
        <v>0</v>
      </c>
    </row>
    <row r="2569" spans="9:15">
      <c r="I2569" s="2"/>
      <c r="J2569" s="4">
        <v>107</v>
      </c>
      <c r="K2569" s="4">
        <v>20</v>
      </c>
      <c r="L2569" s="5">
        <v>0</v>
      </c>
      <c r="M2569" s="6">
        <v>18.099671365122347</v>
      </c>
      <c r="O2569" s="8">
        <f t="shared" si="40"/>
        <v>0</v>
      </c>
    </row>
    <row r="2570" spans="9:15">
      <c r="I2570" s="2"/>
      <c r="J2570" s="4">
        <v>107</v>
      </c>
      <c r="K2570" s="4">
        <v>21</v>
      </c>
      <c r="L2570" s="5">
        <v>0</v>
      </c>
      <c r="M2570" s="6">
        <v>17.001368516311707</v>
      </c>
      <c r="O2570" s="8">
        <f t="shared" si="40"/>
        <v>0</v>
      </c>
    </row>
    <row r="2571" spans="9:15">
      <c r="I2571" s="2"/>
      <c r="J2571" s="4">
        <v>107</v>
      </c>
      <c r="K2571" s="4">
        <v>22</v>
      </c>
      <c r="L2571" s="5">
        <v>0</v>
      </c>
      <c r="M2571" s="6">
        <v>15.838784306831814</v>
      </c>
      <c r="O2571" s="8">
        <f t="shared" si="40"/>
        <v>0</v>
      </c>
    </row>
    <row r="2572" spans="9:15">
      <c r="I2572" s="2"/>
      <c r="J2572" s="4">
        <v>107</v>
      </c>
      <c r="K2572" s="4">
        <v>23</v>
      </c>
      <c r="L2572" s="5">
        <v>0</v>
      </c>
      <c r="M2572" s="6">
        <v>14.667840807552913</v>
      </c>
      <c r="O2572" s="8">
        <f t="shared" si="40"/>
        <v>0</v>
      </c>
    </row>
    <row r="2573" spans="9:15">
      <c r="I2573" s="2"/>
      <c r="J2573" s="4">
        <v>107</v>
      </c>
      <c r="K2573" s="4">
        <v>24</v>
      </c>
      <c r="L2573" s="5">
        <v>0</v>
      </c>
      <c r="M2573" s="6">
        <v>13.544862183914207</v>
      </c>
      <c r="O2573" s="8">
        <f t="shared" si="40"/>
        <v>0</v>
      </c>
    </row>
    <row r="2574" spans="9:15">
      <c r="I2574" s="2"/>
      <c r="J2574" s="4">
        <v>108</v>
      </c>
      <c r="K2574" s="4">
        <v>1</v>
      </c>
      <c r="L2574" s="5">
        <v>0</v>
      </c>
      <c r="M2574" s="6">
        <v>13.416906420700144</v>
      </c>
      <c r="O2574" s="8">
        <f t="shared" si="40"/>
        <v>0</v>
      </c>
    </row>
    <row r="2575" spans="9:15">
      <c r="I2575" s="2"/>
      <c r="J2575" s="4">
        <v>108</v>
      </c>
      <c r="K2575" s="4">
        <v>2</v>
      </c>
      <c r="L2575" s="5">
        <v>0</v>
      </c>
      <c r="M2575" s="6">
        <v>12.122217535082592</v>
      </c>
      <c r="O2575" s="8">
        <f t="shared" si="40"/>
        <v>0</v>
      </c>
    </row>
    <row r="2576" spans="9:15">
      <c r="I2576" s="2"/>
      <c r="J2576" s="4">
        <v>108</v>
      </c>
      <c r="K2576" s="4">
        <v>3</v>
      </c>
      <c r="L2576" s="5">
        <v>0</v>
      </c>
      <c r="M2576" s="6">
        <v>11.117255361660874</v>
      </c>
      <c r="O2576" s="8">
        <f t="shared" si="40"/>
        <v>0</v>
      </c>
    </row>
    <row r="2577" spans="9:15">
      <c r="I2577" s="2"/>
      <c r="J2577" s="4">
        <v>108</v>
      </c>
      <c r="K2577" s="4">
        <v>4</v>
      </c>
      <c r="L2577" s="5">
        <v>0</v>
      </c>
      <c r="M2577" s="6">
        <v>10.450524804300544</v>
      </c>
      <c r="O2577" s="8">
        <f t="shared" si="40"/>
        <v>0</v>
      </c>
    </row>
    <row r="2578" spans="9:15">
      <c r="I2578" s="2"/>
      <c r="J2578" s="4">
        <v>108</v>
      </c>
      <c r="K2578" s="4">
        <v>5</v>
      </c>
      <c r="L2578" s="5">
        <v>0</v>
      </c>
      <c r="M2578" s="6">
        <v>10.154205881756813</v>
      </c>
      <c r="O2578" s="8">
        <f t="shared" si="40"/>
        <v>0</v>
      </c>
    </row>
    <row r="2579" spans="9:15">
      <c r="I2579" s="2"/>
      <c r="J2579" s="4">
        <v>108</v>
      </c>
      <c r="K2579" s="4">
        <v>6</v>
      </c>
      <c r="L2579" s="5">
        <v>30.784304466380281</v>
      </c>
      <c r="M2579" s="6">
        <v>10.360216077601571</v>
      </c>
      <c r="O2579" s="8">
        <f t="shared" si="40"/>
        <v>5.6397659154727133</v>
      </c>
    </row>
    <row r="2580" spans="9:15">
      <c r="I2580" s="2"/>
      <c r="J2580" s="4">
        <v>108</v>
      </c>
      <c r="K2580" s="4">
        <v>7</v>
      </c>
      <c r="L2580" s="5">
        <v>221.71165844592505</v>
      </c>
      <c r="M2580" s="6">
        <v>11.352508198106488</v>
      </c>
      <c r="O2580" s="8">
        <f t="shared" si="40"/>
        <v>39.674073386361464</v>
      </c>
    </row>
    <row r="2581" spans="9:15">
      <c r="I2581" s="2"/>
      <c r="J2581" s="4">
        <v>108</v>
      </c>
      <c r="K2581" s="4">
        <v>8</v>
      </c>
      <c r="L2581" s="5">
        <v>437.04055843279184</v>
      </c>
      <c r="M2581" s="6">
        <v>13.044860676746021</v>
      </c>
      <c r="O2581" s="8">
        <f t="shared" si="40"/>
        <v>75.953841749154293</v>
      </c>
    </row>
    <row r="2582" spans="9:15">
      <c r="I2582" s="2"/>
      <c r="J2582" s="4">
        <v>108</v>
      </c>
      <c r="K2582" s="4">
        <v>9</v>
      </c>
      <c r="L2582" s="5">
        <v>614.68402992328367</v>
      </c>
      <c r="M2582" s="6">
        <v>15.262338066281217</v>
      </c>
      <c r="O2582" s="8">
        <f t="shared" si="40"/>
        <v>103.90460090374516</v>
      </c>
    </row>
    <row r="2583" spans="9:15">
      <c r="I2583" s="2"/>
      <c r="J2583" s="4">
        <v>108</v>
      </c>
      <c r="K2583" s="4">
        <v>10</v>
      </c>
      <c r="L2583" s="5">
        <v>747.18466389997741</v>
      </c>
      <c r="M2583" s="6">
        <v>17.775723697148976</v>
      </c>
      <c r="O2583" s="8">
        <f t="shared" si="40"/>
        <v>123.25985081053179</v>
      </c>
    </row>
    <row r="2584" spans="9:15">
      <c r="I2584" s="2"/>
      <c r="J2584" s="4">
        <v>108</v>
      </c>
      <c r="K2584" s="4">
        <v>11</v>
      </c>
      <c r="L2584" s="5">
        <v>829.47356929616979</v>
      </c>
      <c r="M2584" s="6">
        <v>20.325213394409769</v>
      </c>
      <c r="O2584" s="8">
        <f t="shared" si="40"/>
        <v>134.23543526297885</v>
      </c>
    </row>
    <row r="2585" spans="9:15">
      <c r="I2585" s="2"/>
      <c r="J2585" s="4">
        <v>108</v>
      </c>
      <c r="K2585" s="4">
        <v>12</v>
      </c>
      <c r="L2585" s="5">
        <v>857.4213654452044</v>
      </c>
      <c r="M2585" s="6">
        <v>22.647270970389521</v>
      </c>
      <c r="O2585" s="8">
        <f t="shared" si="40"/>
        <v>137.08174289532556</v>
      </c>
    </row>
    <row r="2586" spans="9:15">
      <c r="I2586" s="2"/>
      <c r="J2586" s="4">
        <v>108</v>
      </c>
      <c r="K2586" s="4">
        <v>13</v>
      </c>
      <c r="L2586" s="5">
        <v>829.47356929616979</v>
      </c>
      <c r="M2586" s="6">
        <v>24.501869488799422</v>
      </c>
      <c r="O2586" s="8">
        <f t="shared" si="40"/>
        <v>132.11549939390056</v>
      </c>
    </row>
    <row r="2587" spans="9:15">
      <c r="I2587" s="2"/>
      <c r="J2587" s="4">
        <v>108</v>
      </c>
      <c r="K2587" s="4">
        <v>14</v>
      </c>
      <c r="L2587" s="5">
        <v>747.18466389997741</v>
      </c>
      <c r="M2587" s="6">
        <v>25.697302419610015</v>
      </c>
      <c r="O2587" s="8">
        <f t="shared" si="40"/>
        <v>119.63799508926905</v>
      </c>
    </row>
    <row r="2588" spans="9:15">
      <c r="I2588" s="2"/>
      <c r="J2588" s="4">
        <v>108</v>
      </c>
      <c r="K2588" s="4">
        <v>15</v>
      </c>
      <c r="L2588" s="5">
        <v>614.68402992328367</v>
      </c>
      <c r="M2588" s="6">
        <v>26.11</v>
      </c>
      <c r="O2588" s="8">
        <f t="shared" si="40"/>
        <v>99.824418993759707</v>
      </c>
    </row>
    <row r="2589" spans="9:15">
      <c r="I2589" s="2"/>
      <c r="J2589" s="4">
        <v>108</v>
      </c>
      <c r="K2589" s="4">
        <v>16</v>
      </c>
      <c r="L2589" s="5">
        <v>437.04055843279184</v>
      </c>
      <c r="M2589" s="6">
        <v>25.697302419610015</v>
      </c>
      <c r="O2589" s="8">
        <f t="shared" si="40"/>
        <v>72.570175317544738</v>
      </c>
    </row>
    <row r="2590" spans="9:15">
      <c r="I2590" s="2"/>
      <c r="J2590" s="4">
        <v>108</v>
      </c>
      <c r="K2590" s="4">
        <v>17</v>
      </c>
      <c r="L2590" s="5">
        <v>221.71165844592505</v>
      </c>
      <c r="M2590" s="6">
        <v>24.501869488799422</v>
      </c>
      <c r="O2590" s="8">
        <f t="shared" si="40"/>
        <v>37.890115314897869</v>
      </c>
    </row>
    <row r="2591" spans="9:15">
      <c r="I2591" s="2"/>
      <c r="J2591" s="4">
        <v>108</v>
      </c>
      <c r="K2591" s="4">
        <v>18</v>
      </c>
      <c r="L2591" s="5">
        <v>30.784304466380281</v>
      </c>
      <c r="M2591" s="6">
        <v>22.647270970389521</v>
      </c>
      <c r="O2591" s="8">
        <f t="shared" si="40"/>
        <v>5.4083098329111898</v>
      </c>
    </row>
    <row r="2592" spans="9:15">
      <c r="I2592" s="2"/>
      <c r="J2592" s="4">
        <v>108</v>
      </c>
      <c r="K2592" s="4">
        <v>19</v>
      </c>
      <c r="L2592" s="5">
        <v>0</v>
      </c>
      <c r="M2592" s="6">
        <v>23.209251019123624</v>
      </c>
      <c r="O2592" s="8">
        <f t="shared" si="40"/>
        <v>0</v>
      </c>
    </row>
    <row r="2593" spans="9:15">
      <c r="I2593" s="2"/>
      <c r="J2593" s="4">
        <v>108</v>
      </c>
      <c r="K2593" s="4">
        <v>20</v>
      </c>
      <c r="L2593" s="5">
        <v>0</v>
      </c>
      <c r="M2593" s="6">
        <v>21.742049748710311</v>
      </c>
      <c r="O2593" s="8">
        <f t="shared" si="40"/>
        <v>0</v>
      </c>
    </row>
    <row r="2594" spans="9:15">
      <c r="I2594" s="2"/>
      <c r="J2594" s="4">
        <v>108</v>
      </c>
      <c r="K2594" s="4">
        <v>21</v>
      </c>
      <c r="L2594" s="5">
        <v>0</v>
      </c>
      <c r="M2594" s="6">
        <v>20.100270116067936</v>
      </c>
      <c r="O2594" s="8">
        <f t="shared" si="40"/>
        <v>0</v>
      </c>
    </row>
    <row r="2595" spans="9:15">
      <c r="I2595" s="2"/>
      <c r="J2595" s="4">
        <v>108</v>
      </c>
      <c r="K2595" s="4">
        <v>22</v>
      </c>
      <c r="L2595" s="5">
        <v>0</v>
      </c>
      <c r="M2595" s="6">
        <v>18.363153276093513</v>
      </c>
      <c r="O2595" s="8">
        <f t="shared" si="40"/>
        <v>0</v>
      </c>
    </row>
    <row r="2596" spans="9:15">
      <c r="I2596" s="2"/>
      <c r="J2596" s="4">
        <v>108</v>
      </c>
      <c r="K2596" s="4">
        <v>23</v>
      </c>
      <c r="L2596" s="5">
        <v>0</v>
      </c>
      <c r="M2596" s="6">
        <v>16.614541872375604</v>
      </c>
      <c r="O2596" s="8">
        <f t="shared" si="40"/>
        <v>0</v>
      </c>
    </row>
    <row r="2597" spans="9:15">
      <c r="I2597" s="2"/>
      <c r="J2597" s="4">
        <v>108</v>
      </c>
      <c r="K2597" s="4">
        <v>24</v>
      </c>
      <c r="L2597" s="5">
        <v>0</v>
      </c>
      <c r="M2597" s="6">
        <v>14.938833338249211</v>
      </c>
      <c r="O2597" s="8">
        <f t="shared" si="40"/>
        <v>0</v>
      </c>
    </row>
    <row r="2598" spans="9:15">
      <c r="I2598" s="2"/>
      <c r="J2598" s="4">
        <v>109</v>
      </c>
      <c r="K2598" s="4">
        <v>1</v>
      </c>
      <c r="L2598" s="5">
        <v>0</v>
      </c>
      <c r="M2598" s="6">
        <v>15.007685821910666</v>
      </c>
      <c r="O2598" s="8">
        <f t="shared" si="40"/>
        <v>0</v>
      </c>
    </row>
    <row r="2599" spans="9:15">
      <c r="I2599" s="2"/>
      <c r="J2599" s="4">
        <v>109</v>
      </c>
      <c r="K2599" s="4">
        <v>2</v>
      </c>
      <c r="L2599" s="5">
        <v>0</v>
      </c>
      <c r="M2599" s="6">
        <v>14.090922893033746</v>
      </c>
      <c r="O2599" s="8">
        <f t="shared" si="40"/>
        <v>0</v>
      </c>
    </row>
    <row r="2600" spans="9:15">
      <c r="I2600" s="2"/>
      <c r="J2600" s="4">
        <v>109</v>
      </c>
      <c r="K2600" s="4">
        <v>3</v>
      </c>
      <c r="L2600" s="5">
        <v>0</v>
      </c>
      <c r="M2600" s="6">
        <v>13.381150495963904</v>
      </c>
      <c r="O2600" s="8">
        <f t="shared" si="40"/>
        <v>0</v>
      </c>
    </row>
    <row r="2601" spans="9:15">
      <c r="I2601" s="2"/>
      <c r="J2601" s="4">
        <v>109</v>
      </c>
      <c r="K2601" s="4">
        <v>4</v>
      </c>
      <c r="L2601" s="5">
        <v>0</v>
      </c>
      <c r="M2601" s="6">
        <v>12.912742405964117</v>
      </c>
      <c r="O2601" s="8">
        <f t="shared" si="40"/>
        <v>0</v>
      </c>
    </row>
    <row r="2602" spans="9:15">
      <c r="I2602" s="2"/>
      <c r="J2602" s="4">
        <v>109</v>
      </c>
      <c r="K2602" s="4">
        <v>5</v>
      </c>
      <c r="L2602" s="5">
        <v>0</v>
      </c>
      <c r="M2602" s="6">
        <v>12.708383295590661</v>
      </c>
      <c r="O2602" s="8">
        <f t="shared" si="40"/>
        <v>0</v>
      </c>
    </row>
    <row r="2603" spans="9:15">
      <c r="I2603" s="2"/>
      <c r="J2603" s="4">
        <v>109</v>
      </c>
      <c r="K2603" s="4">
        <v>6</v>
      </c>
      <c r="L2603" s="5">
        <v>28.867031740317728</v>
      </c>
      <c r="M2603" s="6">
        <v>12.865930798877573</v>
      </c>
      <c r="O2603" s="8">
        <f t="shared" si="40"/>
        <v>5.2453134255933804</v>
      </c>
    </row>
    <row r="2604" spans="9:15">
      <c r="I2604" s="2"/>
      <c r="J2604" s="4">
        <v>109</v>
      </c>
      <c r="K2604" s="4">
        <v>7</v>
      </c>
      <c r="L2604" s="5">
        <v>234.34903251784459</v>
      </c>
      <c r="M2604" s="6">
        <v>13.579607677207001</v>
      </c>
      <c r="O2604" s="8">
        <f t="shared" si="40"/>
        <v>41.55945945603851</v>
      </c>
    </row>
    <row r="2605" spans="9:15">
      <c r="I2605" s="2"/>
      <c r="J2605" s="4">
        <v>109</v>
      </c>
      <c r="K2605" s="4">
        <v>8</v>
      </c>
      <c r="L2605" s="5">
        <v>467.23075482041304</v>
      </c>
      <c r="M2605" s="6">
        <v>14.785504948034777</v>
      </c>
      <c r="O2605" s="8">
        <f t="shared" si="40"/>
        <v>80.43323873528756</v>
      </c>
    </row>
    <row r="2606" spans="9:15">
      <c r="I2606" s="2"/>
      <c r="J2606" s="4">
        <v>109</v>
      </c>
      <c r="K2606" s="4">
        <v>9</v>
      </c>
      <c r="L2606" s="5">
        <v>659.06398806711127</v>
      </c>
      <c r="M2606" s="6">
        <v>16.359585293640396</v>
      </c>
      <c r="O2606" s="8">
        <f t="shared" si="40"/>
        <v>110.40464963372033</v>
      </c>
    </row>
    <row r="2607" spans="9:15">
      <c r="I2607" s="2"/>
      <c r="J2607" s="4">
        <v>109</v>
      </c>
      <c r="K2607" s="4">
        <v>10</v>
      </c>
      <c r="L2607" s="5">
        <v>801.99940633353367</v>
      </c>
      <c r="M2607" s="6">
        <v>18.139940474683158</v>
      </c>
      <c r="O2607" s="8">
        <f t="shared" si="40"/>
        <v>131.28301684216214</v>
      </c>
    </row>
    <row r="2608" spans="9:15">
      <c r="I2608" s="2"/>
      <c r="J2608" s="4">
        <v>109</v>
      </c>
      <c r="K2608" s="4">
        <v>11</v>
      </c>
      <c r="L2608" s="5">
        <v>890.72787795807665</v>
      </c>
      <c r="M2608" s="6">
        <v>19.943445040439748</v>
      </c>
      <c r="O2608" s="8">
        <f t="shared" si="40"/>
        <v>143.31309699657484</v>
      </c>
    </row>
    <row r="2609" spans="9:15">
      <c r="I2609" s="2"/>
      <c r="J2609" s="4">
        <v>109</v>
      </c>
      <c r="K2609" s="4">
        <v>12</v>
      </c>
      <c r="L2609" s="5">
        <v>920.85775871944895</v>
      </c>
      <c r="M2609" s="6">
        <v>21.584592418961822</v>
      </c>
      <c r="O2609" s="8">
        <f t="shared" si="40"/>
        <v>146.70550335983791</v>
      </c>
    </row>
    <row r="2610" spans="9:15">
      <c r="I2610" s="2"/>
      <c r="J2610" s="4">
        <v>109</v>
      </c>
      <c r="K2610" s="4">
        <v>13</v>
      </c>
      <c r="L2610" s="5">
        <v>890.72787795807665</v>
      </c>
      <c r="M2610" s="6">
        <v>22.894575926844102</v>
      </c>
      <c r="O2610" s="8">
        <f t="shared" si="40"/>
        <v>141.70458253204609</v>
      </c>
    </row>
    <row r="2611" spans="9:15">
      <c r="I2611" s="2"/>
      <c r="J2611" s="4">
        <v>109</v>
      </c>
      <c r="K2611" s="4">
        <v>14</v>
      </c>
      <c r="L2611" s="5">
        <v>801.99940633353367</v>
      </c>
      <c r="M2611" s="6">
        <v>23.738652046121516</v>
      </c>
      <c r="O2611" s="8">
        <f t="shared" si="40"/>
        <v>128.53541628677172</v>
      </c>
    </row>
    <row r="2612" spans="9:15">
      <c r="I2612" s="2"/>
      <c r="J2612" s="4">
        <v>109</v>
      </c>
      <c r="K2612" s="4">
        <v>15</v>
      </c>
      <c r="L2612" s="5">
        <v>659.06398806711127</v>
      </c>
      <c r="M2612" s="6">
        <v>24.03</v>
      </c>
      <c r="O2612" s="8">
        <f t="shared" si="40"/>
        <v>107.31123681289311</v>
      </c>
    </row>
    <row r="2613" spans="9:15">
      <c r="I2613" s="2"/>
      <c r="J2613" s="4">
        <v>109</v>
      </c>
      <c r="K2613" s="4">
        <v>16</v>
      </c>
      <c r="L2613" s="5">
        <v>467.23075482041304</v>
      </c>
      <c r="M2613" s="6">
        <v>23.738652046121516</v>
      </c>
      <c r="O2613" s="8">
        <f t="shared" si="40"/>
        <v>77.873482580363003</v>
      </c>
    </row>
    <row r="2614" spans="9:15">
      <c r="I2614" s="2"/>
      <c r="J2614" s="4">
        <v>109</v>
      </c>
      <c r="K2614" s="4">
        <v>17</v>
      </c>
      <c r="L2614" s="5">
        <v>234.34903251784459</v>
      </c>
      <c r="M2614" s="6">
        <v>22.894575926844102</v>
      </c>
      <c r="O2614" s="8">
        <f t="shared" si="40"/>
        <v>40.223676191725396</v>
      </c>
    </row>
    <row r="2615" spans="9:15">
      <c r="I2615" s="2"/>
      <c r="J2615" s="4">
        <v>109</v>
      </c>
      <c r="K2615" s="4">
        <v>18</v>
      </c>
      <c r="L2615" s="5">
        <v>28.867031740317728</v>
      </c>
      <c r="M2615" s="6">
        <v>21.584592418961822</v>
      </c>
      <c r="O2615" s="8">
        <f t="shared" si="40"/>
        <v>5.0913053810997075</v>
      </c>
    </row>
    <row r="2616" spans="9:15">
      <c r="I2616" s="2"/>
      <c r="J2616" s="4">
        <v>109</v>
      </c>
      <c r="K2616" s="4">
        <v>19</v>
      </c>
      <c r="L2616" s="5">
        <v>0</v>
      </c>
      <c r="M2616" s="6">
        <v>21.965492880088121</v>
      </c>
      <c r="O2616" s="8">
        <f t="shared" si="40"/>
        <v>0</v>
      </c>
    </row>
    <row r="2617" spans="9:15">
      <c r="I2617" s="2"/>
      <c r="J2617" s="4">
        <v>109</v>
      </c>
      <c r="K2617" s="4">
        <v>20</v>
      </c>
      <c r="L2617" s="5">
        <v>0</v>
      </c>
      <c r="M2617" s="6">
        <v>20.921661903842974</v>
      </c>
      <c r="O2617" s="8">
        <f t="shared" si="40"/>
        <v>0</v>
      </c>
    </row>
    <row r="2618" spans="9:15">
      <c r="I2618" s="2"/>
      <c r="J2618" s="4">
        <v>109</v>
      </c>
      <c r="K2618" s="4">
        <v>21</v>
      </c>
      <c r="L2618" s="5">
        <v>0</v>
      </c>
      <c r="M2618" s="6">
        <v>19.754013599579846</v>
      </c>
      <c r="O2618" s="8">
        <f t="shared" si="40"/>
        <v>0</v>
      </c>
    </row>
    <row r="2619" spans="9:15">
      <c r="I2619" s="2"/>
      <c r="J2619" s="4">
        <v>109</v>
      </c>
      <c r="K2619" s="4">
        <v>22</v>
      </c>
      <c r="L2619" s="5">
        <v>0</v>
      </c>
      <c r="M2619" s="6">
        <v>18.519096348952676</v>
      </c>
      <c r="O2619" s="8">
        <f t="shared" si="40"/>
        <v>0</v>
      </c>
    </row>
    <row r="2620" spans="9:15">
      <c r="I2620" s="2"/>
      <c r="J2620" s="4">
        <v>109</v>
      </c>
      <c r="K2620" s="4">
        <v>23</v>
      </c>
      <c r="L2620" s="5">
        <v>0</v>
      </c>
      <c r="M2620" s="6">
        <v>17.276716321117476</v>
      </c>
      <c r="O2620" s="8">
        <f t="shared" si="40"/>
        <v>0</v>
      </c>
    </row>
    <row r="2621" spans="9:15">
      <c r="I2621" s="2"/>
      <c r="J2621" s="4">
        <v>109</v>
      </c>
      <c r="K2621" s="4">
        <v>24</v>
      </c>
      <c r="L2621" s="5">
        <v>0</v>
      </c>
      <c r="M2621" s="6">
        <v>16.087041102253011</v>
      </c>
      <c r="O2621" s="8">
        <f t="shared" si="40"/>
        <v>0</v>
      </c>
    </row>
    <row r="2622" spans="9:15">
      <c r="I2622" s="2"/>
      <c r="J2622" s="4">
        <v>110</v>
      </c>
      <c r="K2622" s="4">
        <v>1</v>
      </c>
      <c r="L2622" s="5">
        <v>0</v>
      </c>
      <c r="M2622" s="6">
        <v>13.183958621252586</v>
      </c>
      <c r="O2622" s="8">
        <f t="shared" si="40"/>
        <v>0</v>
      </c>
    </row>
    <row r="2623" spans="9:15">
      <c r="I2623" s="2"/>
      <c r="J2623" s="4">
        <v>110</v>
      </c>
      <c r="K2623" s="4">
        <v>2</v>
      </c>
      <c r="L2623" s="5">
        <v>0</v>
      </c>
      <c r="M2623" s="6">
        <v>12.219716760848295</v>
      </c>
      <c r="O2623" s="8">
        <f t="shared" si="40"/>
        <v>0</v>
      </c>
    </row>
    <row r="2624" spans="9:15">
      <c r="I2624" s="2"/>
      <c r="J2624" s="4">
        <v>110</v>
      </c>
      <c r="K2624" s="4">
        <v>3</v>
      </c>
      <c r="L2624" s="5">
        <v>0</v>
      </c>
      <c r="M2624" s="6">
        <v>11.475129699868752</v>
      </c>
      <c r="O2624" s="8">
        <f t="shared" si="40"/>
        <v>0</v>
      </c>
    </row>
    <row r="2625" spans="9:15">
      <c r="I2625" s="2"/>
      <c r="J2625" s="4">
        <v>110</v>
      </c>
      <c r="K2625" s="4">
        <v>4</v>
      </c>
      <c r="L2625" s="5">
        <v>0</v>
      </c>
      <c r="M2625" s="6">
        <v>10.986379268717226</v>
      </c>
      <c r="O2625" s="8">
        <f t="shared" si="40"/>
        <v>0</v>
      </c>
    </row>
    <row r="2626" spans="9:15">
      <c r="I2626" s="2"/>
      <c r="J2626" s="4">
        <v>110</v>
      </c>
      <c r="K2626" s="4">
        <v>5</v>
      </c>
      <c r="L2626" s="5">
        <v>0</v>
      </c>
      <c r="M2626" s="6">
        <v>10.777215390184725</v>
      </c>
      <c r="O2626" s="8">
        <f t="shared" si="40"/>
        <v>0</v>
      </c>
    </row>
    <row r="2627" spans="9:15">
      <c r="I2627" s="2"/>
      <c r="J2627" s="4">
        <v>110</v>
      </c>
      <c r="K2627" s="4">
        <v>6</v>
      </c>
      <c r="L2627" s="5">
        <v>37.332546690813729</v>
      </c>
      <c r="M2627" s="6">
        <v>10.955278145575335</v>
      </c>
      <c r="O2627" s="8">
        <f t="shared" si="40"/>
        <v>6.8211526771623188</v>
      </c>
    </row>
    <row r="2628" spans="9:15">
      <c r="I2628" s="2"/>
      <c r="J2628" s="4">
        <v>110</v>
      </c>
      <c r="K2628" s="4">
        <v>7</v>
      </c>
      <c r="L2628" s="5">
        <v>200.76433548626056</v>
      </c>
      <c r="M2628" s="6">
        <v>11.717393472953932</v>
      </c>
      <c r="O2628" s="8">
        <f t="shared" si="40"/>
        <v>35.961258114385956</v>
      </c>
    </row>
    <row r="2629" spans="9:15">
      <c r="I2629" s="2"/>
      <c r="J2629" s="4">
        <v>110</v>
      </c>
      <c r="K2629" s="4">
        <v>8</v>
      </c>
      <c r="L2629" s="5">
        <v>381.23626170197178</v>
      </c>
      <c r="M2629" s="6">
        <v>12.993603047123344</v>
      </c>
      <c r="O2629" s="8">
        <f t="shared" si="40"/>
        <v>66.674319681592266</v>
      </c>
    </row>
    <row r="2630" spans="9:15">
      <c r="I2630" s="2"/>
      <c r="J2630" s="4">
        <v>110</v>
      </c>
      <c r="K2630" s="4">
        <v>9</v>
      </c>
      <c r="L2630" s="5">
        <v>530.59287529822257</v>
      </c>
      <c r="M2630" s="6">
        <v>14.653279076269323</v>
      </c>
      <c r="O2630" s="8">
        <f t="shared" si="40"/>
        <v>90.741001995567814</v>
      </c>
    </row>
    <row r="2631" spans="9:15">
      <c r="I2631" s="2"/>
      <c r="J2631" s="4">
        <v>110</v>
      </c>
      <c r="K2631" s="4">
        <v>10</v>
      </c>
      <c r="L2631" s="5">
        <v>642.26451633087561</v>
      </c>
      <c r="M2631" s="6">
        <v>16.526543650679844</v>
      </c>
      <c r="O2631" s="8">
        <f t="shared" ref="O2631:O2694" si="41">$B$7*L2631*$B$6*(1-(M2631+0.03125*L2631-$B$10)*0.0035)/1000</f>
        <v>107.73115476235347</v>
      </c>
    </row>
    <row r="2632" spans="9:15">
      <c r="I2632" s="2"/>
      <c r="J2632" s="4">
        <v>110</v>
      </c>
      <c r="K2632" s="4">
        <v>11</v>
      </c>
      <c r="L2632" s="5">
        <v>711.69010277413395</v>
      </c>
      <c r="M2632" s="6">
        <v>18.421656777338196</v>
      </c>
      <c r="O2632" s="8">
        <f t="shared" si="41"/>
        <v>117.60621747915128</v>
      </c>
    </row>
    <row r="2633" spans="9:15">
      <c r="I2633" s="2"/>
      <c r="J2633" s="4">
        <v>110</v>
      </c>
      <c r="K2633" s="4">
        <v>12</v>
      </c>
      <c r="L2633" s="5">
        <v>735.27775381354979</v>
      </c>
      <c r="M2633" s="6">
        <v>20.144642131364755</v>
      </c>
      <c r="O2633" s="8">
        <f t="shared" si="41"/>
        <v>120.39719058877829</v>
      </c>
    </row>
    <row r="2634" spans="9:15">
      <c r="I2634" s="2"/>
      <c r="J2634" s="4">
        <v>110</v>
      </c>
      <c r="K2634" s="4">
        <v>13</v>
      </c>
      <c r="L2634" s="5">
        <v>711.69010277413395</v>
      </c>
      <c r="M2634" s="6">
        <v>21.519141709591224</v>
      </c>
      <c r="O2634" s="8">
        <f t="shared" si="41"/>
        <v>116.25728074081979</v>
      </c>
    </row>
    <row r="2635" spans="9:15">
      <c r="I2635" s="2"/>
      <c r="J2635" s="4">
        <v>110</v>
      </c>
      <c r="K2635" s="4">
        <v>14</v>
      </c>
      <c r="L2635" s="5">
        <v>642.26451633087561</v>
      </c>
      <c r="M2635" s="6">
        <v>22.404467142029322</v>
      </c>
      <c r="O2635" s="8">
        <f t="shared" si="41"/>
        <v>105.42106257202684</v>
      </c>
    </row>
    <row r="2636" spans="9:15">
      <c r="I2636" s="2"/>
      <c r="J2636" s="4">
        <v>110</v>
      </c>
      <c r="K2636" s="4">
        <v>15</v>
      </c>
      <c r="L2636" s="5">
        <v>530.59287529822257</v>
      </c>
      <c r="M2636" s="6">
        <v>22.71</v>
      </c>
      <c r="O2636" s="8">
        <f t="shared" si="41"/>
        <v>88.125161922556345</v>
      </c>
    </row>
    <row r="2637" spans="9:15">
      <c r="I2637" s="2"/>
      <c r="J2637" s="4">
        <v>110</v>
      </c>
      <c r="K2637" s="4">
        <v>16</v>
      </c>
      <c r="L2637" s="5">
        <v>381.23626170197178</v>
      </c>
      <c r="M2637" s="6">
        <v>22.404467142029322</v>
      </c>
      <c r="O2637" s="8">
        <f t="shared" si="41"/>
        <v>64.478912107616452</v>
      </c>
    </row>
    <row r="2638" spans="9:15">
      <c r="I2638" s="2"/>
      <c r="J2638" s="4">
        <v>110</v>
      </c>
      <c r="K2638" s="4">
        <v>17</v>
      </c>
      <c r="L2638" s="5">
        <v>200.76433548626056</v>
      </c>
      <c r="M2638" s="6">
        <v>21.519141709591224</v>
      </c>
      <c r="O2638" s="8">
        <f t="shared" si="41"/>
        <v>34.757105416535033</v>
      </c>
    </row>
    <row r="2639" spans="9:15">
      <c r="I2639" s="2"/>
      <c r="J2639" s="4">
        <v>110</v>
      </c>
      <c r="K2639" s="4">
        <v>18</v>
      </c>
      <c r="L2639" s="5">
        <v>37.332546690813729</v>
      </c>
      <c r="M2639" s="6">
        <v>20.144642131364755</v>
      </c>
      <c r="O2639" s="8">
        <f t="shared" si="41"/>
        <v>6.6112275015760229</v>
      </c>
    </row>
    <row r="2640" spans="9:15">
      <c r="I2640" s="2"/>
      <c r="J2640" s="4">
        <v>110</v>
      </c>
      <c r="K2640" s="4">
        <v>19</v>
      </c>
      <c r="L2640" s="5">
        <v>0</v>
      </c>
      <c r="M2640" s="6">
        <v>20.527437027757884</v>
      </c>
      <c r="O2640" s="8">
        <f t="shared" si="41"/>
        <v>0</v>
      </c>
    </row>
    <row r="2641" spans="9:15">
      <c r="I2641" s="2"/>
      <c r="J2641" s="4">
        <v>110</v>
      </c>
      <c r="K2641" s="4">
        <v>20</v>
      </c>
      <c r="L2641" s="5">
        <v>0</v>
      </c>
      <c r="M2641" s="6">
        <v>19.424337252365838</v>
      </c>
      <c r="O2641" s="8">
        <f t="shared" si="41"/>
        <v>0</v>
      </c>
    </row>
    <row r="2642" spans="9:15">
      <c r="I2642" s="2"/>
      <c r="J2642" s="4">
        <v>110</v>
      </c>
      <c r="K2642" s="4">
        <v>21</v>
      </c>
      <c r="L2642" s="5">
        <v>0</v>
      </c>
      <c r="M2642" s="6">
        <v>18.190797075441022</v>
      </c>
      <c r="O2642" s="8">
        <f t="shared" si="41"/>
        <v>0</v>
      </c>
    </row>
    <row r="2643" spans="9:15">
      <c r="I2643" s="2"/>
      <c r="J2643" s="4">
        <v>110</v>
      </c>
      <c r="K2643" s="4">
        <v>22</v>
      </c>
      <c r="L2643" s="5">
        <v>0</v>
      </c>
      <c r="M2643" s="6">
        <v>16.88675809927021</v>
      </c>
      <c r="O2643" s="8">
        <f t="shared" si="41"/>
        <v>0</v>
      </c>
    </row>
    <row r="2644" spans="9:15">
      <c r="I2644" s="2"/>
      <c r="J2644" s="4">
        <v>110</v>
      </c>
      <c r="K2644" s="4">
        <v>23</v>
      </c>
      <c r="L2644" s="5">
        <v>0</v>
      </c>
      <c r="M2644" s="6">
        <v>15.575587684834657</v>
      </c>
      <c r="O2644" s="8">
        <f t="shared" si="41"/>
        <v>0</v>
      </c>
    </row>
    <row r="2645" spans="9:15">
      <c r="I2645" s="2"/>
      <c r="J2645" s="4">
        <v>110</v>
      </c>
      <c r="K2645" s="4">
        <v>24</v>
      </c>
      <c r="L2645" s="5">
        <v>0</v>
      </c>
      <c r="M2645" s="6">
        <v>14.320999732161686</v>
      </c>
      <c r="O2645" s="8">
        <f t="shared" si="41"/>
        <v>0</v>
      </c>
    </row>
    <row r="2646" spans="9:15">
      <c r="I2646" s="2"/>
      <c r="J2646" s="4">
        <v>111</v>
      </c>
      <c r="K2646" s="4">
        <v>1</v>
      </c>
      <c r="L2646" s="5">
        <v>0</v>
      </c>
      <c r="M2646" s="6">
        <v>13.196109156564692</v>
      </c>
      <c r="O2646" s="8">
        <f t="shared" si="41"/>
        <v>0</v>
      </c>
    </row>
    <row r="2647" spans="9:15">
      <c r="I2647" s="2"/>
      <c r="J2647" s="4">
        <v>111</v>
      </c>
      <c r="K2647" s="4">
        <v>2</v>
      </c>
      <c r="L2647" s="5">
        <v>0</v>
      </c>
      <c r="M2647" s="6">
        <v>12.229739075765824</v>
      </c>
      <c r="O2647" s="8">
        <f t="shared" si="41"/>
        <v>0</v>
      </c>
    </row>
    <row r="2648" spans="9:15">
      <c r="I2648" s="2"/>
      <c r="J2648" s="4">
        <v>111</v>
      </c>
      <c r="K2648" s="4">
        <v>3</v>
      </c>
      <c r="L2648" s="5">
        <v>0</v>
      </c>
      <c r="M2648" s="6">
        <v>11.485469517753419</v>
      </c>
      <c r="O2648" s="8">
        <f t="shared" si="41"/>
        <v>0</v>
      </c>
    </row>
    <row r="2649" spans="9:15">
      <c r="I2649" s="2"/>
      <c r="J2649" s="4">
        <v>111</v>
      </c>
      <c r="K2649" s="4">
        <v>4</v>
      </c>
      <c r="L2649" s="5">
        <v>0</v>
      </c>
      <c r="M2649" s="6">
        <v>10.999588778780534</v>
      </c>
      <c r="O2649" s="8">
        <f t="shared" si="41"/>
        <v>0</v>
      </c>
    </row>
    <row r="2650" spans="9:15">
      <c r="I2650" s="2"/>
      <c r="J2650" s="4">
        <v>111</v>
      </c>
      <c r="K2650" s="4">
        <v>5</v>
      </c>
      <c r="L2650" s="5">
        <v>0</v>
      </c>
      <c r="M2650" s="6">
        <v>10.795786910401329</v>
      </c>
      <c r="O2650" s="8">
        <f t="shared" si="41"/>
        <v>0</v>
      </c>
    </row>
    <row r="2651" spans="9:15">
      <c r="I2651" s="2"/>
      <c r="J2651" s="4">
        <v>111</v>
      </c>
      <c r="K2651" s="4">
        <v>6</v>
      </c>
      <c r="L2651" s="5">
        <v>36.51796708962727</v>
      </c>
      <c r="M2651" s="6">
        <v>10.986695469372949</v>
      </c>
      <c r="O2651" s="8">
        <f t="shared" si="41"/>
        <v>6.6721849330049317</v>
      </c>
    </row>
    <row r="2652" spans="9:15">
      <c r="I2652" s="2"/>
      <c r="J2652" s="4">
        <v>111</v>
      </c>
      <c r="K2652" s="4">
        <v>7</v>
      </c>
      <c r="L2652" s="5">
        <v>213.7990691275343</v>
      </c>
      <c r="M2652" s="6">
        <v>11.761862104757935</v>
      </c>
      <c r="O2652" s="8">
        <f t="shared" si="41"/>
        <v>38.236954196989473</v>
      </c>
    </row>
    <row r="2653" spans="9:15">
      <c r="I2653" s="2"/>
      <c r="J2653" s="4">
        <v>111</v>
      </c>
      <c r="K2653" s="4">
        <v>8</v>
      </c>
      <c r="L2653" s="5">
        <v>410.66652095874105</v>
      </c>
      <c r="M2653" s="6">
        <v>13.048683578476561</v>
      </c>
      <c r="O2653" s="8">
        <f t="shared" si="41"/>
        <v>71.57641614240417</v>
      </c>
    </row>
    <row r="2654" spans="9:15">
      <c r="I2654" s="2"/>
      <c r="J2654" s="4">
        <v>111</v>
      </c>
      <c r="K2654" s="4">
        <v>9</v>
      </c>
      <c r="L2654" s="5">
        <v>573.32399848224406</v>
      </c>
      <c r="M2654" s="6">
        <v>14.716084764416241</v>
      </c>
      <c r="O2654" s="8">
        <f t="shared" si="41"/>
        <v>97.558290526060745</v>
      </c>
    </row>
    <row r="2655" spans="9:15">
      <c r="I2655" s="2"/>
      <c r="J2655" s="4">
        <v>111</v>
      </c>
      <c r="K2655" s="4">
        <v>10</v>
      </c>
      <c r="L2655" s="5">
        <v>694.80210987125713</v>
      </c>
      <c r="M2655" s="6">
        <v>16.594224837574469</v>
      </c>
      <c r="O2655" s="8">
        <f t="shared" si="41"/>
        <v>115.81681970951897</v>
      </c>
    </row>
    <row r="2656" spans="9:15">
      <c r="I2656" s="2"/>
      <c r="J2656" s="4">
        <v>111</v>
      </c>
      <c r="K2656" s="4">
        <v>11</v>
      </c>
      <c r="L2656" s="5">
        <v>770.28639801434258</v>
      </c>
      <c r="M2656" s="6">
        <v>18.491797193286864</v>
      </c>
      <c r="O2656" s="8">
        <f t="shared" si="41"/>
        <v>126.39304201522309</v>
      </c>
    </row>
    <row r="2657" spans="9:15">
      <c r="I2657" s="2"/>
      <c r="J2657" s="4">
        <v>111</v>
      </c>
      <c r="K2657" s="4">
        <v>12</v>
      </c>
      <c r="L2657" s="5">
        <v>795.92790240226714</v>
      </c>
      <c r="M2657" s="6">
        <v>20.21551586227752</v>
      </c>
      <c r="O2657" s="8">
        <f t="shared" si="41"/>
        <v>129.37066297856578</v>
      </c>
    </row>
    <row r="2658" spans="9:15">
      <c r="I2658" s="2"/>
      <c r="J2658" s="4">
        <v>111</v>
      </c>
      <c r="K2658" s="4">
        <v>13</v>
      </c>
      <c r="L2658" s="5">
        <v>770.28639801434258</v>
      </c>
      <c r="M2658" s="6">
        <v>21.589803543005413</v>
      </c>
      <c r="O2658" s="8">
        <f t="shared" si="41"/>
        <v>124.93279614486399</v>
      </c>
    </row>
    <row r="2659" spans="9:15">
      <c r="I2659" s="2"/>
      <c r="J2659" s="4">
        <v>111</v>
      </c>
      <c r="K2659" s="4">
        <v>14</v>
      </c>
      <c r="L2659" s="5">
        <v>694.80210987125713</v>
      </c>
      <c r="M2659" s="6">
        <v>22.474675836122717</v>
      </c>
      <c r="O2659" s="8">
        <f t="shared" si="41"/>
        <v>113.31668610177279</v>
      </c>
    </row>
    <row r="2660" spans="9:15">
      <c r="I2660" s="2"/>
      <c r="J2660" s="4">
        <v>111</v>
      </c>
      <c r="K2660" s="4">
        <v>15</v>
      </c>
      <c r="L2660" s="5">
        <v>573.32399848224406</v>
      </c>
      <c r="M2660" s="6">
        <v>22.78</v>
      </c>
      <c r="O2660" s="8">
        <f t="shared" si="41"/>
        <v>94.72926068022592</v>
      </c>
    </row>
    <row r="2661" spans="9:15">
      <c r="I2661" s="2"/>
      <c r="J2661" s="4">
        <v>111</v>
      </c>
      <c r="K2661" s="4">
        <v>16</v>
      </c>
      <c r="L2661" s="5">
        <v>410.66652095874105</v>
      </c>
      <c r="M2661" s="6">
        <v>22.474675836122717</v>
      </c>
      <c r="O2661" s="8">
        <f t="shared" si="41"/>
        <v>69.20772829520412</v>
      </c>
    </row>
    <row r="2662" spans="9:15">
      <c r="I2662" s="2"/>
      <c r="J2662" s="4">
        <v>111</v>
      </c>
      <c r="K2662" s="4">
        <v>17</v>
      </c>
      <c r="L2662" s="5">
        <v>213.7990691275343</v>
      </c>
      <c r="M2662" s="6">
        <v>21.589803543005413</v>
      </c>
      <c r="O2662" s="8">
        <f t="shared" si="41"/>
        <v>36.951194453455649</v>
      </c>
    </row>
    <row r="2663" spans="9:15">
      <c r="I2663" s="2"/>
      <c r="J2663" s="4">
        <v>111</v>
      </c>
      <c r="K2663" s="4">
        <v>18</v>
      </c>
      <c r="L2663" s="5">
        <v>36.51796708962727</v>
      </c>
      <c r="M2663" s="6">
        <v>20.21551586227752</v>
      </c>
      <c r="O2663" s="8">
        <f t="shared" si="41"/>
        <v>6.4659585422624879</v>
      </c>
    </row>
    <row r="2664" spans="9:15">
      <c r="I2664" s="2"/>
      <c r="J2664" s="4">
        <v>111</v>
      </c>
      <c r="K2664" s="4">
        <v>19</v>
      </c>
      <c r="L2664" s="5">
        <v>0</v>
      </c>
      <c r="M2664" s="6">
        <v>20.581370703714057</v>
      </c>
      <c r="O2664" s="8">
        <f t="shared" si="41"/>
        <v>0</v>
      </c>
    </row>
    <row r="2665" spans="9:15">
      <c r="I2665" s="2"/>
      <c r="J2665" s="4">
        <v>111</v>
      </c>
      <c r="K2665" s="4">
        <v>20</v>
      </c>
      <c r="L2665" s="5">
        <v>0</v>
      </c>
      <c r="M2665" s="6">
        <v>19.470574835450069</v>
      </c>
      <c r="O2665" s="8">
        <f t="shared" si="41"/>
        <v>0</v>
      </c>
    </row>
    <row r="2666" spans="9:15">
      <c r="I2666" s="2"/>
      <c r="J2666" s="4">
        <v>111</v>
      </c>
      <c r="K2666" s="4">
        <v>21</v>
      </c>
      <c r="L2666" s="5">
        <v>0</v>
      </c>
      <c r="M2666" s="6">
        <v>18.228838591902111</v>
      </c>
      <c r="O2666" s="8">
        <f t="shared" si="41"/>
        <v>0</v>
      </c>
    </row>
    <row r="2667" spans="9:15">
      <c r="I2667" s="2"/>
      <c r="J2667" s="4">
        <v>111</v>
      </c>
      <c r="K2667" s="4">
        <v>22</v>
      </c>
      <c r="L2667" s="5">
        <v>0</v>
      </c>
      <c r="M2667" s="6">
        <v>16.916705216024216</v>
      </c>
      <c r="O2667" s="8">
        <f t="shared" si="41"/>
        <v>0</v>
      </c>
    </row>
    <row r="2668" spans="9:15">
      <c r="I2668" s="2"/>
      <c r="J2668" s="4">
        <v>111</v>
      </c>
      <c r="K2668" s="4">
        <v>23</v>
      </c>
      <c r="L2668" s="5">
        <v>0</v>
      </c>
      <c r="M2668" s="6">
        <v>15.598150298588276</v>
      </c>
      <c r="O2668" s="8">
        <f t="shared" si="41"/>
        <v>0</v>
      </c>
    </row>
    <row r="2669" spans="9:15">
      <c r="I2669" s="2"/>
      <c r="J2669" s="4">
        <v>111</v>
      </c>
      <c r="K2669" s="4">
        <v>24</v>
      </c>
      <c r="L2669" s="5">
        <v>0</v>
      </c>
      <c r="M2669" s="6">
        <v>14.337462524996972</v>
      </c>
      <c r="O2669" s="8">
        <f t="shared" si="41"/>
        <v>0</v>
      </c>
    </row>
    <row r="2670" spans="9:15">
      <c r="I2670" s="2"/>
      <c r="J2670" s="4">
        <v>112</v>
      </c>
      <c r="K2670" s="4">
        <v>1</v>
      </c>
      <c r="L2670" s="5">
        <v>0</v>
      </c>
      <c r="M2670" s="6">
        <v>14.255561137505651</v>
      </c>
      <c r="O2670" s="8">
        <f t="shared" si="41"/>
        <v>0</v>
      </c>
    </row>
    <row r="2671" spans="9:15">
      <c r="I2671" s="2"/>
      <c r="J2671" s="4">
        <v>112</v>
      </c>
      <c r="K2671" s="4">
        <v>2</v>
      </c>
      <c r="L2671" s="5">
        <v>0</v>
      </c>
      <c r="M2671" s="6">
        <v>13.22355577870081</v>
      </c>
      <c r="O2671" s="8">
        <f t="shared" si="41"/>
        <v>0</v>
      </c>
    </row>
    <row r="2672" spans="9:15">
      <c r="I2672" s="2"/>
      <c r="J2672" s="4">
        <v>112</v>
      </c>
      <c r="K2672" s="4">
        <v>3</v>
      </c>
      <c r="L2672" s="5">
        <v>0</v>
      </c>
      <c r="M2672" s="6">
        <v>12.430842689103933</v>
      </c>
      <c r="O2672" s="8">
        <f t="shared" si="41"/>
        <v>0</v>
      </c>
    </row>
    <row r="2673" spans="9:15">
      <c r="I2673" s="2"/>
      <c r="J2673" s="4">
        <v>112</v>
      </c>
      <c r="K2673" s="4">
        <v>4</v>
      </c>
      <c r="L2673" s="5">
        <v>0</v>
      </c>
      <c r="M2673" s="6">
        <v>11.916201849730546</v>
      </c>
      <c r="O2673" s="8">
        <f t="shared" si="41"/>
        <v>0</v>
      </c>
    </row>
    <row r="2674" spans="9:15">
      <c r="I2674" s="2"/>
      <c r="J2674" s="4">
        <v>112</v>
      </c>
      <c r="K2674" s="4">
        <v>5</v>
      </c>
      <c r="L2674" s="5">
        <v>0</v>
      </c>
      <c r="M2674" s="6">
        <v>11.704809786921174</v>
      </c>
      <c r="O2674" s="8">
        <f t="shared" si="41"/>
        <v>0</v>
      </c>
    </row>
    <row r="2675" spans="9:15">
      <c r="I2675" s="2"/>
      <c r="J2675" s="4">
        <v>112</v>
      </c>
      <c r="K2675" s="4">
        <v>6</v>
      </c>
      <c r="L2675" s="5">
        <v>41.866646255863721</v>
      </c>
      <c r="M2675" s="6">
        <v>11.922047769794487</v>
      </c>
      <c r="O2675" s="8">
        <f t="shared" si="41"/>
        <v>7.6211954796433607</v>
      </c>
    </row>
    <row r="2676" spans="9:15">
      <c r="I2676" s="2"/>
      <c r="J2676" s="4">
        <v>112</v>
      </c>
      <c r="K2676" s="4">
        <v>7</v>
      </c>
      <c r="L2676" s="5">
        <v>178.88473415782002</v>
      </c>
      <c r="M2676" s="6">
        <v>12.761863105959229</v>
      </c>
      <c r="O2676" s="8">
        <f t="shared" si="41"/>
        <v>32.002659164219551</v>
      </c>
    </row>
    <row r="2677" spans="9:15">
      <c r="I2677" s="2"/>
      <c r="J2677" s="4">
        <v>112</v>
      </c>
      <c r="K2677" s="4">
        <v>8</v>
      </c>
      <c r="L2677" s="5">
        <v>327.02311171203314</v>
      </c>
      <c r="M2677" s="6">
        <v>14.144323679728789</v>
      </c>
      <c r="O2677" s="8">
        <f t="shared" si="41"/>
        <v>57.301742813298745</v>
      </c>
    </row>
    <row r="2678" spans="9:15">
      <c r="I2678" s="2"/>
      <c r="J2678" s="4">
        <v>112</v>
      </c>
      <c r="K2678" s="4">
        <v>9</v>
      </c>
      <c r="L2678" s="5">
        <v>450.04718894931659</v>
      </c>
      <c r="M2678" s="6">
        <v>15.92929004363871</v>
      </c>
      <c r="O2678" s="8">
        <f t="shared" si="41"/>
        <v>77.308000772791502</v>
      </c>
    </row>
    <row r="2679" spans="9:15">
      <c r="I2679" s="2"/>
      <c r="J2679" s="4">
        <v>112</v>
      </c>
      <c r="K2679" s="4">
        <v>10</v>
      </c>
      <c r="L2679" s="5">
        <v>542.26997532493681</v>
      </c>
      <c r="M2679" s="6">
        <v>17.935820907407635</v>
      </c>
      <c r="O2679" s="8">
        <f t="shared" si="41"/>
        <v>91.527688148633118</v>
      </c>
    </row>
    <row r="2680" spans="9:15">
      <c r="I2680" s="2"/>
      <c r="J2680" s="4">
        <v>112</v>
      </c>
      <c r="K2680" s="4">
        <v>11</v>
      </c>
      <c r="L2680" s="5">
        <v>599.66859925749168</v>
      </c>
      <c r="M2680" s="6">
        <v>19.960515080503065</v>
      </c>
      <c r="O2680" s="8">
        <f t="shared" si="41"/>
        <v>99.814634742939958</v>
      </c>
    </row>
    <row r="2681" spans="9:15">
      <c r="I2681" s="2"/>
      <c r="J2681" s="4">
        <v>112</v>
      </c>
      <c r="K2681" s="4">
        <v>12</v>
      </c>
      <c r="L2681" s="5">
        <v>619.17769783011408</v>
      </c>
      <c r="M2681" s="6">
        <v>21.798130165358153</v>
      </c>
      <c r="O2681" s="8">
        <f t="shared" si="41"/>
        <v>102.13468340325664</v>
      </c>
    </row>
    <row r="2682" spans="9:15">
      <c r="I2682" s="2"/>
      <c r="J2682" s="4">
        <v>112</v>
      </c>
      <c r="K2682" s="4">
        <v>13</v>
      </c>
      <c r="L2682" s="5">
        <v>599.66859925749168</v>
      </c>
      <c r="M2682" s="6">
        <v>23.262387892971891</v>
      </c>
      <c r="O2682" s="8">
        <f t="shared" si="41"/>
        <v>98.603024035467712</v>
      </c>
    </row>
    <row r="2683" spans="9:15">
      <c r="I2683" s="2"/>
      <c r="J2683" s="4">
        <v>112</v>
      </c>
      <c r="K2683" s="4">
        <v>14</v>
      </c>
      <c r="L2683" s="5">
        <v>542.26997532493681</v>
      </c>
      <c r="M2683" s="6">
        <v>24.204857072765122</v>
      </c>
      <c r="O2683" s="8">
        <f t="shared" si="41"/>
        <v>89.447475234175315</v>
      </c>
    </row>
    <row r="2684" spans="9:15">
      <c r="I2684" s="2"/>
      <c r="J2684" s="4">
        <v>112</v>
      </c>
      <c r="K2684" s="4">
        <v>15</v>
      </c>
      <c r="L2684" s="5">
        <v>450.04718894931659</v>
      </c>
      <c r="M2684" s="6">
        <v>24.53</v>
      </c>
      <c r="O2684" s="8">
        <f t="shared" si="41"/>
        <v>74.939443941719404</v>
      </c>
    </row>
    <row r="2685" spans="9:15">
      <c r="I2685" s="2"/>
      <c r="J2685" s="4">
        <v>112</v>
      </c>
      <c r="K2685" s="4">
        <v>16</v>
      </c>
      <c r="L2685" s="5">
        <v>327.02311171203314</v>
      </c>
      <c r="M2685" s="6">
        <v>24.204857072765122</v>
      </c>
      <c r="O2685" s="8">
        <f t="shared" si="41"/>
        <v>55.28852433594259</v>
      </c>
    </row>
    <row r="2686" spans="9:15">
      <c r="I2686" s="2"/>
      <c r="J2686" s="4">
        <v>112</v>
      </c>
      <c r="K2686" s="4">
        <v>17</v>
      </c>
      <c r="L2686" s="5">
        <v>178.88473415782002</v>
      </c>
      <c r="M2686" s="6">
        <v>23.262387892971891</v>
      </c>
      <c r="O2686" s="8">
        <f t="shared" si="41"/>
        <v>30.853247133586567</v>
      </c>
    </row>
    <row r="2687" spans="9:15">
      <c r="I2687" s="2"/>
      <c r="J2687" s="4">
        <v>112</v>
      </c>
      <c r="K2687" s="4">
        <v>18</v>
      </c>
      <c r="L2687" s="5">
        <v>41.866646255863721</v>
      </c>
      <c r="M2687" s="6">
        <v>21.798130165358153</v>
      </c>
      <c r="O2687" s="8">
        <f t="shared" si="41"/>
        <v>7.3681816083663385</v>
      </c>
    </row>
    <row r="2688" spans="9:15">
      <c r="I2688" s="2"/>
      <c r="J2688" s="4">
        <v>112</v>
      </c>
      <c r="K2688" s="4">
        <v>19</v>
      </c>
      <c r="L2688" s="5">
        <v>0</v>
      </c>
      <c r="M2688" s="6">
        <v>22.169935429251492</v>
      </c>
      <c r="O2688" s="8">
        <f t="shared" si="41"/>
        <v>0</v>
      </c>
    </row>
    <row r="2689" spans="9:15">
      <c r="I2689" s="2"/>
      <c r="J2689" s="4">
        <v>112</v>
      </c>
      <c r="K2689" s="4">
        <v>20</v>
      </c>
      <c r="L2689" s="5">
        <v>0</v>
      </c>
      <c r="M2689" s="6">
        <v>20.97803376657513</v>
      </c>
      <c r="O2689" s="8">
        <f t="shared" si="41"/>
        <v>0</v>
      </c>
    </row>
    <row r="2690" spans="9:15">
      <c r="I2690" s="2"/>
      <c r="J2690" s="4">
        <v>112</v>
      </c>
      <c r="K2690" s="4">
        <v>21</v>
      </c>
      <c r="L2690" s="5">
        <v>0</v>
      </c>
      <c r="M2690" s="6">
        <v>19.6460708426787</v>
      </c>
      <c r="O2690" s="8">
        <f t="shared" si="41"/>
        <v>0</v>
      </c>
    </row>
    <row r="2691" spans="9:15">
      <c r="I2691" s="2"/>
      <c r="J2691" s="4">
        <v>112</v>
      </c>
      <c r="K2691" s="4">
        <v>22</v>
      </c>
      <c r="L2691" s="5">
        <v>0</v>
      </c>
      <c r="M2691" s="6">
        <v>18.239207051126986</v>
      </c>
      <c r="O2691" s="8">
        <f t="shared" si="41"/>
        <v>0</v>
      </c>
    </row>
    <row r="2692" spans="9:15">
      <c r="I2692" s="2"/>
      <c r="J2692" s="4">
        <v>112</v>
      </c>
      <c r="K2692" s="4">
        <v>23</v>
      </c>
      <c r="L2692" s="5">
        <v>0</v>
      </c>
      <c r="M2692" s="6">
        <v>16.826266979079957</v>
      </c>
      <c r="O2692" s="8">
        <f t="shared" si="41"/>
        <v>0</v>
      </c>
    </row>
    <row r="2693" spans="9:15">
      <c r="I2693" s="2"/>
      <c r="J2693" s="4">
        <v>112</v>
      </c>
      <c r="K2693" s="4">
        <v>24</v>
      </c>
      <c r="L2693" s="5">
        <v>0</v>
      </c>
      <c r="M2693" s="6">
        <v>15.476372468839884</v>
      </c>
      <c r="O2693" s="8">
        <f t="shared" si="41"/>
        <v>0</v>
      </c>
    </row>
    <row r="2694" spans="9:15">
      <c r="I2694" s="2"/>
      <c r="J2694" s="4">
        <v>113</v>
      </c>
      <c r="K2694" s="4">
        <v>1</v>
      </c>
      <c r="L2694" s="5">
        <v>0</v>
      </c>
      <c r="M2694" s="6">
        <v>14.192315002064483</v>
      </c>
      <c r="O2694" s="8">
        <f t="shared" si="41"/>
        <v>0</v>
      </c>
    </row>
    <row r="2695" spans="9:15">
      <c r="I2695" s="2"/>
      <c r="J2695" s="4">
        <v>113</v>
      </c>
      <c r="K2695" s="4">
        <v>2</v>
      </c>
      <c r="L2695" s="5">
        <v>0</v>
      </c>
      <c r="M2695" s="6">
        <v>13.294048868912473</v>
      </c>
      <c r="O2695" s="8">
        <f t="shared" ref="O2695:O2758" si="42">$B$7*L2695*$B$6*(1-(M2695+0.03125*L2695-$B$10)*0.0035)/1000</f>
        <v>0</v>
      </c>
    </row>
    <row r="2696" spans="9:15">
      <c r="I2696" s="2"/>
      <c r="J2696" s="4">
        <v>113</v>
      </c>
      <c r="K2696" s="4">
        <v>3</v>
      </c>
      <c r="L2696" s="5">
        <v>0</v>
      </c>
      <c r="M2696" s="6">
        <v>12.605909145113287</v>
      </c>
      <c r="O2696" s="8">
        <f t="shared" si="42"/>
        <v>0</v>
      </c>
    </row>
    <row r="2697" spans="9:15">
      <c r="I2697" s="2"/>
      <c r="J2697" s="4">
        <v>113</v>
      </c>
      <c r="K2697" s="4">
        <v>4</v>
      </c>
      <c r="L2697" s="5">
        <v>0</v>
      </c>
      <c r="M2697" s="6">
        <v>12.161672513667334</v>
      </c>
      <c r="O2697" s="8">
        <f t="shared" si="42"/>
        <v>0</v>
      </c>
    </row>
    <row r="2698" spans="9:15">
      <c r="I2698" s="2"/>
      <c r="J2698" s="4">
        <v>113</v>
      </c>
      <c r="K2698" s="4">
        <v>5</v>
      </c>
      <c r="L2698" s="5">
        <v>0</v>
      </c>
      <c r="M2698" s="6">
        <v>11.983143906565278</v>
      </c>
      <c r="O2698" s="8">
        <f t="shared" si="42"/>
        <v>0</v>
      </c>
    </row>
    <row r="2699" spans="9:15">
      <c r="I2699" s="2"/>
      <c r="J2699" s="4">
        <v>113</v>
      </c>
      <c r="K2699" s="4">
        <v>6</v>
      </c>
      <c r="L2699" s="5">
        <v>38.717366071330069</v>
      </c>
      <c r="M2699" s="6">
        <v>12.183908433161811</v>
      </c>
      <c r="O2699" s="8">
        <f t="shared" si="42"/>
        <v>7.0440439067928375</v>
      </c>
    </row>
    <row r="2700" spans="9:15">
      <c r="I2700" s="2"/>
      <c r="J2700" s="4">
        <v>113</v>
      </c>
      <c r="K2700" s="4">
        <v>7</v>
      </c>
      <c r="L2700" s="5">
        <v>216.16991512835568</v>
      </c>
      <c r="M2700" s="6">
        <v>12.925213030791916</v>
      </c>
      <c r="O2700" s="8">
        <f t="shared" si="42"/>
        <v>38.497283085899952</v>
      </c>
    </row>
    <row r="2701" spans="9:15">
      <c r="I2701" s="2"/>
      <c r="J2701" s="4">
        <v>113</v>
      </c>
      <c r="K2701" s="4">
        <v>8</v>
      </c>
      <c r="L2701" s="5">
        <v>412.30700882638496</v>
      </c>
      <c r="M2701" s="6">
        <v>14.135616123294142</v>
      </c>
      <c r="O2701" s="8">
        <f t="shared" si="42"/>
        <v>71.575178214232579</v>
      </c>
    </row>
    <row r="2702" spans="9:15">
      <c r="I2702" s="2"/>
      <c r="J2702" s="4">
        <v>113</v>
      </c>
      <c r="K2702" s="4">
        <v>9</v>
      </c>
      <c r="L2702" s="5">
        <v>574.35789156263149</v>
      </c>
      <c r="M2702" s="6">
        <v>15.693004961710002</v>
      </c>
      <c r="O2702" s="8">
        <f t="shared" si="42"/>
        <v>97.379518207649397</v>
      </c>
    </row>
    <row r="2703" spans="9:15">
      <c r="I2703" s="2"/>
      <c r="J2703" s="4">
        <v>113</v>
      </c>
      <c r="K2703" s="4">
        <v>10</v>
      </c>
      <c r="L2703" s="5">
        <v>695.39342175434444</v>
      </c>
      <c r="M2703" s="6">
        <v>17.440260786649119</v>
      </c>
      <c r="O2703" s="8">
        <f t="shared" si="42"/>
        <v>115.54751577778998</v>
      </c>
    </row>
    <row r="2704" spans="9:15">
      <c r="I2704" s="2"/>
      <c r="J2704" s="4">
        <v>113</v>
      </c>
      <c r="K2704" s="4">
        <v>11</v>
      </c>
      <c r="L2704" s="5">
        <v>770.60454059953145</v>
      </c>
      <c r="M2704" s="6">
        <v>19.201109914378602</v>
      </c>
      <c r="O2704" s="8">
        <f t="shared" si="42"/>
        <v>126.10608384056222</v>
      </c>
    </row>
    <row r="2705" spans="9:15">
      <c r="I2705" s="2"/>
      <c r="J2705" s="4">
        <v>113</v>
      </c>
      <c r="K2705" s="4">
        <v>12</v>
      </c>
      <c r="L2705" s="5">
        <v>796.15335878741973</v>
      </c>
      <c r="M2705" s="6">
        <v>20.797907286966808</v>
      </c>
      <c r="O2705" s="8">
        <f t="shared" si="42"/>
        <v>129.12014776265966</v>
      </c>
    </row>
    <row r="2706" spans="9:15">
      <c r="I2706" s="2"/>
      <c r="J2706" s="4">
        <v>113</v>
      </c>
      <c r="K2706" s="4">
        <v>13</v>
      </c>
      <c r="L2706" s="5">
        <v>770.60454059953145</v>
      </c>
      <c r="M2706" s="6">
        <v>22.069558374910059</v>
      </c>
      <c r="O2706" s="8">
        <f t="shared" si="42"/>
        <v>124.75348170489751</v>
      </c>
    </row>
    <row r="2707" spans="9:15">
      <c r="I2707" s="2"/>
      <c r="J2707" s="4">
        <v>113</v>
      </c>
      <c r="K2707" s="4">
        <v>14</v>
      </c>
      <c r="L2707" s="5">
        <v>695.39342175434444</v>
      </c>
      <c r="M2707" s="6">
        <v>22.887771362839825</v>
      </c>
      <c r="O2707" s="8">
        <f t="shared" si="42"/>
        <v>113.22948010955756</v>
      </c>
    </row>
    <row r="2708" spans="9:15">
      <c r="I2708" s="2"/>
      <c r="J2708" s="4">
        <v>113</v>
      </c>
      <c r="K2708" s="4">
        <v>15</v>
      </c>
      <c r="L2708" s="5">
        <v>574.35789156263149</v>
      </c>
      <c r="M2708" s="6">
        <v>23.17</v>
      </c>
      <c r="O2708" s="8">
        <f t="shared" si="42"/>
        <v>94.751664773942906</v>
      </c>
    </row>
    <row r="2709" spans="9:15">
      <c r="I2709" s="2"/>
      <c r="J2709" s="4">
        <v>113</v>
      </c>
      <c r="K2709" s="4">
        <v>16</v>
      </c>
      <c r="L2709" s="5">
        <v>412.30700882638496</v>
      </c>
      <c r="M2709" s="6">
        <v>22.887771362839825</v>
      </c>
      <c r="O2709" s="8">
        <f t="shared" si="42"/>
        <v>69.367035270883704</v>
      </c>
    </row>
    <row r="2710" spans="9:15">
      <c r="I2710" s="2"/>
      <c r="J2710" s="4">
        <v>113</v>
      </c>
      <c r="K2710" s="4">
        <v>17</v>
      </c>
      <c r="L2710" s="5">
        <v>216.16991512835568</v>
      </c>
      <c r="M2710" s="6">
        <v>22.069558374910059</v>
      </c>
      <c r="O2710" s="8">
        <f t="shared" si="42"/>
        <v>37.287689917335356</v>
      </c>
    </row>
    <row r="2711" spans="9:15">
      <c r="I2711" s="2"/>
      <c r="J2711" s="4">
        <v>113</v>
      </c>
      <c r="K2711" s="4">
        <v>18</v>
      </c>
      <c r="L2711" s="5">
        <v>38.717366071330069</v>
      </c>
      <c r="M2711" s="6">
        <v>20.797907286966808</v>
      </c>
      <c r="O2711" s="8">
        <f t="shared" si="42"/>
        <v>6.8399631441616551</v>
      </c>
    </row>
    <row r="2712" spans="9:15">
      <c r="I2712" s="2"/>
      <c r="J2712" s="4">
        <v>113</v>
      </c>
      <c r="K2712" s="4">
        <v>19</v>
      </c>
      <c r="L2712" s="5">
        <v>0</v>
      </c>
      <c r="M2712" s="6">
        <v>21.105164894998104</v>
      </c>
      <c r="O2712" s="8">
        <f t="shared" si="42"/>
        <v>0</v>
      </c>
    </row>
    <row r="2713" spans="9:15">
      <c r="I2713" s="2"/>
      <c r="J2713" s="4">
        <v>113</v>
      </c>
      <c r="K2713" s="4">
        <v>20</v>
      </c>
      <c r="L2713" s="5">
        <v>0</v>
      </c>
      <c r="M2713" s="6">
        <v>20.062760281513352</v>
      </c>
      <c r="O2713" s="8">
        <f t="shared" si="42"/>
        <v>0</v>
      </c>
    </row>
    <row r="2714" spans="9:15">
      <c r="I2714" s="2"/>
      <c r="J2714" s="4">
        <v>113</v>
      </c>
      <c r="K2714" s="4">
        <v>21</v>
      </c>
      <c r="L2714" s="5">
        <v>0</v>
      </c>
      <c r="M2714" s="6">
        <v>18.89824632380159</v>
      </c>
      <c r="O2714" s="8">
        <f t="shared" si="42"/>
        <v>0</v>
      </c>
    </row>
    <row r="2715" spans="9:15">
      <c r="I2715" s="2"/>
      <c r="J2715" s="4">
        <v>113</v>
      </c>
      <c r="K2715" s="4">
        <v>22</v>
      </c>
      <c r="L2715" s="5">
        <v>0</v>
      </c>
      <c r="M2715" s="6">
        <v>17.668782080465075</v>
      </c>
      <c r="O2715" s="8">
        <f t="shared" si="42"/>
        <v>0</v>
      </c>
    </row>
    <row r="2716" spans="9:15">
      <c r="I2716" s="2"/>
      <c r="J2716" s="4">
        <v>113</v>
      </c>
      <c r="K2716" s="4">
        <v>23</v>
      </c>
      <c r="L2716" s="5">
        <v>0</v>
      </c>
      <c r="M2716" s="6">
        <v>16.434714633021258</v>
      </c>
      <c r="O2716" s="8">
        <f t="shared" si="42"/>
        <v>0</v>
      </c>
    </row>
    <row r="2717" spans="9:15">
      <c r="I2717" s="2"/>
      <c r="J2717" s="4">
        <v>113</v>
      </c>
      <c r="K2717" s="4">
        <v>24</v>
      </c>
      <c r="L2717" s="5">
        <v>0</v>
      </c>
      <c r="M2717" s="6">
        <v>15.2566170068774</v>
      </c>
      <c r="O2717" s="8">
        <f t="shared" si="42"/>
        <v>0</v>
      </c>
    </row>
    <row r="2718" spans="9:15">
      <c r="I2718" s="2"/>
      <c r="J2718" s="4">
        <v>114</v>
      </c>
      <c r="K2718" s="4">
        <v>1</v>
      </c>
      <c r="L2718" s="5">
        <v>0</v>
      </c>
      <c r="M2718" s="6">
        <v>13.050257026997603</v>
      </c>
      <c r="O2718" s="8">
        <f t="shared" si="42"/>
        <v>0</v>
      </c>
    </row>
    <row r="2719" spans="9:15">
      <c r="I2719" s="2"/>
      <c r="J2719" s="4">
        <v>114</v>
      </c>
      <c r="K2719" s="4">
        <v>2</v>
      </c>
      <c r="L2719" s="5">
        <v>0</v>
      </c>
      <c r="M2719" s="6">
        <v>11.992812840300893</v>
      </c>
      <c r="O2719" s="8">
        <f t="shared" si="42"/>
        <v>0</v>
      </c>
    </row>
    <row r="2720" spans="9:15">
      <c r="I2720" s="2"/>
      <c r="J2720" s="4">
        <v>114</v>
      </c>
      <c r="K2720" s="4">
        <v>3</v>
      </c>
      <c r="L2720" s="5">
        <v>0</v>
      </c>
      <c r="M2720" s="6">
        <v>11.184913884343636</v>
      </c>
      <c r="O2720" s="8">
        <f t="shared" si="42"/>
        <v>0</v>
      </c>
    </row>
    <row r="2721" spans="9:15">
      <c r="I2721" s="2"/>
      <c r="J2721" s="4">
        <v>114</v>
      </c>
      <c r="K2721" s="4">
        <v>4</v>
      </c>
      <c r="L2721" s="5">
        <v>0</v>
      </c>
      <c r="M2721" s="6">
        <v>10.666346992535491</v>
      </c>
      <c r="O2721" s="8">
        <f t="shared" si="42"/>
        <v>0</v>
      </c>
    </row>
    <row r="2722" spans="9:15">
      <c r="I2722" s="2"/>
      <c r="J2722" s="4">
        <v>114</v>
      </c>
      <c r="K2722" s="4">
        <v>5</v>
      </c>
      <c r="L2722" s="5">
        <v>0</v>
      </c>
      <c r="M2722" s="6">
        <v>10.462650178490655</v>
      </c>
      <c r="O2722" s="8">
        <f t="shared" si="42"/>
        <v>0</v>
      </c>
    </row>
    <row r="2723" spans="9:15">
      <c r="I2723" s="2"/>
      <c r="J2723" s="4">
        <v>114</v>
      </c>
      <c r="K2723" s="4">
        <v>6</v>
      </c>
      <c r="L2723" s="5">
        <v>37.085636465784333</v>
      </c>
      <c r="M2723" s="6">
        <v>10.712785376053477</v>
      </c>
      <c r="O2723" s="8">
        <f t="shared" si="42"/>
        <v>6.7817169513283719</v>
      </c>
    </row>
    <row r="2724" spans="9:15">
      <c r="I2724" s="2"/>
      <c r="J2724" s="4">
        <v>114</v>
      </c>
      <c r="K2724" s="4">
        <v>7</v>
      </c>
      <c r="L2724" s="5">
        <v>228.79445034357354</v>
      </c>
      <c r="M2724" s="6">
        <v>11.597461495263847</v>
      </c>
      <c r="O2724" s="8">
        <f t="shared" si="42"/>
        <v>40.876217755607541</v>
      </c>
    </row>
    <row r="2725" spans="9:15">
      <c r="I2725" s="2"/>
      <c r="J2725" s="4">
        <v>114</v>
      </c>
      <c r="K2725" s="4">
        <v>8</v>
      </c>
      <c r="L2725" s="5">
        <v>441.76218382673392</v>
      </c>
      <c r="M2725" s="6">
        <v>13.030625363234098</v>
      </c>
      <c r="O2725" s="8">
        <f t="shared" si="42"/>
        <v>76.738381118990205</v>
      </c>
    </row>
    <row r="2726" spans="9:15">
      <c r="I2726" s="2"/>
      <c r="J2726" s="4">
        <v>114</v>
      </c>
      <c r="K2726" s="4">
        <v>9</v>
      </c>
      <c r="L2726" s="5">
        <v>617.44318960212399</v>
      </c>
      <c r="M2726" s="6">
        <v>14.868374502596712</v>
      </c>
      <c r="O2726" s="8">
        <f t="shared" si="42"/>
        <v>104.4872733312024</v>
      </c>
    </row>
    <row r="2727" spans="9:15">
      <c r="I2727" s="2"/>
      <c r="J2727" s="4">
        <v>114</v>
      </c>
      <c r="K2727" s="4">
        <v>10</v>
      </c>
      <c r="L2727" s="5">
        <v>748.51646401466883</v>
      </c>
      <c r="M2727" s="6">
        <v>16.926182454204447</v>
      </c>
      <c r="O2727" s="8">
        <f t="shared" si="42"/>
        <v>123.84960395557526</v>
      </c>
    </row>
    <row r="2728" spans="9:15">
      <c r="I2728" s="2"/>
      <c r="J2728" s="4">
        <v>114</v>
      </c>
      <c r="K2728" s="4">
        <v>11</v>
      </c>
      <c r="L2728" s="5">
        <v>829.92568038511172</v>
      </c>
      <c r="M2728" s="6">
        <v>18.997426884909647</v>
      </c>
      <c r="O2728" s="8">
        <f t="shared" si="42"/>
        <v>134.97573520402216</v>
      </c>
    </row>
    <row r="2729" spans="9:15">
      <c r="I2729" s="2"/>
      <c r="J2729" s="4">
        <v>114</v>
      </c>
      <c r="K2729" s="4">
        <v>12</v>
      </c>
      <c r="L2729" s="5">
        <v>857.57514958683532</v>
      </c>
      <c r="M2729" s="6">
        <v>20.874136318823588</v>
      </c>
      <c r="O2729" s="8">
        <f t="shared" si="42"/>
        <v>138.03428391236068</v>
      </c>
    </row>
    <row r="2730" spans="9:15">
      <c r="I2730" s="2"/>
      <c r="J2730" s="4">
        <v>114</v>
      </c>
      <c r="K2730" s="4">
        <v>13</v>
      </c>
      <c r="L2730" s="5">
        <v>829.92568038511172</v>
      </c>
      <c r="M2730" s="6">
        <v>22.367872334580198</v>
      </c>
      <c r="O2730" s="8">
        <f t="shared" si="42"/>
        <v>133.26407339843985</v>
      </c>
    </row>
    <row r="2731" spans="9:15">
      <c r="I2731" s="2"/>
      <c r="J2731" s="4">
        <v>114</v>
      </c>
      <c r="K2731" s="4">
        <v>14</v>
      </c>
      <c r="L2731" s="5">
        <v>748.51646401466883</v>
      </c>
      <c r="M2731" s="6">
        <v>23.328650469129276</v>
      </c>
      <c r="O2731" s="8">
        <f t="shared" si="42"/>
        <v>120.91708904504696</v>
      </c>
    </row>
    <row r="2732" spans="9:15">
      <c r="I2732" s="2"/>
      <c r="J2732" s="4">
        <v>114</v>
      </c>
      <c r="K2732" s="4">
        <v>15</v>
      </c>
      <c r="L2732" s="5">
        <v>617.44318960212399</v>
      </c>
      <c r="M2732" s="6">
        <v>23.660000000000004</v>
      </c>
      <c r="O2732" s="8">
        <f t="shared" si="42"/>
        <v>101.16559450021805</v>
      </c>
    </row>
    <row r="2733" spans="9:15">
      <c r="I2733" s="2"/>
      <c r="J2733" s="4">
        <v>114</v>
      </c>
      <c r="K2733" s="4">
        <v>16</v>
      </c>
      <c r="L2733" s="5">
        <v>441.76218382673392</v>
      </c>
      <c r="M2733" s="6">
        <v>23.328650469129276</v>
      </c>
      <c r="O2733" s="8">
        <f t="shared" si="42"/>
        <v>73.954607360337988</v>
      </c>
    </row>
    <row r="2734" spans="9:15">
      <c r="I2734" s="2"/>
      <c r="J2734" s="4">
        <v>114</v>
      </c>
      <c r="K2734" s="4">
        <v>17</v>
      </c>
      <c r="L2734" s="5">
        <v>228.79445034357354</v>
      </c>
      <c r="M2734" s="6">
        <v>22.367872334580198</v>
      </c>
      <c r="O2734" s="8">
        <f t="shared" si="42"/>
        <v>39.368329321862831</v>
      </c>
    </row>
    <row r="2735" spans="9:15">
      <c r="I2735" s="2"/>
      <c r="J2735" s="4">
        <v>114</v>
      </c>
      <c r="K2735" s="4">
        <v>18</v>
      </c>
      <c r="L2735" s="5">
        <v>37.085636465784333</v>
      </c>
      <c r="M2735" s="6">
        <v>20.874136318823588</v>
      </c>
      <c r="O2735" s="8">
        <f t="shared" si="42"/>
        <v>6.5511226120788155</v>
      </c>
    </row>
    <row r="2736" spans="9:15">
      <c r="I2736" s="2"/>
      <c r="J2736" s="4">
        <v>114</v>
      </c>
      <c r="K2736" s="4">
        <v>19</v>
      </c>
      <c r="L2736" s="5">
        <v>0</v>
      </c>
      <c r="M2736" s="6">
        <v>21.21667885480532</v>
      </c>
      <c r="O2736" s="8">
        <f t="shared" si="42"/>
        <v>0</v>
      </c>
    </row>
    <row r="2737" spans="9:15">
      <c r="I2737" s="2"/>
      <c r="J2737" s="4">
        <v>114</v>
      </c>
      <c r="K2737" s="4">
        <v>20</v>
      </c>
      <c r="L2737" s="5">
        <v>0</v>
      </c>
      <c r="M2737" s="6">
        <v>19.983670328387262</v>
      </c>
      <c r="O2737" s="8">
        <f t="shared" si="42"/>
        <v>0</v>
      </c>
    </row>
    <row r="2738" spans="9:15">
      <c r="I2738" s="2"/>
      <c r="J2738" s="4">
        <v>114</v>
      </c>
      <c r="K2738" s="4">
        <v>21</v>
      </c>
      <c r="L2738" s="5">
        <v>0</v>
      </c>
      <c r="M2738" s="6">
        <v>18.606678964211383</v>
      </c>
      <c r="O2738" s="8">
        <f t="shared" si="42"/>
        <v>0</v>
      </c>
    </row>
    <row r="2739" spans="9:15">
      <c r="I2739" s="2"/>
      <c r="J2739" s="4">
        <v>114</v>
      </c>
      <c r="K2739" s="4">
        <v>22</v>
      </c>
      <c r="L2739" s="5">
        <v>0</v>
      </c>
      <c r="M2739" s="6">
        <v>17.153517854012762</v>
      </c>
      <c r="O2739" s="8">
        <f t="shared" si="42"/>
        <v>0</v>
      </c>
    </row>
    <row r="2740" spans="9:15">
      <c r="I2740" s="2"/>
      <c r="J2740" s="4">
        <v>114</v>
      </c>
      <c r="K2740" s="4">
        <v>23</v>
      </c>
      <c r="L2740" s="5">
        <v>0</v>
      </c>
      <c r="M2740" s="6">
        <v>15.695751243025954</v>
      </c>
      <c r="O2740" s="8">
        <f t="shared" si="42"/>
        <v>0</v>
      </c>
    </row>
    <row r="2741" spans="9:15">
      <c r="I2741" s="2"/>
      <c r="J2741" s="4">
        <v>114</v>
      </c>
      <c r="K2741" s="4">
        <v>24</v>
      </c>
      <c r="L2741" s="5">
        <v>0</v>
      </c>
      <c r="M2741" s="6">
        <v>14.305170184914072</v>
      </c>
      <c r="O2741" s="8">
        <f t="shared" si="42"/>
        <v>0</v>
      </c>
    </row>
    <row r="2742" spans="9:15">
      <c r="I2742" s="2"/>
      <c r="J2742" s="4">
        <v>115</v>
      </c>
      <c r="K2742" s="4">
        <v>1</v>
      </c>
      <c r="L2742" s="5">
        <v>0</v>
      </c>
      <c r="M2742" s="6">
        <v>13.996252863471067</v>
      </c>
      <c r="O2742" s="8">
        <f t="shared" si="42"/>
        <v>0</v>
      </c>
    </row>
    <row r="2743" spans="9:15">
      <c r="I2743" s="2"/>
      <c r="J2743" s="4">
        <v>115</v>
      </c>
      <c r="K2743" s="4">
        <v>2</v>
      </c>
      <c r="L2743" s="5">
        <v>0</v>
      </c>
      <c r="M2743" s="6">
        <v>12.930610388405963</v>
      </c>
      <c r="O2743" s="8">
        <f t="shared" si="42"/>
        <v>0</v>
      </c>
    </row>
    <row r="2744" spans="9:15">
      <c r="I2744" s="2"/>
      <c r="J2744" s="4">
        <v>115</v>
      </c>
      <c r="K2744" s="4">
        <v>3</v>
      </c>
      <c r="L2744" s="5">
        <v>0</v>
      </c>
      <c r="M2744" s="6">
        <v>12.118659365794244</v>
      </c>
      <c r="O2744" s="8">
        <f t="shared" si="42"/>
        <v>0</v>
      </c>
    </row>
    <row r="2745" spans="9:15">
      <c r="I2745" s="2"/>
      <c r="J2745" s="4">
        <v>115</v>
      </c>
      <c r="K2745" s="4">
        <v>4</v>
      </c>
      <c r="L2745" s="5">
        <v>0</v>
      </c>
      <c r="M2745" s="6">
        <v>11.600518495195104</v>
      </c>
      <c r="O2745" s="8">
        <f t="shared" si="42"/>
        <v>0</v>
      </c>
    </row>
    <row r="2746" spans="9:15">
      <c r="I2746" s="2"/>
      <c r="J2746" s="4">
        <v>115</v>
      </c>
      <c r="K2746" s="4">
        <v>5</v>
      </c>
      <c r="L2746" s="5">
        <v>0</v>
      </c>
      <c r="M2746" s="6">
        <v>11.401789244354763</v>
      </c>
      <c r="O2746" s="8">
        <f t="shared" si="42"/>
        <v>0</v>
      </c>
    </row>
    <row r="2747" spans="9:15">
      <c r="I2747" s="2"/>
      <c r="J2747" s="4">
        <v>115</v>
      </c>
      <c r="K2747" s="4">
        <v>6</v>
      </c>
      <c r="L2747" s="5">
        <v>38.86161219188309</v>
      </c>
      <c r="M2747" s="6">
        <v>11.667800468523616</v>
      </c>
      <c r="O2747" s="8">
        <f t="shared" si="42"/>
        <v>7.0824531905960892</v>
      </c>
    </row>
    <row r="2748" spans="9:15">
      <c r="I2748" s="2"/>
      <c r="J2748" s="4">
        <v>115</v>
      </c>
      <c r="K2748" s="4">
        <v>7</v>
      </c>
      <c r="L2748" s="5">
        <v>227.05914232215727</v>
      </c>
      <c r="M2748" s="6">
        <v>12.571292538067002</v>
      </c>
      <c r="O2748" s="8">
        <f t="shared" si="42"/>
        <v>40.438418609794063</v>
      </c>
    </row>
    <row r="2749" spans="9:15">
      <c r="I2749" s="2"/>
      <c r="J2749" s="4">
        <v>115</v>
      </c>
      <c r="K2749" s="4">
        <v>8</v>
      </c>
      <c r="L2749" s="5">
        <v>435.27675875153</v>
      </c>
      <c r="M2749" s="6">
        <v>14.023816942679924</v>
      </c>
      <c r="O2749" s="8">
        <f t="shared" si="42"/>
        <v>75.401242207189028</v>
      </c>
    </row>
    <row r="2750" spans="9:15">
      <c r="I2750" s="2"/>
      <c r="J2750" s="4">
        <v>115</v>
      </c>
      <c r="K2750" s="4">
        <v>9</v>
      </c>
      <c r="L2750" s="5">
        <v>607.10491989423667</v>
      </c>
      <c r="M2750" s="6">
        <v>15.880210717072355</v>
      </c>
      <c r="O2750" s="8">
        <f t="shared" si="42"/>
        <v>102.48189793649415</v>
      </c>
    </row>
    <row r="2751" spans="9:15">
      <c r="I2751" s="2"/>
      <c r="J2751" s="4">
        <v>115</v>
      </c>
      <c r="K2751" s="4">
        <v>10</v>
      </c>
      <c r="L2751" s="5">
        <v>735.34453940442711</v>
      </c>
      <c r="M2751" s="6">
        <v>17.954948837237179</v>
      </c>
      <c r="O2751" s="8">
        <f t="shared" si="42"/>
        <v>121.39248070171718</v>
      </c>
    </row>
    <row r="2752" spans="9:15">
      <c r="I2752" s="2"/>
      <c r="J2752" s="4">
        <v>115</v>
      </c>
      <c r="K2752" s="4">
        <v>11</v>
      </c>
      <c r="L2752" s="5">
        <v>815.0042803892336</v>
      </c>
      <c r="M2752" s="6">
        <v>20.040685294551814</v>
      </c>
      <c r="O2752" s="8">
        <f t="shared" si="42"/>
        <v>132.26123922251719</v>
      </c>
    </row>
    <row r="2753" spans="9:15">
      <c r="I2753" s="2"/>
      <c r="J2753" s="4">
        <v>115</v>
      </c>
      <c r="K2753" s="4">
        <v>12</v>
      </c>
      <c r="L2753" s="5">
        <v>842.06076517364841</v>
      </c>
      <c r="M2753" s="6">
        <v>21.928974924173762</v>
      </c>
      <c r="O2753" s="8">
        <f t="shared" si="42"/>
        <v>135.24339572740712</v>
      </c>
    </row>
    <row r="2754" spans="9:15">
      <c r="I2754" s="2"/>
      <c r="J2754" s="4">
        <v>115</v>
      </c>
      <c r="K2754" s="4">
        <v>13</v>
      </c>
      <c r="L2754" s="5">
        <v>815.0042803892336</v>
      </c>
      <c r="M2754" s="6">
        <v>23.431105081350339</v>
      </c>
      <c r="O2754" s="8">
        <f t="shared" si="42"/>
        <v>130.57039025068113</v>
      </c>
    </row>
    <row r="2755" spans="9:15">
      <c r="I2755" s="2"/>
      <c r="J2755" s="4">
        <v>115</v>
      </c>
      <c r="K2755" s="4">
        <v>14</v>
      </c>
      <c r="L2755" s="5">
        <v>735.34453940442711</v>
      </c>
      <c r="M2755" s="6">
        <v>24.396955281238174</v>
      </c>
      <c r="O2755" s="8">
        <f t="shared" si="42"/>
        <v>118.49377929820284</v>
      </c>
    </row>
    <row r="2756" spans="9:15">
      <c r="I2756" s="2"/>
      <c r="J2756" s="4">
        <v>115</v>
      </c>
      <c r="K2756" s="4">
        <v>15</v>
      </c>
      <c r="L2756" s="5">
        <v>607.10491989423667</v>
      </c>
      <c r="M2756" s="6">
        <v>24.73</v>
      </c>
      <c r="O2756" s="8">
        <f t="shared" si="42"/>
        <v>99.194228558341095</v>
      </c>
    </row>
    <row r="2757" spans="9:15">
      <c r="I2757" s="2"/>
      <c r="J2757" s="4">
        <v>115</v>
      </c>
      <c r="K2757" s="4">
        <v>16</v>
      </c>
      <c r="L2757" s="5">
        <v>435.27675875153</v>
      </c>
      <c r="M2757" s="6">
        <v>24.396955281238174</v>
      </c>
      <c r="O2757" s="8">
        <f t="shared" si="42"/>
        <v>72.638329887546533</v>
      </c>
    </row>
    <row r="2758" spans="9:15">
      <c r="I2758" s="2"/>
      <c r="J2758" s="4">
        <v>115</v>
      </c>
      <c r="K2758" s="4">
        <v>17</v>
      </c>
      <c r="L2758" s="5">
        <v>227.05914232215727</v>
      </c>
      <c r="M2758" s="6">
        <v>23.431105081350339</v>
      </c>
      <c r="O2758" s="8">
        <f t="shared" si="42"/>
        <v>38.929545301783882</v>
      </c>
    </row>
    <row r="2759" spans="9:15">
      <c r="I2759" s="2"/>
      <c r="J2759" s="4">
        <v>115</v>
      </c>
      <c r="K2759" s="4">
        <v>18</v>
      </c>
      <c r="L2759" s="5">
        <v>38.86161219188309</v>
      </c>
      <c r="M2759" s="6">
        <v>21.928974924173762</v>
      </c>
      <c r="O2759" s="8">
        <f t="shared" ref="O2759:O2822" si="43">$B$7*L2759*$B$6*(1-(M2759+0.03125*L2759-$B$10)*0.0035)/1000</f>
        <v>6.8384422275195114</v>
      </c>
    </row>
    <row r="2760" spans="9:15">
      <c r="I2760" s="2"/>
      <c r="J2760" s="4">
        <v>115</v>
      </c>
      <c r="K2760" s="4">
        <v>19</v>
      </c>
      <c r="L2760" s="5">
        <v>0</v>
      </c>
      <c r="M2760" s="6">
        <v>22.254967065000397</v>
      </c>
      <c r="O2760" s="8">
        <f t="shared" si="43"/>
        <v>0</v>
      </c>
    </row>
    <row r="2761" spans="9:15">
      <c r="I2761" s="2"/>
      <c r="J2761" s="4">
        <v>115</v>
      </c>
      <c r="K2761" s="4">
        <v>20</v>
      </c>
      <c r="L2761" s="5">
        <v>0</v>
      </c>
      <c r="M2761" s="6">
        <v>21.006430377812357</v>
      </c>
      <c r="O2761" s="8">
        <f t="shared" si="43"/>
        <v>0</v>
      </c>
    </row>
    <row r="2762" spans="9:15">
      <c r="I2762" s="2"/>
      <c r="J2762" s="4">
        <v>115</v>
      </c>
      <c r="K2762" s="4">
        <v>21</v>
      </c>
      <c r="L2762" s="5">
        <v>0</v>
      </c>
      <c r="M2762" s="6">
        <v>19.612556892818262</v>
      </c>
      <c r="O2762" s="8">
        <f t="shared" si="43"/>
        <v>0</v>
      </c>
    </row>
    <row r="2763" spans="9:15">
      <c r="I2763" s="2"/>
      <c r="J2763" s="4">
        <v>115</v>
      </c>
      <c r="K2763" s="4">
        <v>22</v>
      </c>
      <c r="L2763" s="5">
        <v>0</v>
      </c>
      <c r="M2763" s="6">
        <v>18.142218241447473</v>
      </c>
      <c r="O2763" s="8">
        <f t="shared" si="43"/>
        <v>0</v>
      </c>
    </row>
    <row r="2764" spans="9:15">
      <c r="I2764" s="2"/>
      <c r="J2764" s="4">
        <v>115</v>
      </c>
      <c r="K2764" s="4">
        <v>23</v>
      </c>
      <c r="L2764" s="5">
        <v>0</v>
      </c>
      <c r="M2764" s="6">
        <v>16.66806421779086</v>
      </c>
      <c r="O2764" s="8">
        <f t="shared" si="43"/>
        <v>0</v>
      </c>
    </row>
    <row r="2765" spans="9:15">
      <c r="I2765" s="2"/>
      <c r="J2765" s="4">
        <v>115</v>
      </c>
      <c r="K2765" s="4">
        <v>24</v>
      </c>
      <c r="L2765" s="5">
        <v>0</v>
      </c>
      <c r="M2765" s="6">
        <v>15.262933134421537</v>
      </c>
      <c r="O2765" s="8">
        <f t="shared" si="43"/>
        <v>0</v>
      </c>
    </row>
    <row r="2766" spans="9:15">
      <c r="I2766" s="2"/>
      <c r="J2766" s="4">
        <v>116</v>
      </c>
      <c r="K2766" s="4">
        <v>1</v>
      </c>
      <c r="L2766" s="5">
        <v>0</v>
      </c>
      <c r="M2766" s="6">
        <v>11.712177310796337</v>
      </c>
      <c r="O2766" s="8">
        <f t="shared" si="43"/>
        <v>0</v>
      </c>
    </row>
    <row r="2767" spans="9:15">
      <c r="I2767" s="2"/>
      <c r="J2767" s="4">
        <v>116</v>
      </c>
      <c r="K2767" s="4">
        <v>2</v>
      </c>
      <c r="L2767" s="5">
        <v>0</v>
      </c>
      <c r="M2767" s="6">
        <v>11.3563791452306</v>
      </c>
      <c r="O2767" s="8">
        <f t="shared" si="43"/>
        <v>0</v>
      </c>
    </row>
    <row r="2768" spans="9:15">
      <c r="I2768" s="2"/>
      <c r="J2768" s="4">
        <v>116</v>
      </c>
      <c r="K2768" s="4">
        <v>3</v>
      </c>
      <c r="L2768" s="5">
        <v>0</v>
      </c>
      <c r="M2768" s="6">
        <v>11.086025796662751</v>
      </c>
      <c r="O2768" s="8">
        <f t="shared" si="43"/>
        <v>0</v>
      </c>
    </row>
    <row r="2769" spans="9:15">
      <c r="I2769" s="2"/>
      <c r="J2769" s="4">
        <v>116</v>
      </c>
      <c r="K2769" s="4">
        <v>4</v>
      </c>
      <c r="L2769" s="5">
        <v>0</v>
      </c>
      <c r="M2769" s="6">
        <v>10.914519454054025</v>
      </c>
      <c r="O2769" s="8">
        <f t="shared" si="43"/>
        <v>0</v>
      </c>
    </row>
    <row r="2770" spans="9:15">
      <c r="I2770" s="2"/>
      <c r="J2770" s="4">
        <v>116</v>
      </c>
      <c r="K2770" s="4">
        <v>5</v>
      </c>
      <c r="L2770" s="5">
        <v>0</v>
      </c>
      <c r="M2770" s="6">
        <v>10.850362177481976</v>
      </c>
      <c r="O2770" s="8">
        <f t="shared" si="43"/>
        <v>0</v>
      </c>
    </row>
    <row r="2771" spans="9:15">
      <c r="I2771" s="2"/>
      <c r="J2771" s="4">
        <v>116</v>
      </c>
      <c r="K2771" s="4">
        <v>6</v>
      </c>
      <c r="L2771" s="5">
        <v>44.95001545661853</v>
      </c>
      <c r="M2771" s="6">
        <v>10.943840101555148</v>
      </c>
      <c r="O2771" s="8">
        <f t="shared" si="43"/>
        <v>8.2067325197271526</v>
      </c>
    </row>
    <row r="2772" spans="9:15">
      <c r="I2772" s="2"/>
      <c r="J2772" s="4">
        <v>116</v>
      </c>
      <c r="K2772" s="4">
        <v>7</v>
      </c>
      <c r="L2772" s="5">
        <v>201.86509734585792</v>
      </c>
      <c r="M2772" s="6">
        <v>11.249443631909042</v>
      </c>
      <c r="O2772" s="8">
        <f t="shared" si="43"/>
        <v>36.211982622949691</v>
      </c>
    </row>
    <row r="2773" spans="9:15">
      <c r="I2773" s="2"/>
      <c r="J2773" s="4">
        <v>116</v>
      </c>
      <c r="K2773" s="4">
        <v>8</v>
      </c>
      <c r="L2773" s="5">
        <v>372.24905190864706</v>
      </c>
      <c r="M2773" s="6">
        <v>11.737140668478652</v>
      </c>
      <c r="O2773" s="8">
        <f t="shared" si="43"/>
        <v>65.452725401139602</v>
      </c>
    </row>
    <row r="2774" spans="9:15">
      <c r="I2774" s="2"/>
      <c r="J2774" s="4">
        <v>116</v>
      </c>
      <c r="K2774" s="4">
        <v>9</v>
      </c>
      <c r="L2774" s="5">
        <v>513.37065701898985</v>
      </c>
      <c r="M2774" s="6">
        <v>12.358417838549546</v>
      </c>
      <c r="O2774" s="8">
        <f t="shared" si="43"/>
        <v>88.685664959113069</v>
      </c>
    </row>
    <row r="2775" spans="9:15">
      <c r="I2775" s="2"/>
      <c r="J2775" s="4">
        <v>116</v>
      </c>
      <c r="K2775" s="4">
        <v>10</v>
      </c>
      <c r="L2775" s="5">
        <v>618.97438134224251</v>
      </c>
      <c r="M2775" s="6">
        <v>13.051473965057742</v>
      </c>
      <c r="O2775" s="8">
        <f t="shared" si="43"/>
        <v>105.41643607959944</v>
      </c>
    </row>
    <row r="2776" spans="9:15">
      <c r="I2776" s="2"/>
      <c r="J2776" s="4">
        <v>116</v>
      </c>
      <c r="K2776" s="4">
        <v>11</v>
      </c>
      <c r="L2776" s="5">
        <v>684.64919850493573</v>
      </c>
      <c r="M2776" s="6">
        <v>13.74736770192944</v>
      </c>
      <c r="O2776" s="8">
        <f t="shared" si="43"/>
        <v>115.45003374148644</v>
      </c>
    </row>
    <row r="2777" spans="9:15">
      <c r="I2777" s="2"/>
      <c r="J2777" s="4">
        <v>116</v>
      </c>
      <c r="K2777" s="4">
        <v>12</v>
      </c>
      <c r="L2777" s="5">
        <v>706.96482273435311</v>
      </c>
      <c r="M2777" s="6">
        <v>14.37687543348725</v>
      </c>
      <c r="O2777" s="8">
        <f t="shared" si="43"/>
        <v>118.63903249719527</v>
      </c>
    </row>
    <row r="2778" spans="9:15">
      <c r="I2778" s="2"/>
      <c r="J2778" s="4">
        <v>116</v>
      </c>
      <c r="K2778" s="4">
        <v>13</v>
      </c>
      <c r="L2778" s="5">
        <v>684.64919850493573</v>
      </c>
      <c r="M2778" s="6">
        <v>14.877377252457404</v>
      </c>
      <c r="O2778" s="8">
        <f t="shared" si="43"/>
        <v>114.97661911432768</v>
      </c>
    </row>
    <row r="2779" spans="9:15">
      <c r="I2779" s="2"/>
      <c r="J2779" s="4">
        <v>116</v>
      </c>
      <c r="K2779" s="4">
        <v>14</v>
      </c>
      <c r="L2779" s="5">
        <v>618.97438134224251</v>
      </c>
      <c r="M2779" s="6">
        <v>15.199086038010257</v>
      </c>
      <c r="O2779" s="8">
        <f t="shared" si="43"/>
        <v>104.60300649209165</v>
      </c>
    </row>
    <row r="2780" spans="9:15">
      <c r="I2780" s="2"/>
      <c r="J2780" s="4">
        <v>116</v>
      </c>
      <c r="K2780" s="4">
        <v>15</v>
      </c>
      <c r="L2780" s="5">
        <v>513.37065701898985</v>
      </c>
      <c r="M2780" s="6">
        <v>15.31</v>
      </c>
      <c r="O2780" s="8">
        <f t="shared" si="43"/>
        <v>87.758456526054246</v>
      </c>
    </row>
    <row r="2781" spans="9:15">
      <c r="I2781" s="2"/>
      <c r="J2781" s="4">
        <v>116</v>
      </c>
      <c r="K2781" s="4">
        <v>16</v>
      </c>
      <c r="L2781" s="5">
        <v>372.24905190864706</v>
      </c>
      <c r="M2781" s="6">
        <v>15.199086038010257</v>
      </c>
      <c r="O2781" s="8">
        <f t="shared" si="43"/>
        <v>64.66414629726718</v>
      </c>
    </row>
    <row r="2782" spans="9:15">
      <c r="I2782" s="2"/>
      <c r="J2782" s="4">
        <v>116</v>
      </c>
      <c r="K2782" s="4">
        <v>17</v>
      </c>
      <c r="L2782" s="5">
        <v>201.86509734585792</v>
      </c>
      <c r="M2782" s="6">
        <v>14.877377252457404</v>
      </c>
      <c r="O2782" s="8">
        <f t="shared" si="43"/>
        <v>35.763844364625349</v>
      </c>
    </row>
    <row r="2783" spans="9:15">
      <c r="I2783" s="2"/>
      <c r="J2783" s="4">
        <v>116</v>
      </c>
      <c r="K2783" s="4">
        <v>18</v>
      </c>
      <c r="L2783" s="5">
        <v>44.95001545661853</v>
      </c>
      <c r="M2783" s="6">
        <v>14.37687543348725</v>
      </c>
      <c r="O2783" s="8">
        <f t="shared" si="43"/>
        <v>8.1123047847090319</v>
      </c>
    </row>
    <row r="2784" spans="9:15">
      <c r="I2784" s="2"/>
      <c r="J2784" s="4">
        <v>116</v>
      </c>
      <c r="K2784" s="4">
        <v>19</v>
      </c>
      <c r="L2784" s="5">
        <v>0</v>
      </c>
      <c r="M2784" s="6">
        <v>14.479341774683759</v>
      </c>
      <c r="O2784" s="8">
        <f t="shared" si="43"/>
        <v>0</v>
      </c>
    </row>
    <row r="2785" spans="9:15">
      <c r="I2785" s="2"/>
      <c r="J2785" s="4">
        <v>116</v>
      </c>
      <c r="K2785" s="4">
        <v>20</v>
      </c>
      <c r="L2785" s="5">
        <v>0</v>
      </c>
      <c r="M2785" s="6">
        <v>14.060473202865797</v>
      </c>
      <c r="O2785" s="8">
        <f t="shared" si="43"/>
        <v>0</v>
      </c>
    </row>
    <row r="2786" spans="9:15">
      <c r="I2786" s="2"/>
      <c r="J2786" s="4">
        <v>116</v>
      </c>
      <c r="K2786" s="4">
        <v>21</v>
      </c>
      <c r="L2786" s="5">
        <v>0</v>
      </c>
      <c r="M2786" s="6">
        <v>13.592999769277695</v>
      </c>
      <c r="O2786" s="8">
        <f t="shared" si="43"/>
        <v>0</v>
      </c>
    </row>
    <row r="2787" spans="9:15">
      <c r="I2787" s="2"/>
      <c r="J2787" s="4">
        <v>116</v>
      </c>
      <c r="K2787" s="4">
        <v>22</v>
      </c>
      <c r="L2787" s="5">
        <v>0</v>
      </c>
      <c r="M2787" s="6">
        <v>13.100095469449723</v>
      </c>
      <c r="O2787" s="8">
        <f t="shared" si="43"/>
        <v>0</v>
      </c>
    </row>
    <row r="2788" spans="9:15">
      <c r="I2788" s="2"/>
      <c r="J2788" s="4">
        <v>116</v>
      </c>
      <c r="K2788" s="4">
        <v>23</v>
      </c>
      <c r="L2788" s="5">
        <v>0</v>
      </c>
      <c r="M2788" s="6">
        <v>12.606194979708601</v>
      </c>
      <c r="O2788" s="8">
        <f t="shared" si="43"/>
        <v>0</v>
      </c>
    </row>
    <row r="2789" spans="9:15">
      <c r="I2789" s="2"/>
      <c r="J2789" s="4">
        <v>116</v>
      </c>
      <c r="K2789" s="4">
        <v>24</v>
      </c>
      <c r="L2789" s="5">
        <v>0</v>
      </c>
      <c r="M2789" s="6">
        <v>12.135782360365109</v>
      </c>
      <c r="O2789" s="8">
        <f t="shared" si="43"/>
        <v>0</v>
      </c>
    </row>
    <row r="2790" spans="9:15">
      <c r="I2790" s="2"/>
      <c r="J2790" s="4">
        <v>117</v>
      </c>
      <c r="K2790" s="4">
        <v>1</v>
      </c>
      <c r="L2790" s="5">
        <v>0</v>
      </c>
      <c r="M2790" s="6">
        <v>11.5857650178394</v>
      </c>
      <c r="O2790" s="8">
        <f t="shared" si="43"/>
        <v>0</v>
      </c>
    </row>
    <row r="2791" spans="9:15">
      <c r="I2791" s="2"/>
      <c r="J2791" s="4">
        <v>117</v>
      </c>
      <c r="K2791" s="4">
        <v>2</v>
      </c>
      <c r="L2791" s="5">
        <v>0</v>
      </c>
      <c r="M2791" s="6">
        <v>10.956876859709432</v>
      </c>
      <c r="O2791" s="8">
        <f t="shared" si="43"/>
        <v>0</v>
      </c>
    </row>
    <row r="2792" spans="9:15">
      <c r="I2792" s="2"/>
      <c r="J2792" s="4">
        <v>117</v>
      </c>
      <c r="K2792" s="4">
        <v>3</v>
      </c>
      <c r="L2792" s="5">
        <v>0</v>
      </c>
      <c r="M2792" s="6">
        <v>10.480333362778401</v>
      </c>
      <c r="O2792" s="8">
        <f t="shared" si="43"/>
        <v>0</v>
      </c>
    </row>
    <row r="2793" spans="9:15">
      <c r="I2793" s="2"/>
      <c r="J2793" s="4">
        <v>117</v>
      </c>
      <c r="K2793" s="4">
        <v>4</v>
      </c>
      <c r="L2793" s="5">
        <v>0</v>
      </c>
      <c r="M2793" s="6">
        <v>10.179835453930892</v>
      </c>
      <c r="O2793" s="8">
        <f t="shared" si="43"/>
        <v>0</v>
      </c>
    </row>
    <row r="2794" spans="9:15">
      <c r="I2794" s="2"/>
      <c r="J2794" s="4">
        <v>117</v>
      </c>
      <c r="K2794" s="4">
        <v>5</v>
      </c>
      <c r="L2794" s="5">
        <v>0</v>
      </c>
      <c r="M2794" s="6">
        <v>10.070328419405062</v>
      </c>
      <c r="O2794" s="8">
        <f t="shared" si="43"/>
        <v>0</v>
      </c>
    </row>
    <row r="2795" spans="9:15">
      <c r="I2795" s="2"/>
      <c r="J2795" s="4">
        <v>117</v>
      </c>
      <c r="K2795" s="4">
        <v>6</v>
      </c>
      <c r="L2795" s="5">
        <v>47.449355341690051</v>
      </c>
      <c r="M2795" s="6">
        <v>10.243803335281493</v>
      </c>
      <c r="O2795" s="8">
        <f t="shared" si="43"/>
        <v>8.6811063834906275</v>
      </c>
    </row>
    <row r="2796" spans="9:15">
      <c r="I2796" s="2"/>
      <c r="J2796" s="4">
        <v>117</v>
      </c>
      <c r="K2796" s="4">
        <v>7</v>
      </c>
      <c r="L2796" s="5">
        <v>187.70931717318669</v>
      </c>
      <c r="M2796" s="6">
        <v>10.790857765098055</v>
      </c>
      <c r="O2796" s="8">
        <f t="shared" si="43"/>
        <v>33.776104690550881</v>
      </c>
    </row>
    <row r="2797" spans="9:15">
      <c r="I2797" s="2"/>
      <c r="J2797" s="4">
        <v>117</v>
      </c>
      <c r="K2797" s="4">
        <v>8</v>
      </c>
      <c r="L2797" s="5">
        <v>338.24705950717299</v>
      </c>
      <c r="M2797" s="6">
        <v>11.657652167213392</v>
      </c>
      <c r="O2797" s="8">
        <f t="shared" si="43"/>
        <v>59.71051921789519</v>
      </c>
    </row>
    <row r="2798" spans="9:15">
      <c r="I2798" s="2"/>
      <c r="J2798" s="4">
        <v>117</v>
      </c>
      <c r="K2798" s="4">
        <v>9</v>
      </c>
      <c r="L2798" s="5">
        <v>463.20568720566621</v>
      </c>
      <c r="M2798" s="6">
        <v>12.758359161487494</v>
      </c>
      <c r="O2798" s="8">
        <f t="shared" si="43"/>
        <v>80.350560096874929</v>
      </c>
    </row>
    <row r="2799" spans="9:15">
      <c r="I2799" s="2"/>
      <c r="J2799" s="4">
        <v>117</v>
      </c>
      <c r="K2799" s="4">
        <v>10</v>
      </c>
      <c r="L2799" s="5">
        <v>556.86449707767281</v>
      </c>
      <c r="M2799" s="6">
        <v>13.983990044959446</v>
      </c>
      <c r="O2799" s="8">
        <f t="shared" si="43"/>
        <v>95.182233563044349</v>
      </c>
    </row>
    <row r="2800" spans="9:15">
      <c r="I2800" s="2"/>
      <c r="J2800" s="4">
        <v>117</v>
      </c>
      <c r="K2800" s="4">
        <v>11</v>
      </c>
      <c r="L2800" s="5">
        <v>615.15112939819892</v>
      </c>
      <c r="M2800" s="6">
        <v>15.213186526100868</v>
      </c>
      <c r="O2800" s="8">
        <f t="shared" si="43"/>
        <v>103.99656528352834</v>
      </c>
    </row>
    <row r="2801" spans="9:15">
      <c r="I2801" s="2"/>
      <c r="J2801" s="4">
        <v>117</v>
      </c>
      <c r="K2801" s="4">
        <v>12</v>
      </c>
      <c r="L2801" s="5">
        <v>634.96114990708645</v>
      </c>
      <c r="M2801" s="6">
        <v>16.324237258603766</v>
      </c>
      <c r="O2801" s="8">
        <f t="shared" si="43"/>
        <v>106.6733959719059</v>
      </c>
    </row>
    <row r="2802" spans="9:15">
      <c r="I2802" s="2"/>
      <c r="J2802" s="4">
        <v>117</v>
      </c>
      <c r="K2802" s="4">
        <v>13</v>
      </c>
      <c r="L2802" s="5">
        <v>615.15112939819892</v>
      </c>
      <c r="M2802" s="6">
        <v>17.207129333593038</v>
      </c>
      <c r="O2802" s="8">
        <f t="shared" si="43"/>
        <v>103.24600431318436</v>
      </c>
    </row>
    <row r="2803" spans="9:15">
      <c r="I2803" s="2"/>
      <c r="J2803" s="4">
        <v>117</v>
      </c>
      <c r="K2803" s="4">
        <v>14</v>
      </c>
      <c r="L2803" s="5">
        <v>556.86449707767281</v>
      </c>
      <c r="M2803" s="6">
        <v>17.774441427675526</v>
      </c>
      <c r="O2803" s="8">
        <f t="shared" si="43"/>
        <v>93.890622027528366</v>
      </c>
    </row>
    <row r="2804" spans="9:15">
      <c r="I2804" s="2"/>
      <c r="J2804" s="4">
        <v>117</v>
      </c>
      <c r="K2804" s="4">
        <v>15</v>
      </c>
      <c r="L2804" s="5">
        <v>463.20568720566621</v>
      </c>
      <c r="M2804" s="6">
        <v>17.97</v>
      </c>
      <c r="O2804" s="8">
        <f t="shared" si="43"/>
        <v>78.873358339330309</v>
      </c>
    </row>
    <row r="2805" spans="9:15">
      <c r="I2805" s="2"/>
      <c r="J2805" s="4">
        <v>117</v>
      </c>
      <c r="K2805" s="4">
        <v>16</v>
      </c>
      <c r="L2805" s="5">
        <v>338.24705950717299</v>
      </c>
      <c r="M2805" s="6">
        <v>17.774441427675526</v>
      </c>
      <c r="O2805" s="8">
        <f t="shared" si="43"/>
        <v>58.444474626853051</v>
      </c>
    </row>
    <row r="2806" spans="9:15">
      <c r="I2806" s="2"/>
      <c r="J2806" s="4">
        <v>117</v>
      </c>
      <c r="K2806" s="4">
        <v>17</v>
      </c>
      <c r="L2806" s="5">
        <v>187.70931717318669</v>
      </c>
      <c r="M2806" s="6">
        <v>17.207129333593038</v>
      </c>
      <c r="O2806" s="8">
        <f t="shared" si="43"/>
        <v>33.039117361429078</v>
      </c>
    </row>
    <row r="2807" spans="9:15">
      <c r="I2807" s="2"/>
      <c r="J2807" s="4">
        <v>117</v>
      </c>
      <c r="K2807" s="4">
        <v>18</v>
      </c>
      <c r="L2807" s="5">
        <v>47.449355341690051</v>
      </c>
      <c r="M2807" s="6">
        <v>16.324237258603766</v>
      </c>
      <c r="O2807" s="8">
        <f t="shared" si="43"/>
        <v>8.5045610088572872</v>
      </c>
    </row>
    <row r="2808" spans="9:15">
      <c r="I2808" s="2"/>
      <c r="J2808" s="4">
        <v>117</v>
      </c>
      <c r="K2808" s="4">
        <v>19</v>
      </c>
      <c r="L2808" s="5">
        <v>0</v>
      </c>
      <c r="M2808" s="6">
        <v>16.494146241453208</v>
      </c>
      <c r="O2808" s="8">
        <f t="shared" si="43"/>
        <v>0</v>
      </c>
    </row>
    <row r="2809" spans="9:15">
      <c r="I2809" s="2"/>
      <c r="J2809" s="4">
        <v>117</v>
      </c>
      <c r="K2809" s="4">
        <v>20</v>
      </c>
      <c r="L2809" s="5">
        <v>0</v>
      </c>
      <c r="M2809" s="6">
        <v>15.750212677745951</v>
      </c>
      <c r="O2809" s="8">
        <f t="shared" si="43"/>
        <v>0</v>
      </c>
    </row>
    <row r="2810" spans="9:15">
      <c r="I2810" s="2"/>
      <c r="J2810" s="4">
        <v>117</v>
      </c>
      <c r="K2810" s="4">
        <v>21</v>
      </c>
      <c r="L2810" s="5">
        <v>0</v>
      </c>
      <c r="M2810" s="6">
        <v>14.920226855568828</v>
      </c>
      <c r="O2810" s="8">
        <f t="shared" si="43"/>
        <v>0</v>
      </c>
    </row>
    <row r="2811" spans="9:15">
      <c r="I2811" s="2"/>
      <c r="J2811" s="4">
        <v>117</v>
      </c>
      <c r="K2811" s="4">
        <v>22</v>
      </c>
      <c r="L2811" s="5">
        <v>0</v>
      </c>
      <c r="M2811" s="6">
        <v>14.045468182600992</v>
      </c>
      <c r="O2811" s="8">
        <f t="shared" si="43"/>
        <v>0</v>
      </c>
    </row>
    <row r="2812" spans="9:15">
      <c r="I2812" s="2"/>
      <c r="J2812" s="4">
        <v>117</v>
      </c>
      <c r="K2812" s="4">
        <v>23</v>
      </c>
      <c r="L2812" s="5">
        <v>0</v>
      </c>
      <c r="M2812" s="6">
        <v>13.169442847644067</v>
      </c>
      <c r="O2812" s="8">
        <f t="shared" si="43"/>
        <v>0</v>
      </c>
    </row>
    <row r="2813" spans="9:15">
      <c r="I2813" s="2"/>
      <c r="J2813" s="4">
        <v>117</v>
      </c>
      <c r="K2813" s="4">
        <v>24</v>
      </c>
      <c r="L2813" s="5">
        <v>0</v>
      </c>
      <c r="M2813" s="6">
        <v>12.335720037029571</v>
      </c>
      <c r="O2813" s="8">
        <f t="shared" si="43"/>
        <v>0</v>
      </c>
    </row>
    <row r="2814" spans="9:15">
      <c r="I2814" s="2"/>
      <c r="J2814" s="4">
        <v>118</v>
      </c>
      <c r="K2814" s="4">
        <v>1</v>
      </c>
      <c r="L2814" s="5">
        <v>0</v>
      </c>
      <c r="M2814" s="6">
        <v>13.022499412127768</v>
      </c>
      <c r="O2814" s="8">
        <f t="shared" si="43"/>
        <v>0</v>
      </c>
    </row>
    <row r="2815" spans="9:15">
      <c r="I2815" s="2"/>
      <c r="J2815" s="4">
        <v>118</v>
      </c>
      <c r="K2815" s="4">
        <v>2</v>
      </c>
      <c r="L2815" s="5">
        <v>0</v>
      </c>
      <c r="M2815" s="6">
        <v>12.329028144386255</v>
      </c>
      <c r="O2815" s="8">
        <f t="shared" si="43"/>
        <v>0</v>
      </c>
    </row>
    <row r="2816" spans="9:15">
      <c r="I2816" s="2"/>
      <c r="J2816" s="4">
        <v>118</v>
      </c>
      <c r="K2816" s="4">
        <v>3</v>
      </c>
      <c r="L2816" s="5">
        <v>0</v>
      </c>
      <c r="M2816" s="6">
        <v>11.805005101906275</v>
      </c>
      <c r="O2816" s="8">
        <f t="shared" si="43"/>
        <v>0</v>
      </c>
    </row>
    <row r="2817" spans="9:15">
      <c r="I2817" s="2"/>
      <c r="J2817" s="4">
        <v>118</v>
      </c>
      <c r="K2817" s="4">
        <v>4</v>
      </c>
      <c r="L2817" s="5">
        <v>0</v>
      </c>
      <c r="M2817" s="6">
        <v>11.476577372567133</v>
      </c>
      <c r="O2817" s="8">
        <f t="shared" si="43"/>
        <v>0</v>
      </c>
    </row>
    <row r="2818" spans="9:15">
      <c r="I2818" s="2"/>
      <c r="J2818" s="4">
        <v>118</v>
      </c>
      <c r="K2818" s="4">
        <v>5</v>
      </c>
      <c r="L2818" s="5">
        <v>0</v>
      </c>
      <c r="M2818" s="6">
        <v>11.360132458453453</v>
      </c>
      <c r="O2818" s="8">
        <f t="shared" si="43"/>
        <v>0</v>
      </c>
    </row>
    <row r="2819" spans="9:15">
      <c r="I2819" s="2"/>
      <c r="J2819" s="4">
        <v>118</v>
      </c>
      <c r="K2819" s="4">
        <v>6</v>
      </c>
      <c r="L2819" s="5">
        <v>46.833518608344278</v>
      </c>
      <c r="M2819" s="6">
        <v>11.560521255263877</v>
      </c>
      <c r="O2819" s="8">
        <f t="shared" si="43"/>
        <v>8.5312526654287684</v>
      </c>
    </row>
    <row r="2820" spans="9:15">
      <c r="I2820" s="2"/>
      <c r="J2820" s="4">
        <v>118</v>
      </c>
      <c r="K2820" s="4">
        <v>7</v>
      </c>
      <c r="L2820" s="5">
        <v>143.36106961842475</v>
      </c>
      <c r="M2820" s="6">
        <v>12.171256689588565</v>
      </c>
      <c r="O2820" s="8">
        <f t="shared" si="43"/>
        <v>25.796635295402488</v>
      </c>
    </row>
    <row r="2821" spans="9:15">
      <c r="I2821" s="2"/>
      <c r="J2821" s="4">
        <v>118</v>
      </c>
      <c r="K2821" s="4">
        <v>8</v>
      </c>
      <c r="L2821" s="5">
        <v>243.76115323900919</v>
      </c>
      <c r="M2821" s="6">
        <v>13.132271157113616</v>
      </c>
      <c r="O2821" s="8">
        <f t="shared" si="43"/>
        <v>43.251457681992555</v>
      </c>
    </row>
    <row r="2822" spans="9:15">
      <c r="I2822" s="2"/>
      <c r="J2822" s="4">
        <v>118</v>
      </c>
      <c r="K2822" s="4">
        <v>9</v>
      </c>
      <c r="L2822" s="5">
        <v>327.67925606526336</v>
      </c>
      <c r="M2822" s="6">
        <v>14.34884109758918</v>
      </c>
      <c r="O2822" s="8">
        <f t="shared" si="43"/>
        <v>57.371594337496212</v>
      </c>
    </row>
    <row r="2823" spans="9:15">
      <c r="I2823" s="2"/>
      <c r="J2823" s="4">
        <v>118</v>
      </c>
      <c r="K2823" s="4">
        <v>10</v>
      </c>
      <c r="L2823" s="5">
        <v>390.88739195931606</v>
      </c>
      <c r="M2823" s="6">
        <v>15.701053814641856</v>
      </c>
      <c r="O2823" s="8">
        <f t="shared" ref="O2823:O2886" si="44">$B$7*L2823*$B$6*(1-(M2823+0.03125*L2823-$B$10)*0.0035)/1000</f>
        <v>67.642469076741349</v>
      </c>
    </row>
    <row r="2824" spans="9:15">
      <c r="I2824" s="2"/>
      <c r="J2824" s="4">
        <v>118</v>
      </c>
      <c r="K2824" s="4">
        <v>11</v>
      </c>
      <c r="L2824" s="5">
        <v>430.30753685424611</v>
      </c>
      <c r="M2824" s="6">
        <v>17.055626816589477</v>
      </c>
      <c r="O2824" s="8">
        <f t="shared" si="44"/>
        <v>73.783021632286093</v>
      </c>
    </row>
    <row r="2825" spans="9:15">
      <c r="I2825" s="2"/>
      <c r="J2825" s="4">
        <v>118</v>
      </c>
      <c r="K2825" s="4">
        <v>12</v>
      </c>
      <c r="L2825" s="5">
        <v>443.71545540489376</v>
      </c>
      <c r="M2825" s="6">
        <v>18.279044967397478</v>
      </c>
      <c r="O2825" s="8">
        <f t="shared" si="44"/>
        <v>75.636078260549809</v>
      </c>
    </row>
    <row r="2826" spans="9:15">
      <c r="I2826" s="2"/>
      <c r="J2826" s="4">
        <v>118</v>
      </c>
      <c r="K2826" s="4">
        <v>13</v>
      </c>
      <c r="L2826" s="5">
        <v>430.30753685424611</v>
      </c>
      <c r="M2826" s="6">
        <v>19.250720568508875</v>
      </c>
      <c r="O2826" s="8">
        <f t="shared" si="44"/>
        <v>73.205027432102995</v>
      </c>
    </row>
    <row r="2827" spans="9:15">
      <c r="I2827" s="2"/>
      <c r="J2827" s="4">
        <v>118</v>
      </c>
      <c r="K2827" s="4">
        <v>14</v>
      </c>
      <c r="L2827" s="5">
        <v>390.88739195931606</v>
      </c>
      <c r="M2827" s="6">
        <v>19.874879232070569</v>
      </c>
      <c r="O2827" s="8">
        <f t="shared" si="44"/>
        <v>66.644131550200427</v>
      </c>
    </row>
    <row r="2828" spans="9:15">
      <c r="I2828" s="2"/>
      <c r="J2828" s="4">
        <v>118</v>
      </c>
      <c r="K2828" s="4">
        <v>15</v>
      </c>
      <c r="L2828" s="5">
        <v>327.67925606526336</v>
      </c>
      <c r="M2828" s="6">
        <v>20.09</v>
      </c>
      <c r="O2828" s="8">
        <f t="shared" si="44"/>
        <v>56.220422992860719</v>
      </c>
    </row>
    <row r="2829" spans="9:15">
      <c r="I2829" s="2"/>
      <c r="J2829" s="4">
        <v>118</v>
      </c>
      <c r="K2829" s="4">
        <v>16</v>
      </c>
      <c r="L2829" s="5">
        <v>243.76115323900919</v>
      </c>
      <c r="M2829" s="6">
        <v>19.874879232070569</v>
      </c>
      <c r="O2829" s="8">
        <f t="shared" si="44"/>
        <v>42.24572198184643</v>
      </c>
    </row>
    <row r="2830" spans="9:15">
      <c r="I2830" s="2"/>
      <c r="J2830" s="4">
        <v>118</v>
      </c>
      <c r="K2830" s="4">
        <v>17</v>
      </c>
      <c r="L2830" s="5">
        <v>143.36106961842475</v>
      </c>
      <c r="M2830" s="6">
        <v>19.250720568508875</v>
      </c>
      <c r="O2830" s="8">
        <f t="shared" si="44"/>
        <v>25.175590313529131</v>
      </c>
    </row>
    <row r="2831" spans="9:15">
      <c r="I2831" s="2"/>
      <c r="J2831" s="4">
        <v>118</v>
      </c>
      <c r="K2831" s="4">
        <v>18</v>
      </c>
      <c r="L2831" s="5">
        <v>46.833518608344278</v>
      </c>
      <c r="M2831" s="6">
        <v>18.279044967397478</v>
      </c>
      <c r="O2831" s="8">
        <f t="shared" si="44"/>
        <v>8.3387121650924669</v>
      </c>
    </row>
    <row r="2832" spans="9:15">
      <c r="I2832" s="2"/>
      <c r="J2832" s="4">
        <v>118</v>
      </c>
      <c r="K2832" s="4">
        <v>19</v>
      </c>
      <c r="L2832" s="5">
        <v>0</v>
      </c>
      <c r="M2832" s="6">
        <v>18.45412238072538</v>
      </c>
      <c r="O2832" s="8">
        <f t="shared" si="44"/>
        <v>0</v>
      </c>
    </row>
    <row r="2833" spans="9:15">
      <c r="I2833" s="2"/>
      <c r="J2833" s="4">
        <v>118</v>
      </c>
      <c r="K2833" s="4">
        <v>20</v>
      </c>
      <c r="L2833" s="5">
        <v>0</v>
      </c>
      <c r="M2833" s="6">
        <v>17.629837254719902</v>
      </c>
      <c r="O2833" s="8">
        <f t="shared" si="44"/>
        <v>0</v>
      </c>
    </row>
    <row r="2834" spans="9:15">
      <c r="I2834" s="2"/>
      <c r="J2834" s="4">
        <v>118</v>
      </c>
      <c r="K2834" s="4">
        <v>21</v>
      </c>
      <c r="L2834" s="5">
        <v>0</v>
      </c>
      <c r="M2834" s="6">
        <v>16.710506790900219</v>
      </c>
      <c r="O2834" s="8">
        <f t="shared" si="44"/>
        <v>0</v>
      </c>
    </row>
    <row r="2835" spans="9:15">
      <c r="I2835" s="2"/>
      <c r="J2835" s="4">
        <v>118</v>
      </c>
      <c r="K2835" s="4">
        <v>22</v>
      </c>
      <c r="L2835" s="5">
        <v>0</v>
      </c>
      <c r="M2835" s="6">
        <v>15.742002663751972</v>
      </c>
      <c r="O2835" s="8">
        <f t="shared" si="44"/>
        <v>0</v>
      </c>
    </row>
    <row r="2836" spans="9:15">
      <c r="I2836" s="2"/>
      <c r="J2836" s="4">
        <v>118</v>
      </c>
      <c r="K2836" s="4">
        <v>23</v>
      </c>
      <c r="L2836" s="5">
        <v>0</v>
      </c>
      <c r="M2836" s="6">
        <v>14.772650157606494</v>
      </c>
      <c r="O2836" s="8">
        <f t="shared" si="44"/>
        <v>0</v>
      </c>
    </row>
    <row r="2837" spans="9:15">
      <c r="I2837" s="2"/>
      <c r="J2837" s="4">
        <v>118</v>
      </c>
      <c r="K2837" s="4">
        <v>24</v>
      </c>
      <c r="L2837" s="5">
        <v>0</v>
      </c>
      <c r="M2837" s="6">
        <v>13.850816888216443</v>
      </c>
      <c r="O2837" s="8">
        <f t="shared" si="44"/>
        <v>0</v>
      </c>
    </row>
    <row r="2838" spans="9:15">
      <c r="I2838" s="2"/>
      <c r="J2838" s="4">
        <v>119</v>
      </c>
      <c r="K2838" s="4">
        <v>1</v>
      </c>
      <c r="L2838" s="5">
        <v>0</v>
      </c>
      <c r="M2838" s="6">
        <v>12.504938253468607</v>
      </c>
      <c r="O2838" s="8">
        <f t="shared" si="44"/>
        <v>0</v>
      </c>
    </row>
    <row r="2839" spans="9:15">
      <c r="I2839" s="2"/>
      <c r="J2839" s="4">
        <v>119</v>
      </c>
      <c r="K2839" s="4">
        <v>2</v>
      </c>
      <c r="L2839" s="5">
        <v>0</v>
      </c>
      <c r="M2839" s="6">
        <v>11.689317299671394</v>
      </c>
      <c r="O2839" s="8">
        <f t="shared" si="44"/>
        <v>0</v>
      </c>
    </row>
    <row r="2840" spans="9:15">
      <c r="I2840" s="2"/>
      <c r="J2840" s="4">
        <v>119</v>
      </c>
      <c r="K2840" s="4">
        <v>3</v>
      </c>
      <c r="L2840" s="5">
        <v>0</v>
      </c>
      <c r="M2840" s="6">
        <v>11.074713614098824</v>
      </c>
      <c r="O2840" s="8">
        <f t="shared" si="44"/>
        <v>0</v>
      </c>
    </row>
    <row r="2841" spans="9:15">
      <c r="I2841" s="2"/>
      <c r="J2841" s="4">
        <v>119</v>
      </c>
      <c r="K2841" s="4">
        <v>4</v>
      </c>
      <c r="L2841" s="5">
        <v>0</v>
      </c>
      <c r="M2841" s="6">
        <v>10.691893062267239</v>
      </c>
      <c r="O2841" s="8">
        <f t="shared" si="44"/>
        <v>0</v>
      </c>
    </row>
    <row r="2842" spans="9:15">
      <c r="I2842" s="2"/>
      <c r="J2842" s="4">
        <v>119</v>
      </c>
      <c r="K2842" s="4">
        <v>5</v>
      </c>
      <c r="L2842" s="5">
        <v>0</v>
      </c>
      <c r="M2842" s="6">
        <v>10.560018896677423</v>
      </c>
      <c r="O2842" s="8">
        <f t="shared" si="44"/>
        <v>0</v>
      </c>
    </row>
    <row r="2843" spans="9:15">
      <c r="I2843" s="2"/>
      <c r="J2843" s="4">
        <v>119</v>
      </c>
      <c r="K2843" s="4">
        <v>6</v>
      </c>
      <c r="L2843" s="5">
        <v>49.805296441470155</v>
      </c>
      <c r="M2843" s="6">
        <v>10.806402199661445</v>
      </c>
      <c r="O2843" s="8">
        <f t="shared" si="44"/>
        <v>9.0927481578682947</v>
      </c>
    </row>
    <row r="2844" spans="9:15">
      <c r="I2844" s="2"/>
      <c r="J2844" s="4">
        <v>119</v>
      </c>
      <c r="K2844" s="4">
        <v>7</v>
      </c>
      <c r="L2844" s="5">
        <v>186.73376613991874</v>
      </c>
      <c r="M2844" s="6">
        <v>11.533427903009457</v>
      </c>
      <c r="O2844" s="8">
        <f t="shared" si="44"/>
        <v>33.519199146876772</v>
      </c>
    </row>
    <row r="2845" spans="9:15">
      <c r="I2845" s="2"/>
      <c r="J2845" s="4">
        <v>119</v>
      </c>
      <c r="K2845" s="4">
        <v>8</v>
      </c>
      <c r="L2845" s="5">
        <v>332.90500757916919</v>
      </c>
      <c r="M2845" s="6">
        <v>12.669777013813878</v>
      </c>
      <c r="O2845" s="8">
        <f t="shared" si="44"/>
        <v>58.595317930670944</v>
      </c>
    </row>
    <row r="2846" spans="9:15">
      <c r="I2846" s="2"/>
      <c r="J2846" s="4">
        <v>119</v>
      </c>
      <c r="K2846" s="4">
        <v>9</v>
      </c>
      <c r="L2846" s="5">
        <v>454.29583867782583</v>
      </c>
      <c r="M2846" s="6">
        <v>14.103948572896732</v>
      </c>
      <c r="O2846" s="8">
        <f t="shared" si="44"/>
        <v>78.508342372856234</v>
      </c>
    </row>
    <row r="2847" spans="9:15">
      <c r="I2847" s="2"/>
      <c r="J2847" s="4">
        <v>119</v>
      </c>
      <c r="K2847" s="4">
        <v>10</v>
      </c>
      <c r="L2847" s="5">
        <v>545.31564153747786</v>
      </c>
      <c r="M2847" s="6">
        <v>15.695218657527697</v>
      </c>
      <c r="O2847" s="8">
        <f t="shared" si="44"/>
        <v>92.757655265864514</v>
      </c>
    </row>
    <row r="2848" spans="9:15">
      <c r="I2848" s="2"/>
      <c r="J2848" s="4">
        <v>119</v>
      </c>
      <c r="K2848" s="4">
        <v>11</v>
      </c>
      <c r="L2848" s="5">
        <v>601.96861040659348</v>
      </c>
      <c r="M2848" s="6">
        <v>17.287448508006449</v>
      </c>
      <c r="O2848" s="8">
        <f t="shared" si="44"/>
        <v>101.15562981023409</v>
      </c>
    </row>
    <row r="2849" spans="9:15">
      <c r="I2849" s="2"/>
      <c r="J2849" s="4">
        <v>119</v>
      </c>
      <c r="K2849" s="4">
        <v>12</v>
      </c>
      <c r="L2849" s="5">
        <v>621.22435277956674</v>
      </c>
      <c r="M2849" s="6">
        <v>18.724405190393771</v>
      </c>
      <c r="O2849" s="8">
        <f t="shared" si="44"/>
        <v>103.61640673796444</v>
      </c>
    </row>
    <row r="2850" spans="9:15">
      <c r="I2850" s="2"/>
      <c r="J2850" s="4">
        <v>119</v>
      </c>
      <c r="K2850" s="4">
        <v>13</v>
      </c>
      <c r="L2850" s="5">
        <v>601.96861040659348</v>
      </c>
      <c r="M2850" s="6">
        <v>19.865091499816632</v>
      </c>
      <c r="O2850" s="8">
        <f t="shared" si="44"/>
        <v>100.20614490153703</v>
      </c>
    </row>
    <row r="2851" spans="9:15">
      <c r="I2851" s="2"/>
      <c r="J2851" s="4">
        <v>119</v>
      </c>
      <c r="K2851" s="4">
        <v>14</v>
      </c>
      <c r="L2851" s="5">
        <v>545.31564153747786</v>
      </c>
      <c r="M2851" s="6">
        <v>20.597580902067772</v>
      </c>
      <c r="O2851" s="8">
        <f t="shared" si="44"/>
        <v>91.121800257448697</v>
      </c>
    </row>
    <row r="2852" spans="9:15">
      <c r="I2852" s="2"/>
      <c r="J2852" s="4">
        <v>119</v>
      </c>
      <c r="K2852" s="4">
        <v>15</v>
      </c>
      <c r="L2852" s="5">
        <v>454.29583867782583</v>
      </c>
      <c r="M2852" s="6">
        <v>20.85</v>
      </c>
      <c r="O2852" s="8">
        <f t="shared" si="44"/>
        <v>76.633003048673558</v>
      </c>
    </row>
    <row r="2853" spans="9:15">
      <c r="I2853" s="2"/>
      <c r="J2853" s="4">
        <v>119</v>
      </c>
      <c r="K2853" s="4">
        <v>16</v>
      </c>
      <c r="L2853" s="5">
        <v>332.90500757916919</v>
      </c>
      <c r="M2853" s="6">
        <v>20.597580902067772</v>
      </c>
      <c r="O2853" s="8">
        <f t="shared" si="44"/>
        <v>56.980347108080025</v>
      </c>
    </row>
    <row r="2854" spans="9:15">
      <c r="I2854" s="2"/>
      <c r="J2854" s="4">
        <v>119</v>
      </c>
      <c r="K2854" s="4">
        <v>17</v>
      </c>
      <c r="L2854" s="5">
        <v>186.73376613991874</v>
      </c>
      <c r="M2854" s="6">
        <v>19.865091499816632</v>
      </c>
      <c r="O2854" s="8">
        <f t="shared" si="44"/>
        <v>32.567179224178346</v>
      </c>
    </row>
    <row r="2855" spans="9:15">
      <c r="I2855" s="2"/>
      <c r="J2855" s="4">
        <v>119</v>
      </c>
      <c r="K2855" s="4">
        <v>18</v>
      </c>
      <c r="L2855" s="5">
        <v>49.805296441470155</v>
      </c>
      <c r="M2855" s="6">
        <v>18.724405190393771</v>
      </c>
      <c r="O2855" s="8">
        <f t="shared" si="44"/>
        <v>8.8514340876195181</v>
      </c>
    </row>
    <row r="2856" spans="9:15">
      <c r="I2856" s="2"/>
      <c r="J2856" s="4">
        <v>119</v>
      </c>
      <c r="K2856" s="4">
        <v>19</v>
      </c>
      <c r="L2856" s="5">
        <v>0</v>
      </c>
      <c r="M2856" s="6">
        <v>18.915968979555956</v>
      </c>
      <c r="O2856" s="8">
        <f t="shared" si="44"/>
        <v>0</v>
      </c>
    </row>
    <row r="2857" spans="9:15">
      <c r="I2857" s="2"/>
      <c r="J2857" s="4">
        <v>119</v>
      </c>
      <c r="K2857" s="4">
        <v>20</v>
      </c>
      <c r="L2857" s="5">
        <v>0</v>
      </c>
      <c r="M2857" s="6">
        <v>17.941817752309738</v>
      </c>
      <c r="O2857" s="8">
        <f t="shared" si="44"/>
        <v>0</v>
      </c>
    </row>
    <row r="2858" spans="9:15">
      <c r="I2858" s="2"/>
      <c r="J2858" s="4">
        <v>119</v>
      </c>
      <c r="K2858" s="4">
        <v>21</v>
      </c>
      <c r="L2858" s="5">
        <v>0</v>
      </c>
      <c r="M2858" s="6">
        <v>16.855695777462152</v>
      </c>
      <c r="O2858" s="8">
        <f t="shared" si="44"/>
        <v>0</v>
      </c>
    </row>
    <row r="2859" spans="9:15">
      <c r="I2859" s="2"/>
      <c r="J2859" s="4">
        <v>119</v>
      </c>
      <c r="K2859" s="4">
        <v>22</v>
      </c>
      <c r="L2859" s="5">
        <v>0</v>
      </c>
      <c r="M2859" s="6">
        <v>15.711972209310355</v>
      </c>
      <c r="O2859" s="8">
        <f t="shared" si="44"/>
        <v>0</v>
      </c>
    </row>
    <row r="2860" spans="9:15">
      <c r="I2860" s="2"/>
      <c r="J2860" s="4">
        <v>119</v>
      </c>
      <c r="K2860" s="4">
        <v>23</v>
      </c>
      <c r="L2860" s="5">
        <v>0</v>
      </c>
      <c r="M2860" s="6">
        <v>14.567899625916658</v>
      </c>
      <c r="O2860" s="8">
        <f t="shared" si="44"/>
        <v>0</v>
      </c>
    </row>
    <row r="2861" spans="9:15">
      <c r="I2861" s="2"/>
      <c r="J2861" s="4">
        <v>119</v>
      </c>
      <c r="K2861" s="4">
        <v>24</v>
      </c>
      <c r="L2861" s="5">
        <v>0</v>
      </c>
      <c r="M2861" s="6">
        <v>13.480748076367776</v>
      </c>
      <c r="O2861" s="8">
        <f t="shared" si="44"/>
        <v>0</v>
      </c>
    </row>
    <row r="2862" spans="9:15">
      <c r="I2862" s="2"/>
      <c r="J2862" s="4">
        <v>120</v>
      </c>
      <c r="K2862" s="4">
        <v>1</v>
      </c>
      <c r="L2862" s="5">
        <v>0</v>
      </c>
      <c r="M2862" s="6">
        <v>13.53354892009834</v>
      </c>
      <c r="O2862" s="8">
        <f t="shared" si="44"/>
        <v>0</v>
      </c>
    </row>
    <row r="2863" spans="9:15">
      <c r="I2863" s="2"/>
      <c r="J2863" s="4">
        <v>120</v>
      </c>
      <c r="K2863" s="4">
        <v>2</v>
      </c>
      <c r="L2863" s="5">
        <v>0</v>
      </c>
      <c r="M2863" s="6">
        <v>12.714173605951297</v>
      </c>
      <c r="O2863" s="8">
        <f t="shared" si="44"/>
        <v>0</v>
      </c>
    </row>
    <row r="2864" spans="9:15">
      <c r="I2864" s="2"/>
      <c r="J2864" s="4">
        <v>120</v>
      </c>
      <c r="K2864" s="4">
        <v>3</v>
      </c>
      <c r="L2864" s="5">
        <v>0</v>
      </c>
      <c r="M2864" s="6">
        <v>12.098476584694151</v>
      </c>
      <c r="O2864" s="8">
        <f t="shared" si="44"/>
        <v>0</v>
      </c>
    </row>
    <row r="2865" spans="9:15">
      <c r="I2865" s="2"/>
      <c r="J2865" s="4">
        <v>120</v>
      </c>
      <c r="K2865" s="4">
        <v>4</v>
      </c>
      <c r="L2865" s="5">
        <v>0</v>
      </c>
      <c r="M2865" s="6">
        <v>11.717377354856486</v>
      </c>
      <c r="O2865" s="8">
        <f t="shared" si="44"/>
        <v>0</v>
      </c>
    </row>
    <row r="2866" spans="9:15">
      <c r="I2866" s="2"/>
      <c r="J2866" s="4">
        <v>120</v>
      </c>
      <c r="K2866" s="4">
        <v>5</v>
      </c>
      <c r="L2866" s="5">
        <v>0.33412804354305364</v>
      </c>
      <c r="M2866" s="6">
        <v>11.590027773516351</v>
      </c>
      <c r="O2866" s="8">
        <f t="shared" si="44"/>
        <v>6.1156251216003599E-2</v>
      </c>
    </row>
    <row r="2867" spans="9:15">
      <c r="I2867" s="2"/>
      <c r="J2867" s="4">
        <v>120</v>
      </c>
      <c r="K2867" s="4">
        <v>6</v>
      </c>
      <c r="L2867" s="5">
        <v>40.354352567614683</v>
      </c>
      <c r="M2867" s="6">
        <v>11.848266226266915</v>
      </c>
      <c r="O2867" s="8">
        <f t="shared" si="44"/>
        <v>7.3488939924766221</v>
      </c>
    </row>
    <row r="2868" spans="9:15">
      <c r="I2868" s="2"/>
      <c r="J2868" s="4">
        <v>120</v>
      </c>
      <c r="K2868" s="4">
        <v>7</v>
      </c>
      <c r="L2868" s="5">
        <v>243.28062699628441</v>
      </c>
      <c r="M2868" s="6">
        <v>12.587282689892326</v>
      </c>
      <c r="O2868" s="8">
        <f t="shared" si="44"/>
        <v>43.249562460243631</v>
      </c>
    </row>
    <row r="2869" spans="9:15">
      <c r="I2869" s="2"/>
      <c r="J2869" s="4">
        <v>120</v>
      </c>
      <c r="K2869" s="4">
        <v>8</v>
      </c>
      <c r="L2869" s="5">
        <v>466.91002770885547</v>
      </c>
      <c r="M2869" s="6">
        <v>13.734886574303818</v>
      </c>
      <c r="O2869" s="8">
        <f t="shared" si="44"/>
        <v>80.681061150006556</v>
      </c>
    </row>
    <row r="2870" spans="9:15">
      <c r="I2870" s="2"/>
      <c r="J2870" s="4">
        <v>120</v>
      </c>
      <c r="K2870" s="4">
        <v>9</v>
      </c>
      <c r="L2870" s="5">
        <v>651.18317352725683</v>
      </c>
      <c r="M2870" s="6">
        <v>15.178974556122911</v>
      </c>
      <c r="O2870" s="8">
        <f t="shared" si="44"/>
        <v>109.65304652774263</v>
      </c>
    </row>
    <row r="2871" spans="9:15">
      <c r="I2871" s="2"/>
      <c r="J2871" s="4">
        <v>120</v>
      </c>
      <c r="K2871" s="4">
        <v>10</v>
      </c>
      <c r="L2871" s="5">
        <v>788.5873557006945</v>
      </c>
      <c r="M2871" s="6">
        <v>16.778481356456911</v>
      </c>
      <c r="O2871" s="8">
        <f t="shared" si="44"/>
        <v>129.94675536853867</v>
      </c>
    </row>
    <row r="2872" spans="9:15">
      <c r="I2872" s="2"/>
      <c r="J2872" s="4">
        <v>120</v>
      </c>
      <c r="K2872" s="4">
        <v>11</v>
      </c>
      <c r="L2872" s="5">
        <v>873.90238310937525</v>
      </c>
      <c r="M2872" s="6">
        <v>18.377159658161293</v>
      </c>
      <c r="O2872" s="8">
        <f t="shared" si="44"/>
        <v>141.72471980899189</v>
      </c>
    </row>
    <row r="2873" spans="9:15">
      <c r="I2873" s="2"/>
      <c r="J2873" s="4">
        <v>120</v>
      </c>
      <c r="K2873" s="4">
        <v>12</v>
      </c>
      <c r="L2873" s="5">
        <v>902.87475121812486</v>
      </c>
      <c r="M2873" s="6">
        <v>19.818843075718778</v>
      </c>
      <c r="O2873" s="8">
        <f t="shared" si="44"/>
        <v>145.12658401351331</v>
      </c>
    </row>
    <row r="2874" spans="9:15">
      <c r="I2874" s="2"/>
      <c r="J2874" s="4">
        <v>120</v>
      </c>
      <c r="K2874" s="4">
        <v>13</v>
      </c>
      <c r="L2874" s="5">
        <v>873.90238310937525</v>
      </c>
      <c r="M2874" s="6">
        <v>20.962701219337927</v>
      </c>
      <c r="O2874" s="8">
        <f t="shared" si="44"/>
        <v>140.34209004731795</v>
      </c>
    </row>
    <row r="2875" spans="9:15">
      <c r="I2875" s="2"/>
      <c r="J2875" s="4">
        <v>120</v>
      </c>
      <c r="K2875" s="4">
        <v>14</v>
      </c>
      <c r="L2875" s="5">
        <v>788.5873557006945</v>
      </c>
      <c r="M2875" s="6">
        <v>21.696996667147769</v>
      </c>
      <c r="O2875" s="8">
        <f t="shared" si="44"/>
        <v>127.57333157942011</v>
      </c>
    </row>
    <row r="2876" spans="9:15">
      <c r="I2876" s="2"/>
      <c r="J2876" s="4">
        <v>120</v>
      </c>
      <c r="K2876" s="4">
        <v>15</v>
      </c>
      <c r="L2876" s="5">
        <v>651.18317352725683</v>
      </c>
      <c r="M2876" s="6">
        <v>21.95</v>
      </c>
      <c r="O2876" s="8">
        <f t="shared" si="44"/>
        <v>106.95500226728427</v>
      </c>
    </row>
    <row r="2877" spans="9:15">
      <c r="I2877" s="2"/>
      <c r="J2877" s="4">
        <v>120</v>
      </c>
      <c r="K2877" s="4">
        <v>16</v>
      </c>
      <c r="L2877" s="5">
        <v>466.91002770885547</v>
      </c>
      <c r="M2877" s="6">
        <v>21.696996667147769</v>
      </c>
      <c r="O2877" s="8">
        <f t="shared" si="44"/>
        <v>78.406210791309491</v>
      </c>
    </row>
    <row r="2878" spans="9:15">
      <c r="I2878" s="2"/>
      <c r="J2878" s="4">
        <v>120</v>
      </c>
      <c r="K2878" s="4">
        <v>17</v>
      </c>
      <c r="L2878" s="5">
        <v>243.28062699628441</v>
      </c>
      <c r="M2878" s="6">
        <v>20.962701219337927</v>
      </c>
      <c r="O2878" s="8">
        <f t="shared" si="44"/>
        <v>42.002737467931851</v>
      </c>
    </row>
    <row r="2879" spans="9:15">
      <c r="I2879" s="2"/>
      <c r="J2879" s="4">
        <v>120</v>
      </c>
      <c r="K2879" s="4">
        <v>18</v>
      </c>
      <c r="L2879" s="5">
        <v>40.354352567614683</v>
      </c>
      <c r="M2879" s="6">
        <v>19.818843075718778</v>
      </c>
      <c r="O2879" s="8">
        <f t="shared" si="44"/>
        <v>7.1520729210574672</v>
      </c>
    </row>
    <row r="2880" spans="9:15">
      <c r="I2880" s="2"/>
      <c r="J2880" s="4">
        <v>120</v>
      </c>
      <c r="K2880" s="4">
        <v>19</v>
      </c>
      <c r="L2880" s="5">
        <v>0.33412804354305364</v>
      </c>
      <c r="M2880" s="6">
        <v>18.377159658161293</v>
      </c>
      <c r="O2880" s="8">
        <f t="shared" si="44"/>
        <v>5.976856693075569E-2</v>
      </c>
    </row>
    <row r="2881" spans="9:15">
      <c r="I2881" s="2"/>
      <c r="J2881" s="4">
        <v>120</v>
      </c>
      <c r="K2881" s="4">
        <v>20</v>
      </c>
      <c r="L2881" s="5">
        <v>0</v>
      </c>
      <c r="M2881" s="6">
        <v>19.013611308371996</v>
      </c>
      <c r="O2881" s="8">
        <f t="shared" si="44"/>
        <v>0</v>
      </c>
    </row>
    <row r="2882" spans="9:15">
      <c r="I2882" s="2"/>
      <c r="J2882" s="4">
        <v>120</v>
      </c>
      <c r="K2882" s="4">
        <v>21</v>
      </c>
      <c r="L2882" s="5">
        <v>0</v>
      </c>
      <c r="M2882" s="6">
        <v>17.917586316735193</v>
      </c>
      <c r="O2882" s="8">
        <f t="shared" si="44"/>
        <v>0</v>
      </c>
    </row>
    <row r="2883" spans="9:15">
      <c r="I2883" s="2"/>
      <c r="J2883" s="4">
        <v>120</v>
      </c>
      <c r="K2883" s="4">
        <v>22</v>
      </c>
      <c r="L2883" s="5">
        <v>0</v>
      </c>
      <c r="M2883" s="6">
        <v>16.763931042332985</v>
      </c>
      <c r="O2883" s="8">
        <f t="shared" si="44"/>
        <v>0</v>
      </c>
    </row>
    <row r="2884" spans="9:15">
      <c r="I2884" s="2"/>
      <c r="J2884" s="4">
        <v>120</v>
      </c>
      <c r="K2884" s="4">
        <v>23</v>
      </c>
      <c r="L2884" s="5">
        <v>0</v>
      </c>
      <c r="M2884" s="6">
        <v>15.610580543041232</v>
      </c>
      <c r="O2884" s="8">
        <f t="shared" si="44"/>
        <v>0</v>
      </c>
    </row>
    <row r="2885" spans="9:15">
      <c r="I2885" s="2"/>
      <c r="J2885" s="4">
        <v>120</v>
      </c>
      <c r="K2885" s="4">
        <v>24</v>
      </c>
      <c r="L2885" s="5">
        <v>0</v>
      </c>
      <c r="M2885" s="6">
        <v>14.515454571328668</v>
      </c>
      <c r="O2885" s="8">
        <f t="shared" si="44"/>
        <v>0</v>
      </c>
    </row>
    <row r="2886" spans="9:15">
      <c r="I2886" s="2"/>
      <c r="J2886" s="4">
        <v>121</v>
      </c>
      <c r="K2886" s="4">
        <v>1</v>
      </c>
      <c r="L2886" s="5">
        <v>0</v>
      </c>
      <c r="M2886" s="6">
        <v>13.523956698427085</v>
      </c>
      <c r="O2886" s="8">
        <f t="shared" si="44"/>
        <v>0</v>
      </c>
    </row>
    <row r="2887" spans="9:15">
      <c r="I2887" s="2"/>
      <c r="J2887" s="4">
        <v>121</v>
      </c>
      <c r="K2887" s="4">
        <v>2</v>
      </c>
      <c r="L2887" s="5">
        <v>0</v>
      </c>
      <c r="M2887" s="6">
        <v>12.814501795928269</v>
      </c>
      <c r="O2887" s="8">
        <f t="shared" ref="O2887:O2950" si="45">$B$7*L2887*$B$6*(1-(M2887+0.03125*L2887-$B$10)*0.0035)/1000</f>
        <v>0</v>
      </c>
    </row>
    <row r="2888" spans="9:15">
      <c r="I2888" s="2"/>
      <c r="J2888" s="4">
        <v>121</v>
      </c>
      <c r="K2888" s="4">
        <v>3</v>
      </c>
      <c r="L2888" s="5">
        <v>0</v>
      </c>
      <c r="M2888" s="6">
        <v>12.282908684107674</v>
      </c>
      <c r="O2888" s="8">
        <f t="shared" si="45"/>
        <v>0</v>
      </c>
    </row>
    <row r="2889" spans="9:15">
      <c r="I2889" s="2"/>
      <c r="J2889" s="4">
        <v>121</v>
      </c>
      <c r="K2889" s="4">
        <v>4</v>
      </c>
      <c r="L2889" s="5">
        <v>0</v>
      </c>
      <c r="M2889" s="6">
        <v>11.955958314920341</v>
      </c>
      <c r="O2889" s="8">
        <f t="shared" si="45"/>
        <v>0</v>
      </c>
    </row>
    <row r="2890" spans="9:15">
      <c r="I2890" s="2"/>
      <c r="J2890" s="4">
        <v>121</v>
      </c>
      <c r="K2890" s="4">
        <v>5</v>
      </c>
      <c r="L2890" s="5">
        <v>1.008003051622687</v>
      </c>
      <c r="M2890" s="6">
        <v>11.850236472700008</v>
      </c>
      <c r="O2890" s="8">
        <f t="shared" si="45"/>
        <v>0.18432370889744662</v>
      </c>
    </row>
    <row r="2891" spans="9:15">
      <c r="I2891" s="2"/>
      <c r="J2891" s="4">
        <v>121</v>
      </c>
      <c r="K2891" s="4">
        <v>6</v>
      </c>
      <c r="L2891" s="5">
        <v>40.260854880340389</v>
      </c>
      <c r="M2891" s="6">
        <v>12.083006166561992</v>
      </c>
      <c r="O2891" s="8">
        <f t="shared" si="45"/>
        <v>7.3261560871901414</v>
      </c>
    </row>
    <row r="2892" spans="9:15">
      <c r="I2892" s="2"/>
      <c r="J2892" s="4">
        <v>121</v>
      </c>
      <c r="K2892" s="4">
        <v>7</v>
      </c>
      <c r="L2892" s="5">
        <v>246.90287804808344</v>
      </c>
      <c r="M2892" s="6">
        <v>12.730271886780727</v>
      </c>
      <c r="O2892" s="8">
        <f t="shared" si="45"/>
        <v>43.854808029210893</v>
      </c>
    </row>
    <row r="2893" spans="9:15">
      <c r="I2893" s="2"/>
      <c r="J2893" s="4">
        <v>121</v>
      </c>
      <c r="K2893" s="4">
        <v>8</v>
      </c>
      <c r="L2893" s="5">
        <v>474.52747947166915</v>
      </c>
      <c r="M2893" s="6">
        <v>13.729084441144179</v>
      </c>
      <c r="O2893" s="8">
        <f t="shared" si="45"/>
        <v>81.929904001274409</v>
      </c>
    </row>
    <row r="2894" spans="9:15">
      <c r="I2894" s="2"/>
      <c r="J2894" s="4">
        <v>121</v>
      </c>
      <c r="K2894" s="4">
        <v>9</v>
      </c>
      <c r="L2894" s="5">
        <v>662.02627841239678</v>
      </c>
      <c r="M2894" s="6">
        <v>14.982305295192074</v>
      </c>
      <c r="O2894" s="8">
        <f t="shared" si="45"/>
        <v>111.42132535145981</v>
      </c>
    </row>
    <row r="2895" spans="9:15">
      <c r="I2895" s="2"/>
      <c r="J2895" s="4">
        <v>121</v>
      </c>
      <c r="K2895" s="4">
        <v>10</v>
      </c>
      <c r="L2895" s="5">
        <v>801.80366942561739</v>
      </c>
      <c r="M2895" s="6">
        <v>16.368053685025878</v>
      </c>
      <c r="O2895" s="8">
        <f t="shared" si="45"/>
        <v>132.12332848082937</v>
      </c>
    </row>
    <row r="2896" spans="9:15">
      <c r="I2896" s="2"/>
      <c r="J2896" s="4">
        <v>121</v>
      </c>
      <c r="K2896" s="4">
        <v>11</v>
      </c>
      <c r="L2896" s="5">
        <v>888.58258285461977</v>
      </c>
      <c r="M2896" s="6">
        <v>17.751560011353831</v>
      </c>
      <c r="O2896" s="8">
        <f t="shared" si="45"/>
        <v>144.19619350558474</v>
      </c>
    </row>
    <row r="2897" spans="9:15">
      <c r="I2897" s="2"/>
      <c r="J2897" s="4">
        <v>121</v>
      </c>
      <c r="K2897" s="4">
        <v>12</v>
      </c>
      <c r="L2897" s="5">
        <v>918.05081814926859</v>
      </c>
      <c r="M2897" s="6">
        <v>18.99827272456945</v>
      </c>
      <c r="O2897" s="8">
        <f t="shared" si="45"/>
        <v>147.76051078464016</v>
      </c>
    </row>
    <row r="2898" spans="9:15">
      <c r="I2898" s="2"/>
      <c r="J2898" s="4">
        <v>121</v>
      </c>
      <c r="K2898" s="4">
        <v>13</v>
      </c>
      <c r="L2898" s="5">
        <v>888.58258285461977</v>
      </c>
      <c r="M2898" s="6">
        <v>19.986944003621929</v>
      </c>
      <c r="O2898" s="8">
        <f t="shared" si="45"/>
        <v>142.98073150161093</v>
      </c>
    </row>
    <row r="2899" spans="9:15">
      <c r="I2899" s="2"/>
      <c r="J2899" s="4">
        <v>121</v>
      </c>
      <c r="K2899" s="4">
        <v>14</v>
      </c>
      <c r="L2899" s="5">
        <v>801.80366942561739</v>
      </c>
      <c r="M2899" s="6">
        <v>20.621421593825879</v>
      </c>
      <c r="O2899" s="8">
        <f t="shared" si="45"/>
        <v>130.03647266677996</v>
      </c>
    </row>
    <row r="2900" spans="9:15">
      <c r="I2900" s="2"/>
      <c r="J2900" s="4">
        <v>121</v>
      </c>
      <c r="K2900" s="4">
        <v>15</v>
      </c>
      <c r="L2900" s="5">
        <v>662.02627841239678</v>
      </c>
      <c r="M2900" s="6">
        <v>20.84</v>
      </c>
      <c r="O2900" s="8">
        <f t="shared" si="45"/>
        <v>109.04834896884508</v>
      </c>
    </row>
    <row r="2901" spans="9:15">
      <c r="I2901" s="2"/>
      <c r="J2901" s="4">
        <v>121</v>
      </c>
      <c r="K2901" s="4">
        <v>16</v>
      </c>
      <c r="L2901" s="5">
        <v>474.52747947166915</v>
      </c>
      <c r="M2901" s="6">
        <v>20.621421593825879</v>
      </c>
      <c r="O2901" s="8">
        <f t="shared" si="45"/>
        <v>79.928571100700381</v>
      </c>
    </row>
    <row r="2902" spans="9:15">
      <c r="I2902" s="2"/>
      <c r="J2902" s="4">
        <v>121</v>
      </c>
      <c r="K2902" s="4">
        <v>17</v>
      </c>
      <c r="L2902" s="5">
        <v>246.90287804808344</v>
      </c>
      <c r="M2902" s="6">
        <v>19.986944003621929</v>
      </c>
      <c r="O2902" s="8">
        <f t="shared" si="45"/>
        <v>42.758443170100875</v>
      </c>
    </row>
    <row r="2903" spans="9:15">
      <c r="I2903" s="2"/>
      <c r="J2903" s="4">
        <v>121</v>
      </c>
      <c r="K2903" s="4">
        <v>18</v>
      </c>
      <c r="L2903" s="5">
        <v>40.260854880340389</v>
      </c>
      <c r="M2903" s="6">
        <v>18.99827272456945</v>
      </c>
      <c r="O2903" s="8">
        <f t="shared" si="45"/>
        <v>7.1557899126883591</v>
      </c>
    </row>
    <row r="2904" spans="9:15">
      <c r="I2904" s="2"/>
      <c r="J2904" s="4">
        <v>121</v>
      </c>
      <c r="K2904" s="4">
        <v>19</v>
      </c>
      <c r="L2904" s="5">
        <v>1.008003051622687</v>
      </c>
      <c r="M2904" s="6">
        <v>17.751560011353831</v>
      </c>
      <c r="O2904" s="8">
        <f t="shared" si="45"/>
        <v>0.18068369764312961</v>
      </c>
    </row>
    <row r="2905" spans="9:15">
      <c r="I2905" s="2"/>
      <c r="J2905" s="4">
        <v>121</v>
      </c>
      <c r="K2905" s="4">
        <v>20</v>
      </c>
      <c r="L2905" s="5">
        <v>0</v>
      </c>
      <c r="M2905" s="6">
        <v>18.284643699166132</v>
      </c>
      <c r="O2905" s="8">
        <f t="shared" si="45"/>
        <v>0</v>
      </c>
    </row>
    <row r="2906" spans="9:15">
      <c r="I2906" s="2"/>
      <c r="J2906" s="4">
        <v>121</v>
      </c>
      <c r="K2906" s="4">
        <v>21</v>
      </c>
      <c r="L2906" s="5">
        <v>0</v>
      </c>
      <c r="M2906" s="6">
        <v>17.331388497262616</v>
      </c>
      <c r="O2906" s="8">
        <f t="shared" si="45"/>
        <v>0</v>
      </c>
    </row>
    <row r="2907" spans="9:15">
      <c r="I2907" s="2"/>
      <c r="J2907" s="4">
        <v>121</v>
      </c>
      <c r="K2907" s="4">
        <v>22</v>
      </c>
      <c r="L2907" s="5">
        <v>0</v>
      </c>
      <c r="M2907" s="6">
        <v>16.328440358474101</v>
      </c>
      <c r="O2907" s="8">
        <f t="shared" si="45"/>
        <v>0</v>
      </c>
    </row>
    <row r="2908" spans="9:15">
      <c r="I2908" s="2"/>
      <c r="J2908" s="4">
        <v>121</v>
      </c>
      <c r="K2908" s="4">
        <v>23</v>
      </c>
      <c r="L2908" s="5">
        <v>0</v>
      </c>
      <c r="M2908" s="6">
        <v>15.326326472339051</v>
      </c>
      <c r="O2908" s="8">
        <f t="shared" si="45"/>
        <v>0</v>
      </c>
    </row>
    <row r="2909" spans="9:15">
      <c r="I2909" s="2"/>
      <c r="J2909" s="4">
        <v>121</v>
      </c>
      <c r="K2909" s="4">
        <v>24</v>
      </c>
      <c r="L2909" s="5">
        <v>0</v>
      </c>
      <c r="M2909" s="6">
        <v>14.37553199985993</v>
      </c>
      <c r="O2909" s="8">
        <f t="shared" si="45"/>
        <v>0</v>
      </c>
    </row>
    <row r="2910" spans="9:15">
      <c r="I2910" s="2"/>
      <c r="J2910" s="4">
        <v>122</v>
      </c>
      <c r="K2910" s="4">
        <v>1</v>
      </c>
      <c r="L2910" s="5">
        <v>0</v>
      </c>
      <c r="M2910" s="6">
        <v>13.320272259681188</v>
      </c>
      <c r="O2910" s="8">
        <f t="shared" si="45"/>
        <v>0</v>
      </c>
    </row>
    <row r="2911" spans="9:15">
      <c r="I2911" s="2"/>
      <c r="J2911" s="4">
        <v>122</v>
      </c>
      <c r="K2911" s="4">
        <v>2</v>
      </c>
      <c r="L2911" s="5">
        <v>0</v>
      </c>
      <c r="M2911" s="6">
        <v>12.66829892879835</v>
      </c>
      <c r="O2911" s="8">
        <f t="shared" si="45"/>
        <v>0</v>
      </c>
    </row>
    <row r="2912" spans="9:15">
      <c r="I2912" s="2"/>
      <c r="J2912" s="4">
        <v>122</v>
      </c>
      <c r="K2912" s="4">
        <v>3</v>
      </c>
      <c r="L2912" s="5">
        <v>0</v>
      </c>
      <c r="M2912" s="6">
        <v>12.181165153373332</v>
      </c>
      <c r="O2912" s="8">
        <f t="shared" si="45"/>
        <v>0</v>
      </c>
    </row>
    <row r="2913" spans="9:15">
      <c r="I2913" s="2"/>
      <c r="J2913" s="4">
        <v>122</v>
      </c>
      <c r="K2913" s="4">
        <v>4</v>
      </c>
      <c r="L2913" s="5">
        <v>0</v>
      </c>
      <c r="M2913" s="6">
        <v>11.883489656347527</v>
      </c>
      <c r="O2913" s="8">
        <f t="shared" si="45"/>
        <v>0</v>
      </c>
    </row>
    <row r="2914" spans="9:15">
      <c r="I2914" s="2"/>
      <c r="J2914" s="4">
        <v>122</v>
      </c>
      <c r="K2914" s="4">
        <v>5</v>
      </c>
      <c r="L2914" s="5">
        <v>2.3475780531692534</v>
      </c>
      <c r="M2914" s="6">
        <v>11.790608462917604</v>
      </c>
      <c r="O2914" s="8">
        <f t="shared" si="45"/>
        <v>0.42930427528196996</v>
      </c>
    </row>
    <row r="2915" spans="9:15">
      <c r="I2915" s="2"/>
      <c r="J2915" s="4">
        <v>122</v>
      </c>
      <c r="K2915" s="4">
        <v>6</v>
      </c>
      <c r="L2915" s="5">
        <v>51.376915089126015</v>
      </c>
      <c r="M2915" s="6">
        <v>12.012834668383723</v>
      </c>
      <c r="O2915" s="8">
        <f t="shared" si="45"/>
        <v>9.3401998551936956</v>
      </c>
    </row>
    <row r="2916" spans="9:15">
      <c r="I2916" s="2"/>
      <c r="J2916" s="4">
        <v>122</v>
      </c>
      <c r="K2916" s="4">
        <v>7</v>
      </c>
      <c r="L2916" s="5">
        <v>208.15111394486379</v>
      </c>
      <c r="M2916" s="6">
        <v>12.614360560847924</v>
      </c>
      <c r="O2916" s="8">
        <f t="shared" si="45"/>
        <v>37.140741370417423</v>
      </c>
    </row>
    <row r="2917" spans="9:15">
      <c r="I2917" s="2"/>
      <c r="J2917" s="4">
        <v>122</v>
      </c>
      <c r="K2917" s="4">
        <v>8</v>
      </c>
      <c r="L2917" s="5">
        <v>376.55165511363316</v>
      </c>
      <c r="M2917" s="6">
        <v>13.536940300929521</v>
      </c>
      <c r="O2917" s="8">
        <f t="shared" si="45"/>
        <v>65.763567143663352</v>
      </c>
    </row>
    <row r="2918" spans="9:15">
      <c r="I2918" s="2"/>
      <c r="J2918" s="4">
        <v>122</v>
      </c>
      <c r="K2918" s="4">
        <v>9</v>
      </c>
      <c r="L2918" s="5">
        <v>516.03772781362488</v>
      </c>
      <c r="M2918" s="6">
        <v>14.691240358634431</v>
      </c>
      <c r="O2918" s="8">
        <f t="shared" si="45"/>
        <v>88.383448923391356</v>
      </c>
    </row>
    <row r="2919" spans="9:15">
      <c r="I2919" s="2"/>
      <c r="J2919" s="4">
        <v>122</v>
      </c>
      <c r="K2919" s="4">
        <v>10</v>
      </c>
      <c r="L2919" s="5">
        <v>620.43779875002292</v>
      </c>
      <c r="M2919" s="6">
        <v>15.965489692016696</v>
      </c>
      <c r="O2919" s="8">
        <f t="shared" si="45"/>
        <v>104.54198367713704</v>
      </c>
    </row>
    <row r="2920" spans="9:15">
      <c r="I2920" s="2"/>
      <c r="J2920" s="4">
        <v>122</v>
      </c>
      <c r="K2920" s="4">
        <v>11</v>
      </c>
      <c r="L2920" s="5">
        <v>685.36625991480162</v>
      </c>
      <c r="M2920" s="6">
        <v>17.236302553375445</v>
      </c>
      <c r="O2920" s="8">
        <f t="shared" si="45"/>
        <v>114.09834039631697</v>
      </c>
    </row>
    <row r="2921" spans="9:15">
      <c r="I2921" s="2"/>
      <c r="J2921" s="4">
        <v>122</v>
      </c>
      <c r="K2921" s="4">
        <v>12</v>
      </c>
      <c r="L2921" s="5">
        <v>707.42821495762144</v>
      </c>
      <c r="M2921" s="6">
        <v>18.380625949094082</v>
      </c>
      <c r="O2921" s="8">
        <f t="shared" si="45"/>
        <v>116.977359151022</v>
      </c>
    </row>
    <row r="2922" spans="9:15">
      <c r="I2922" s="2"/>
      <c r="J2922" s="4">
        <v>122</v>
      </c>
      <c r="K2922" s="4">
        <v>13</v>
      </c>
      <c r="L2922" s="5">
        <v>685.36625991480162</v>
      </c>
      <c r="M2922" s="6">
        <v>19.287654878853271</v>
      </c>
      <c r="O2922" s="8">
        <f t="shared" si="45"/>
        <v>113.23803146250407</v>
      </c>
    </row>
    <row r="2923" spans="9:15">
      <c r="I2923" s="2"/>
      <c r="J2923" s="4">
        <v>122</v>
      </c>
      <c r="K2923" s="4">
        <v>14</v>
      </c>
      <c r="L2923" s="5">
        <v>620.43779875002292</v>
      </c>
      <c r="M2923" s="6">
        <v>19.869561599877109</v>
      </c>
      <c r="O2923" s="8">
        <f t="shared" si="45"/>
        <v>103.05978128211858</v>
      </c>
    </row>
    <row r="2924" spans="9:15">
      <c r="I2924" s="2"/>
      <c r="J2924" s="4">
        <v>122</v>
      </c>
      <c r="K2924" s="4">
        <v>15</v>
      </c>
      <c r="L2924" s="5">
        <v>516.03772781362488</v>
      </c>
      <c r="M2924" s="6">
        <v>20.07</v>
      </c>
      <c r="O2924" s="8">
        <f t="shared" si="45"/>
        <v>86.684990008099746</v>
      </c>
    </row>
    <row r="2925" spans="9:15">
      <c r="I2925" s="2"/>
      <c r="J2925" s="4">
        <v>122</v>
      </c>
      <c r="K2925" s="4">
        <v>16</v>
      </c>
      <c r="L2925" s="5">
        <v>376.55165511363316</v>
      </c>
      <c r="M2925" s="6">
        <v>19.869561599877109</v>
      </c>
      <c r="O2925" s="8">
        <f t="shared" si="45"/>
        <v>64.304418511729651</v>
      </c>
    </row>
    <row r="2926" spans="9:15">
      <c r="I2926" s="2"/>
      <c r="J2926" s="4">
        <v>122</v>
      </c>
      <c r="K2926" s="4">
        <v>17</v>
      </c>
      <c r="L2926" s="5">
        <v>208.15111394486379</v>
      </c>
      <c r="M2926" s="6">
        <v>19.287654878853271</v>
      </c>
      <c r="O2926" s="8">
        <f t="shared" si="45"/>
        <v>36.290757914113968</v>
      </c>
    </row>
    <row r="2927" spans="9:15">
      <c r="I2927" s="2"/>
      <c r="J2927" s="4">
        <v>122</v>
      </c>
      <c r="K2927" s="4">
        <v>18</v>
      </c>
      <c r="L2927" s="5">
        <v>51.376915089126015</v>
      </c>
      <c r="M2927" s="6">
        <v>18.380625949094082</v>
      </c>
      <c r="O2927" s="8">
        <f t="shared" si="45"/>
        <v>9.1400071271762631</v>
      </c>
    </row>
    <row r="2928" spans="9:15">
      <c r="I2928" s="2"/>
      <c r="J2928" s="4">
        <v>122</v>
      </c>
      <c r="K2928" s="4">
        <v>19</v>
      </c>
      <c r="L2928" s="5">
        <v>2.3475780531692534</v>
      </c>
      <c r="M2928" s="6">
        <v>17.236302553375445</v>
      </c>
      <c r="O2928" s="8">
        <f t="shared" si="45"/>
        <v>0.42148143008439642</v>
      </c>
    </row>
    <row r="2929" spans="9:15">
      <c r="I2929" s="2"/>
      <c r="J2929" s="4">
        <v>122</v>
      </c>
      <c r="K2929" s="4">
        <v>20</v>
      </c>
      <c r="L2929" s="5">
        <v>0</v>
      </c>
      <c r="M2929" s="6">
        <v>17.709793127737058</v>
      </c>
      <c r="O2929" s="8">
        <f t="shared" si="45"/>
        <v>0</v>
      </c>
    </row>
    <row r="2930" spans="9:15">
      <c r="I2930" s="2"/>
      <c r="J2930" s="4">
        <v>122</v>
      </c>
      <c r="K2930" s="4">
        <v>21</v>
      </c>
      <c r="L2930" s="5">
        <v>0</v>
      </c>
      <c r="M2930" s="6">
        <v>16.829839912141487</v>
      </c>
      <c r="O2930" s="8">
        <f t="shared" si="45"/>
        <v>0</v>
      </c>
    </row>
    <row r="2931" spans="9:15">
      <c r="I2931" s="2"/>
      <c r="J2931" s="4">
        <v>122</v>
      </c>
      <c r="K2931" s="4">
        <v>22</v>
      </c>
      <c r="L2931" s="5">
        <v>0</v>
      </c>
      <c r="M2931" s="6">
        <v>15.904410667975965</v>
      </c>
      <c r="O2931" s="8">
        <f t="shared" si="45"/>
        <v>0</v>
      </c>
    </row>
    <row r="2932" spans="9:15">
      <c r="I2932" s="2"/>
      <c r="J2932" s="4">
        <v>122</v>
      </c>
      <c r="K2932" s="4">
        <v>23</v>
      </c>
      <c r="L2932" s="5">
        <v>0</v>
      </c>
      <c r="M2932" s="6">
        <v>14.980274655171389</v>
      </c>
      <c r="O2932" s="8">
        <f t="shared" si="45"/>
        <v>0</v>
      </c>
    </row>
    <row r="2933" spans="9:15">
      <c r="I2933" s="2"/>
      <c r="J2933" s="4">
        <v>122</v>
      </c>
      <c r="K2933" s="4">
        <v>24</v>
      </c>
      <c r="L2933" s="5">
        <v>0</v>
      </c>
      <c r="M2933" s="6">
        <v>14.104135776448414</v>
      </c>
      <c r="O2933" s="8">
        <f t="shared" si="45"/>
        <v>0</v>
      </c>
    </row>
    <row r="2934" spans="9:15">
      <c r="I2934" s="2"/>
      <c r="J2934" s="4">
        <v>123</v>
      </c>
      <c r="K2934" s="4">
        <v>1</v>
      </c>
      <c r="L2934" s="5">
        <v>0</v>
      </c>
      <c r="M2934" s="6">
        <v>12.589810020156246</v>
      </c>
      <c r="O2934" s="8">
        <f t="shared" si="45"/>
        <v>0</v>
      </c>
    </row>
    <row r="2935" spans="9:15">
      <c r="I2935" s="2"/>
      <c r="J2935" s="4">
        <v>123</v>
      </c>
      <c r="K2935" s="4">
        <v>2</v>
      </c>
      <c r="L2935" s="5">
        <v>0</v>
      </c>
      <c r="M2935" s="6">
        <v>11.763310474097018</v>
      </c>
      <c r="O2935" s="8">
        <f t="shared" si="45"/>
        <v>0</v>
      </c>
    </row>
    <row r="2936" spans="9:15">
      <c r="I2936" s="2"/>
      <c r="J2936" s="4">
        <v>123</v>
      </c>
      <c r="K2936" s="4">
        <v>3</v>
      </c>
      <c r="L2936" s="5">
        <v>0</v>
      </c>
      <c r="M2936" s="6">
        <v>11.147539911872748</v>
      </c>
      <c r="O2936" s="8">
        <f t="shared" si="45"/>
        <v>0</v>
      </c>
    </row>
    <row r="2937" spans="9:15">
      <c r="I2937" s="2"/>
      <c r="J2937" s="4">
        <v>123</v>
      </c>
      <c r="K2937" s="4">
        <v>4</v>
      </c>
      <c r="L2937" s="5">
        <v>0</v>
      </c>
      <c r="M2937" s="6">
        <v>10.773715652949896</v>
      </c>
      <c r="O2937" s="8">
        <f t="shared" si="45"/>
        <v>0</v>
      </c>
    </row>
    <row r="2938" spans="9:15">
      <c r="I2938" s="2"/>
      <c r="J2938" s="4">
        <v>123</v>
      </c>
      <c r="K2938" s="4">
        <v>5</v>
      </c>
      <c r="L2938" s="5">
        <v>3.4824329065339121</v>
      </c>
      <c r="M2938" s="6">
        <v>10.661506698013904</v>
      </c>
      <c r="O2938" s="8">
        <f t="shared" si="45"/>
        <v>0.63916696832318198</v>
      </c>
    </row>
    <row r="2939" spans="9:15">
      <c r="I2939" s="2"/>
      <c r="J2939" s="4">
        <v>123</v>
      </c>
      <c r="K2939" s="4">
        <v>6</v>
      </c>
      <c r="L2939" s="5">
        <v>52.663768595839031</v>
      </c>
      <c r="M2939" s="6">
        <v>10.953615888539955</v>
      </c>
      <c r="O2939" s="8">
        <f t="shared" si="45"/>
        <v>9.6069849487105863</v>
      </c>
    </row>
    <row r="2940" spans="9:15">
      <c r="I2940" s="2"/>
      <c r="J2940" s="4">
        <v>123</v>
      </c>
      <c r="K2940" s="4">
        <v>7</v>
      </c>
      <c r="L2940" s="5">
        <v>154.8323928007417</v>
      </c>
      <c r="M2940" s="6">
        <v>11.72454962552345</v>
      </c>
      <c r="O2940" s="8">
        <f t="shared" si="45"/>
        <v>27.869163871302323</v>
      </c>
    </row>
    <row r="2941" spans="9:15">
      <c r="I2941" s="2"/>
      <c r="J2941" s="4">
        <v>123</v>
      </c>
      <c r="K2941" s="4">
        <v>8</v>
      </c>
      <c r="L2941" s="5">
        <v>260.88632636650641</v>
      </c>
      <c r="M2941" s="6">
        <v>12.899979788409222</v>
      </c>
      <c r="O2941" s="8">
        <f t="shared" si="45"/>
        <v>46.2416911905419</v>
      </c>
    </row>
    <row r="2942" spans="9:15">
      <c r="I2942" s="2"/>
      <c r="J2942" s="4">
        <v>123</v>
      </c>
      <c r="K2942" s="4">
        <v>9</v>
      </c>
      <c r="L2942" s="5">
        <v>349.44019445136627</v>
      </c>
      <c r="M2942" s="6">
        <v>14.366579497518863</v>
      </c>
      <c r="O2942" s="8">
        <f t="shared" si="45"/>
        <v>61.032397533253246</v>
      </c>
    </row>
    <row r="2943" spans="9:15">
      <c r="I2943" s="2"/>
      <c r="J2943" s="4">
        <v>123</v>
      </c>
      <c r="K2943" s="4">
        <v>10</v>
      </c>
      <c r="L2943" s="5">
        <v>416.09813391800378</v>
      </c>
      <c r="M2943" s="6">
        <v>15.982949311168317</v>
      </c>
      <c r="O2943" s="8">
        <f t="shared" si="45"/>
        <v>71.732778020312793</v>
      </c>
    </row>
    <row r="2944" spans="9:15">
      <c r="I2944" s="2"/>
      <c r="J2944" s="4">
        <v>123</v>
      </c>
      <c r="K2944" s="4">
        <v>11</v>
      </c>
      <c r="L2944" s="5">
        <v>457.65702814938055</v>
      </c>
      <c r="M2944" s="6">
        <v>17.593249985843919</v>
      </c>
      <c r="O2944" s="8">
        <f t="shared" si="45"/>
        <v>78.082615184181165</v>
      </c>
    </row>
    <row r="2945" spans="9:15">
      <c r="I2945" s="2"/>
      <c r="J2945" s="4">
        <v>123</v>
      </c>
      <c r="K2945" s="4">
        <v>12</v>
      </c>
      <c r="L2945" s="5">
        <v>471.79072212487341</v>
      </c>
      <c r="M2945" s="6">
        <v>19.042227422606274</v>
      </c>
      <c r="O2945" s="8">
        <f t="shared" si="45"/>
        <v>79.948193997232551</v>
      </c>
    </row>
    <row r="2946" spans="9:15">
      <c r="I2946" s="2"/>
      <c r="J2946" s="4">
        <v>123</v>
      </c>
      <c r="K2946" s="4">
        <v>13</v>
      </c>
      <c r="L2946" s="5">
        <v>457.65702814938055</v>
      </c>
      <c r="M2946" s="6">
        <v>20.190181197884876</v>
      </c>
      <c r="O2946" s="8">
        <f t="shared" si="45"/>
        <v>77.355351274417671</v>
      </c>
    </row>
    <row r="2947" spans="9:15">
      <c r="I2947" s="2"/>
      <c r="J2947" s="4">
        <v>123</v>
      </c>
      <c r="K2947" s="4">
        <v>14</v>
      </c>
      <c r="L2947" s="5">
        <v>416.09813391800378</v>
      </c>
      <c r="M2947" s="6">
        <v>20.926433516030869</v>
      </c>
      <c r="O2947" s="8">
        <f t="shared" si="45"/>
        <v>70.474083408412284</v>
      </c>
    </row>
    <row r="2948" spans="9:15">
      <c r="I2948" s="2"/>
      <c r="J2948" s="4">
        <v>123</v>
      </c>
      <c r="K2948" s="4">
        <v>15</v>
      </c>
      <c r="L2948" s="5">
        <v>349.44019445136627</v>
      </c>
      <c r="M2948" s="6">
        <v>21.18</v>
      </c>
      <c r="O2948" s="8">
        <f t="shared" si="45"/>
        <v>59.575498330882745</v>
      </c>
    </row>
    <row r="2949" spans="9:15">
      <c r="I2949" s="2"/>
      <c r="J2949" s="4">
        <v>123</v>
      </c>
      <c r="K2949" s="4">
        <v>16</v>
      </c>
      <c r="L2949" s="5">
        <v>260.88632636650641</v>
      </c>
      <c r="M2949" s="6">
        <v>20.926433516030869</v>
      </c>
      <c r="O2949" s="8">
        <f t="shared" si="45"/>
        <v>44.960345012497186</v>
      </c>
    </row>
    <row r="2950" spans="9:15">
      <c r="I2950" s="2"/>
      <c r="J2950" s="4">
        <v>123</v>
      </c>
      <c r="K2950" s="4">
        <v>17</v>
      </c>
      <c r="L2950" s="5">
        <v>154.8323928007417</v>
      </c>
      <c r="M2950" s="6">
        <v>20.190181197884876</v>
      </c>
      <c r="O2950" s="8">
        <f t="shared" si="45"/>
        <v>27.067093186348767</v>
      </c>
    </row>
    <row r="2951" spans="9:15">
      <c r="I2951" s="2"/>
      <c r="J2951" s="4">
        <v>123</v>
      </c>
      <c r="K2951" s="4">
        <v>18</v>
      </c>
      <c r="L2951" s="5">
        <v>52.663768595839031</v>
      </c>
      <c r="M2951" s="6">
        <v>19.042227422606274</v>
      </c>
      <c r="O2951" s="8">
        <f t="shared" ref="O2951:O3014" si="46">$B$7*L2951*$B$6*(1-(M2951+0.03125*L2951-$B$10)*0.0035)/1000</f>
        <v>9.3463231628991981</v>
      </c>
    </row>
    <row r="2952" spans="9:15">
      <c r="I2952" s="2"/>
      <c r="J2952" s="4">
        <v>123</v>
      </c>
      <c r="K2952" s="4">
        <v>19</v>
      </c>
      <c r="L2952" s="5">
        <v>3.4824329065339121</v>
      </c>
      <c r="M2952" s="6">
        <v>17.593249985843919</v>
      </c>
      <c r="O2952" s="8">
        <f t="shared" si="46"/>
        <v>0.6243957375704321</v>
      </c>
    </row>
    <row r="2953" spans="9:15">
      <c r="I2953" s="2"/>
      <c r="J2953" s="4">
        <v>123</v>
      </c>
      <c r="K2953" s="4">
        <v>20</v>
      </c>
      <c r="L2953" s="5">
        <v>0</v>
      </c>
      <c r="M2953" s="6">
        <v>18.172864921163924</v>
      </c>
      <c r="O2953" s="8">
        <f t="shared" si="46"/>
        <v>0</v>
      </c>
    </row>
    <row r="2954" spans="9:15">
      <c r="I2954" s="2"/>
      <c r="J2954" s="4">
        <v>123</v>
      </c>
      <c r="K2954" s="4">
        <v>21</v>
      </c>
      <c r="L2954" s="5">
        <v>0</v>
      </c>
      <c r="M2954" s="6">
        <v>17.052355937073376</v>
      </c>
      <c r="O2954" s="8">
        <f t="shared" si="46"/>
        <v>0</v>
      </c>
    </row>
    <row r="2955" spans="9:15">
      <c r="I2955" s="2"/>
      <c r="J2955" s="4">
        <v>123</v>
      </c>
      <c r="K2955" s="4">
        <v>22</v>
      </c>
      <c r="L2955" s="5">
        <v>0</v>
      </c>
      <c r="M2955" s="6">
        <v>15.874440640947265</v>
      </c>
      <c r="O2955" s="8">
        <f t="shared" si="46"/>
        <v>0</v>
      </c>
    </row>
    <row r="2956" spans="9:15">
      <c r="I2956" s="2"/>
      <c r="J2956" s="4">
        <v>123</v>
      </c>
      <c r="K2956" s="4">
        <v>23</v>
      </c>
      <c r="L2956" s="5">
        <v>0</v>
      </c>
      <c r="M2956" s="6">
        <v>14.698835037998268</v>
      </c>
      <c r="O2956" s="8">
        <f t="shared" si="46"/>
        <v>0</v>
      </c>
    </row>
    <row r="2957" spans="9:15">
      <c r="I2957" s="2"/>
      <c r="J2957" s="4">
        <v>123</v>
      </c>
      <c r="K2957" s="4">
        <v>24</v>
      </c>
      <c r="L2957" s="5">
        <v>0</v>
      </c>
      <c r="M2957" s="6">
        <v>13.585138040427147</v>
      </c>
      <c r="O2957" s="8">
        <f t="shared" si="46"/>
        <v>0</v>
      </c>
    </row>
    <row r="2958" spans="9:15">
      <c r="I2958" s="2"/>
      <c r="J2958" s="4">
        <v>124</v>
      </c>
      <c r="K2958" s="4">
        <v>1</v>
      </c>
      <c r="L2958" s="5">
        <v>0</v>
      </c>
      <c r="M2958" s="6">
        <v>10.379979849071638</v>
      </c>
      <c r="O2958" s="8">
        <f t="shared" si="46"/>
        <v>0</v>
      </c>
    </row>
    <row r="2959" spans="9:15">
      <c r="I2959" s="2"/>
      <c r="J2959" s="4">
        <v>124</v>
      </c>
      <c r="K2959" s="4">
        <v>2</v>
      </c>
      <c r="L2959" s="5">
        <v>0</v>
      </c>
      <c r="M2959" s="6">
        <v>9.8461596662264697</v>
      </c>
      <c r="O2959" s="8">
        <f t="shared" si="46"/>
        <v>0</v>
      </c>
    </row>
    <row r="2960" spans="9:15">
      <c r="I2960" s="2"/>
      <c r="J2960" s="4">
        <v>124</v>
      </c>
      <c r="K2960" s="4">
        <v>3</v>
      </c>
      <c r="L2960" s="5">
        <v>0</v>
      </c>
      <c r="M2960" s="6">
        <v>9.4495860608680307</v>
      </c>
      <c r="O2960" s="8">
        <f t="shared" si="46"/>
        <v>0</v>
      </c>
    </row>
    <row r="2961" spans="9:15">
      <c r="I2961" s="2"/>
      <c r="J2961" s="4">
        <v>124</v>
      </c>
      <c r="K2961" s="4">
        <v>4</v>
      </c>
      <c r="L2961" s="5">
        <v>0</v>
      </c>
      <c r="M2961" s="6">
        <v>9.2104263505570838</v>
      </c>
      <c r="O2961" s="8">
        <f t="shared" si="46"/>
        <v>0</v>
      </c>
    </row>
    <row r="2962" spans="9:15">
      <c r="I2962" s="2"/>
      <c r="J2962" s="4">
        <v>124</v>
      </c>
      <c r="K2962" s="4">
        <v>5</v>
      </c>
      <c r="L2962" s="5">
        <v>4.5069097896897867</v>
      </c>
      <c r="M2962" s="6">
        <v>9.1415969629477818</v>
      </c>
      <c r="O2962" s="8">
        <f t="shared" si="46"/>
        <v>0.83130320581072048</v>
      </c>
    </row>
    <row r="2963" spans="9:15">
      <c r="I2963" s="2"/>
      <c r="J2963" s="4">
        <v>124</v>
      </c>
      <c r="K2963" s="4">
        <v>6</v>
      </c>
      <c r="L2963" s="5">
        <v>54.814339834789649</v>
      </c>
      <c r="M2963" s="6">
        <v>9.3368834660496844</v>
      </c>
      <c r="O2963" s="8">
        <f t="shared" si="46"/>
        <v>10.05126845637097</v>
      </c>
    </row>
    <row r="2964" spans="9:15">
      <c r="I2964" s="2"/>
      <c r="J2964" s="4">
        <v>124</v>
      </c>
      <c r="K2964" s="4">
        <v>7</v>
      </c>
      <c r="L2964" s="5">
        <v>169.1442618295161</v>
      </c>
      <c r="M2964" s="6">
        <v>9.8401586780858423</v>
      </c>
      <c r="O2964" s="8">
        <f t="shared" si="46"/>
        <v>30.593986037625118</v>
      </c>
    </row>
    <row r="2965" spans="9:15">
      <c r="I2965" s="2"/>
      <c r="J2965" s="4">
        <v>124</v>
      </c>
      <c r="K2965" s="4">
        <v>8</v>
      </c>
      <c r="L2965" s="5">
        <v>288.64503539914949</v>
      </c>
      <c r="M2965" s="6">
        <v>10.603106684982285</v>
      </c>
      <c r="O2965" s="8">
        <f t="shared" si="46"/>
        <v>51.414350835020308</v>
      </c>
    </row>
    <row r="2966" spans="9:15">
      <c r="I2966" s="2"/>
      <c r="J2966" s="4">
        <v>124</v>
      </c>
      <c r="K2966" s="4">
        <v>9</v>
      </c>
      <c r="L2966" s="5">
        <v>388.22488710055131</v>
      </c>
      <c r="M2966" s="6">
        <v>11.552482213650798</v>
      </c>
      <c r="O2966" s="8">
        <f t="shared" si="46"/>
        <v>68.187030592629711</v>
      </c>
    </row>
    <row r="2967" spans="9:15">
      <c r="I2967" s="2"/>
      <c r="J2967" s="4">
        <v>124</v>
      </c>
      <c r="K2967" s="4">
        <v>10</v>
      </c>
      <c r="L2967" s="5">
        <v>463.07684452295592</v>
      </c>
      <c r="M2967" s="6">
        <v>12.597142395597034</v>
      </c>
      <c r="O2967" s="8">
        <f t="shared" si="46"/>
        <v>80.375034167037867</v>
      </c>
    </row>
    <row r="2968" spans="9:15">
      <c r="I2968" s="2"/>
      <c r="J2968" s="4">
        <v>124</v>
      </c>
      <c r="K2968" s="4">
        <v>11</v>
      </c>
      <c r="L2968" s="5">
        <v>509.71536591943226</v>
      </c>
      <c r="M2968" s="6">
        <v>13.636796752807566</v>
      </c>
      <c r="O2968" s="8">
        <f t="shared" si="46"/>
        <v>87.691105228178117</v>
      </c>
    </row>
    <row r="2969" spans="9:15">
      <c r="I2969" s="2"/>
      <c r="J2969" s="4">
        <v>124</v>
      </c>
      <c r="K2969" s="4">
        <v>12</v>
      </c>
      <c r="L2969" s="5">
        <v>525.57303222387497</v>
      </c>
      <c r="M2969" s="6">
        <v>14.57163538130086</v>
      </c>
      <c r="O2969" s="8">
        <f t="shared" si="46"/>
        <v>89.959225347964122</v>
      </c>
    </row>
    <row r="2970" spans="9:15">
      <c r="I2970" s="2"/>
      <c r="J2970" s="4">
        <v>124</v>
      </c>
      <c r="K2970" s="4">
        <v>13</v>
      </c>
      <c r="L2970" s="5">
        <v>509.71536591943226</v>
      </c>
      <c r="M2970" s="6">
        <v>15.311910998144841</v>
      </c>
      <c r="O2970" s="8">
        <f t="shared" si="46"/>
        <v>87.168632516979784</v>
      </c>
    </row>
    <row r="2971" spans="9:15">
      <c r="I2971" s="2"/>
      <c r="J2971" s="4">
        <v>124</v>
      </c>
      <c r="K2971" s="4">
        <v>14</v>
      </c>
      <c r="L2971" s="5">
        <v>463.07684452295592</v>
      </c>
      <c r="M2971" s="6">
        <v>15.786554946987879</v>
      </c>
      <c r="O2971" s="8">
        <f t="shared" si="46"/>
        <v>79.471269791419687</v>
      </c>
    </row>
    <row r="2972" spans="9:15">
      <c r="I2972" s="2"/>
      <c r="J2972" s="4">
        <v>124</v>
      </c>
      <c r="K2972" s="4">
        <v>15</v>
      </c>
      <c r="L2972" s="5">
        <v>388.22488710055131</v>
      </c>
      <c r="M2972" s="6">
        <v>15.95</v>
      </c>
      <c r="O2972" s="8">
        <f t="shared" si="46"/>
        <v>67.142352635383318</v>
      </c>
    </row>
    <row r="2973" spans="9:15">
      <c r="I2973" s="2"/>
      <c r="J2973" s="4">
        <v>124</v>
      </c>
      <c r="K2973" s="4">
        <v>16</v>
      </c>
      <c r="L2973" s="5">
        <v>288.64503539914949</v>
      </c>
      <c r="M2973" s="6">
        <v>15.786554946987879</v>
      </c>
      <c r="O2973" s="8">
        <f t="shared" si="46"/>
        <v>50.498817178412928</v>
      </c>
    </row>
    <row r="2974" spans="9:15">
      <c r="I2974" s="2"/>
      <c r="J2974" s="4">
        <v>124</v>
      </c>
      <c r="K2974" s="4">
        <v>17</v>
      </c>
      <c r="L2974" s="5">
        <v>169.1442618295161</v>
      </c>
      <c r="M2974" s="6">
        <v>15.311910998144841</v>
      </c>
      <c r="O2974" s="8">
        <f t="shared" si="46"/>
        <v>30.027648753346195</v>
      </c>
    </row>
    <row r="2975" spans="9:15">
      <c r="I2975" s="2"/>
      <c r="J2975" s="4">
        <v>124</v>
      </c>
      <c r="K2975" s="4">
        <v>18</v>
      </c>
      <c r="L2975" s="5">
        <v>54.814339834789649</v>
      </c>
      <c r="M2975" s="6">
        <v>14.57163538130086</v>
      </c>
      <c r="O2975" s="8">
        <f t="shared" si="46"/>
        <v>9.8756857468509818</v>
      </c>
    </row>
    <row r="2976" spans="9:15">
      <c r="I2976" s="2"/>
      <c r="J2976" s="4">
        <v>124</v>
      </c>
      <c r="K2976" s="4">
        <v>19</v>
      </c>
      <c r="L2976" s="5">
        <v>4.5069097896897867</v>
      </c>
      <c r="M2976" s="6">
        <v>13.636796752807566</v>
      </c>
      <c r="O2976" s="8">
        <f t="shared" si="46"/>
        <v>0.81890612825209252</v>
      </c>
    </row>
    <row r="2977" spans="9:15">
      <c r="I2977" s="2"/>
      <c r="J2977" s="4">
        <v>124</v>
      </c>
      <c r="K2977" s="4">
        <v>20</v>
      </c>
      <c r="L2977" s="5">
        <v>0</v>
      </c>
      <c r="M2977" s="6">
        <v>13.997950685000859</v>
      </c>
      <c r="O2977" s="8">
        <f t="shared" si="46"/>
        <v>0</v>
      </c>
    </row>
    <row r="2978" spans="9:15">
      <c r="I2978" s="2"/>
      <c r="J2978" s="4">
        <v>124</v>
      </c>
      <c r="K2978" s="4">
        <v>21</v>
      </c>
      <c r="L2978" s="5">
        <v>0</v>
      </c>
      <c r="M2978" s="6">
        <v>13.27099605276325</v>
      </c>
      <c r="O2978" s="8">
        <f t="shared" si="46"/>
        <v>0</v>
      </c>
    </row>
    <row r="2979" spans="9:15">
      <c r="I2979" s="2"/>
      <c r="J2979" s="4">
        <v>124</v>
      </c>
      <c r="K2979" s="4">
        <v>22</v>
      </c>
      <c r="L2979" s="5">
        <v>0</v>
      </c>
      <c r="M2979" s="6">
        <v>12.507121684198998</v>
      </c>
      <c r="O2979" s="8">
        <f t="shared" si="46"/>
        <v>0</v>
      </c>
    </row>
    <row r="2980" spans="9:15">
      <c r="I2980" s="2"/>
      <c r="J2980" s="4">
        <v>124</v>
      </c>
      <c r="K2980" s="4">
        <v>23</v>
      </c>
      <c r="L2980" s="5">
        <v>0</v>
      </c>
      <c r="M2980" s="6">
        <v>11.745173576013915</v>
      </c>
      <c r="O2980" s="8">
        <f t="shared" si="46"/>
        <v>0</v>
      </c>
    </row>
    <row r="2981" spans="9:15">
      <c r="I2981" s="2"/>
      <c r="J2981" s="4">
        <v>124</v>
      </c>
      <c r="K2981" s="4">
        <v>24</v>
      </c>
      <c r="L2981" s="5">
        <v>0</v>
      </c>
      <c r="M2981" s="6">
        <v>11.0238997670461</v>
      </c>
      <c r="O2981" s="8">
        <f t="shared" si="46"/>
        <v>0</v>
      </c>
    </row>
    <row r="2982" spans="9:15">
      <c r="I2982" s="2"/>
      <c r="J2982" s="4">
        <v>125</v>
      </c>
      <c r="K2982" s="4">
        <v>1</v>
      </c>
      <c r="L2982" s="5">
        <v>0</v>
      </c>
      <c r="M2982" s="6">
        <v>7.3269132017568372</v>
      </c>
      <c r="O2982" s="8">
        <f t="shared" si="46"/>
        <v>0</v>
      </c>
    </row>
    <row r="2983" spans="9:15">
      <c r="I2983" s="2"/>
      <c r="J2983" s="4">
        <v>125</v>
      </c>
      <c r="K2983" s="4">
        <v>2</v>
      </c>
      <c r="L2983" s="5">
        <v>0</v>
      </c>
      <c r="M2983" s="6">
        <v>6.3805703269557963</v>
      </c>
      <c r="O2983" s="8">
        <f t="shared" si="46"/>
        <v>0</v>
      </c>
    </row>
    <row r="2984" spans="9:15">
      <c r="I2984" s="2"/>
      <c r="J2984" s="4">
        <v>125</v>
      </c>
      <c r="K2984" s="4">
        <v>3</v>
      </c>
      <c r="L2984" s="5">
        <v>0</v>
      </c>
      <c r="M2984" s="6">
        <v>5.6795589003962332</v>
      </c>
      <c r="O2984" s="8">
        <f t="shared" si="46"/>
        <v>0</v>
      </c>
    </row>
    <row r="2985" spans="9:15">
      <c r="I2985" s="2"/>
      <c r="J2985" s="4">
        <v>125</v>
      </c>
      <c r="K2985" s="4">
        <v>4</v>
      </c>
      <c r="L2985" s="5">
        <v>0</v>
      </c>
      <c r="M2985" s="6">
        <v>5.2596378706860465</v>
      </c>
      <c r="O2985" s="8">
        <f t="shared" si="46"/>
        <v>0</v>
      </c>
    </row>
    <row r="2986" spans="9:15">
      <c r="I2986" s="2"/>
      <c r="J2986" s="4">
        <v>125</v>
      </c>
      <c r="K2986" s="4">
        <v>5</v>
      </c>
      <c r="L2986" s="5">
        <v>4.0464069914499152</v>
      </c>
      <c r="M2986" s="6">
        <v>5.1441903576228434</v>
      </c>
      <c r="O2986" s="8">
        <f t="shared" si="46"/>
        <v>0.75629653460687041</v>
      </c>
    </row>
    <row r="2987" spans="9:15">
      <c r="I2987" s="2"/>
      <c r="J2987" s="4">
        <v>125</v>
      </c>
      <c r="K2987" s="4">
        <v>6</v>
      </c>
      <c r="L2987" s="5">
        <v>46.844299373731424</v>
      </c>
      <c r="M2987" s="6">
        <v>5.501952447516671</v>
      </c>
      <c r="O2987" s="8">
        <f t="shared" si="46"/>
        <v>8.706874223730189</v>
      </c>
    </row>
    <row r="2988" spans="9:15">
      <c r="I2988" s="2"/>
      <c r="J2988" s="4">
        <v>125</v>
      </c>
      <c r="K2988" s="4">
        <v>7</v>
      </c>
      <c r="L2988" s="5">
        <v>242.32607272187767</v>
      </c>
      <c r="M2988" s="6">
        <v>6.4034905464330381</v>
      </c>
      <c r="O2988" s="8">
        <f t="shared" si="46"/>
        <v>44.001240207326525</v>
      </c>
    </row>
    <row r="2989" spans="9:15">
      <c r="I2989" s="2"/>
      <c r="J2989" s="4">
        <v>125</v>
      </c>
      <c r="K2989" s="4">
        <v>8</v>
      </c>
      <c r="L2989" s="5">
        <v>455.06473936838819</v>
      </c>
      <c r="M2989" s="6">
        <v>7.762617824025126</v>
      </c>
      <c r="O2989" s="8">
        <f t="shared" si="46"/>
        <v>80.400342061784485</v>
      </c>
    </row>
    <row r="2990" spans="9:15">
      <c r="I2990" s="2"/>
      <c r="J2990" s="4">
        <v>125</v>
      </c>
      <c r="K2990" s="4">
        <v>9</v>
      </c>
      <c r="L2990" s="5">
        <v>630.51003590112759</v>
      </c>
      <c r="M2990" s="6">
        <v>9.449402032022606</v>
      </c>
      <c r="O2990" s="8">
        <f t="shared" si="46"/>
        <v>108.63171684375395</v>
      </c>
    </row>
    <row r="2991" spans="9:15">
      <c r="I2991" s="2"/>
      <c r="J2991" s="4">
        <v>125</v>
      </c>
      <c r="K2991" s="4">
        <v>10</v>
      </c>
      <c r="L2991" s="5">
        <v>761.4231440829758</v>
      </c>
      <c r="M2991" s="6">
        <v>11.302586996625271</v>
      </c>
      <c r="O2991" s="8">
        <f t="shared" si="46"/>
        <v>128.41740335599243</v>
      </c>
    </row>
    <row r="2992" spans="9:15">
      <c r="I2992" s="2"/>
      <c r="J2992" s="4">
        <v>125</v>
      </c>
      <c r="K2992" s="4">
        <v>11</v>
      </c>
      <c r="L2992" s="5">
        <v>842.72853281178379</v>
      </c>
      <c r="M2992" s="6">
        <v>13.145008670814514</v>
      </c>
      <c r="O2992" s="8">
        <f t="shared" si="46"/>
        <v>139.8695887258198</v>
      </c>
    </row>
    <row r="2993" spans="9:15">
      <c r="I2993" s="2"/>
      <c r="J2993" s="4">
        <v>125</v>
      </c>
      <c r="K2993" s="4">
        <v>12</v>
      </c>
      <c r="L2993" s="5">
        <v>870.34135469072316</v>
      </c>
      <c r="M2993" s="6">
        <v>14.80053197560531</v>
      </c>
      <c r="O2993" s="8">
        <f t="shared" si="46"/>
        <v>143.11130157141363</v>
      </c>
    </row>
    <row r="2994" spans="9:15">
      <c r="I2994" s="2"/>
      <c r="J2994" s="4">
        <v>125</v>
      </c>
      <c r="K2994" s="4">
        <v>13</v>
      </c>
      <c r="L2994" s="5">
        <v>842.72853281178379</v>
      </c>
      <c r="M2994" s="6">
        <v>16.110889272196022</v>
      </c>
      <c r="O2994" s="8">
        <f t="shared" si="46"/>
        <v>138.34014741673067</v>
      </c>
    </row>
    <row r="2995" spans="9:15">
      <c r="I2995" s="2"/>
      <c r="J2995" s="4">
        <v>125</v>
      </c>
      <c r="K2995" s="4">
        <v>14</v>
      </c>
      <c r="L2995" s="5">
        <v>761.4231440829758</v>
      </c>
      <c r="M2995" s="6">
        <v>16.950810711036507</v>
      </c>
      <c r="O2995" s="8">
        <f t="shared" si="46"/>
        <v>125.78574554957437</v>
      </c>
    </row>
    <row r="2996" spans="9:15">
      <c r="I2996" s="2"/>
      <c r="J2996" s="4">
        <v>125</v>
      </c>
      <c r="K2996" s="4">
        <v>15</v>
      </c>
      <c r="L2996" s="5">
        <v>630.51003590112759</v>
      </c>
      <c r="M2996" s="6">
        <v>17.239999999999998</v>
      </c>
      <c r="O2996" s="8">
        <f t="shared" si="46"/>
        <v>105.62595718685407</v>
      </c>
    </row>
    <row r="2997" spans="9:15">
      <c r="I2997" s="2"/>
      <c r="J2997" s="4">
        <v>125</v>
      </c>
      <c r="K2997" s="4">
        <v>16</v>
      </c>
      <c r="L2997" s="5">
        <v>455.06473936838819</v>
      </c>
      <c r="M2997" s="6">
        <v>16.950810711036507</v>
      </c>
      <c r="O2997" s="8">
        <f t="shared" si="46"/>
        <v>77.841787143040989</v>
      </c>
    </row>
    <row r="2998" spans="9:15">
      <c r="I2998" s="2"/>
      <c r="J2998" s="4">
        <v>125</v>
      </c>
      <c r="K2998" s="4">
        <v>17</v>
      </c>
      <c r="L2998" s="5">
        <v>242.32607272187767</v>
      </c>
      <c r="M2998" s="6">
        <v>16.110889272196022</v>
      </c>
      <c r="O2998" s="8">
        <f t="shared" si="46"/>
        <v>42.561797225942016</v>
      </c>
    </row>
    <row r="2999" spans="9:15">
      <c r="I2999" s="2"/>
      <c r="J2999" s="4">
        <v>125</v>
      </c>
      <c r="K2999" s="4">
        <v>18</v>
      </c>
      <c r="L2999" s="5">
        <v>46.844299373731424</v>
      </c>
      <c r="M2999" s="6">
        <v>14.80053197560531</v>
      </c>
      <c r="O2999" s="8">
        <f t="shared" si="46"/>
        <v>8.4403327394836243</v>
      </c>
    </row>
    <row r="3000" spans="9:15">
      <c r="I3000" s="2"/>
      <c r="J3000" s="4">
        <v>125</v>
      </c>
      <c r="K3000" s="4">
        <v>19</v>
      </c>
      <c r="L3000" s="5">
        <v>4.0464069914499152</v>
      </c>
      <c r="M3000" s="6">
        <v>13.145008670814514</v>
      </c>
      <c r="O3000" s="8">
        <f t="shared" si="46"/>
        <v>0.73648603515598587</v>
      </c>
    </row>
    <row r="3001" spans="9:15">
      <c r="I3001" s="2"/>
      <c r="J3001" s="4">
        <v>125</v>
      </c>
      <c r="K3001" s="4">
        <v>20</v>
      </c>
      <c r="L3001" s="5">
        <v>0</v>
      </c>
      <c r="M3001" s="6">
        <v>13.762044407725968</v>
      </c>
      <c r="O3001" s="8">
        <f t="shared" si="46"/>
        <v>0</v>
      </c>
    </row>
    <row r="3002" spans="9:15">
      <c r="I3002" s="2"/>
      <c r="J3002" s="4">
        <v>125</v>
      </c>
      <c r="K3002" s="4">
        <v>21</v>
      </c>
      <c r="L3002" s="5">
        <v>0</v>
      </c>
      <c r="M3002" s="6">
        <v>12.467562395227178</v>
      </c>
      <c r="O3002" s="8">
        <f t="shared" si="46"/>
        <v>0</v>
      </c>
    </row>
    <row r="3003" spans="9:15">
      <c r="I3003" s="2"/>
      <c r="J3003" s="4">
        <v>125</v>
      </c>
      <c r="K3003" s="4">
        <v>22</v>
      </c>
      <c r="L3003" s="5">
        <v>0</v>
      </c>
      <c r="M3003" s="6">
        <v>11.107911276629046</v>
      </c>
      <c r="O3003" s="8">
        <f t="shared" si="46"/>
        <v>0</v>
      </c>
    </row>
    <row r="3004" spans="9:15">
      <c r="I3004" s="2"/>
      <c r="J3004" s="4">
        <v>125</v>
      </c>
      <c r="K3004" s="4">
        <v>23</v>
      </c>
      <c r="L3004" s="5">
        <v>0</v>
      </c>
      <c r="M3004" s="6">
        <v>9.7524475454672608</v>
      </c>
      <c r="O3004" s="8">
        <f t="shared" si="46"/>
        <v>0</v>
      </c>
    </row>
    <row r="3005" spans="9:15">
      <c r="I3005" s="2"/>
      <c r="J3005" s="4">
        <v>125</v>
      </c>
      <c r="K3005" s="4">
        <v>24</v>
      </c>
      <c r="L3005" s="5">
        <v>0</v>
      </c>
      <c r="M3005" s="6">
        <v>8.4703140945194235</v>
      </c>
      <c r="O3005" s="8">
        <f t="shared" si="46"/>
        <v>0</v>
      </c>
    </row>
    <row r="3006" spans="9:15">
      <c r="I3006" s="2"/>
      <c r="J3006" s="4">
        <v>126</v>
      </c>
      <c r="K3006" s="4">
        <v>1</v>
      </c>
      <c r="L3006" s="5">
        <v>0</v>
      </c>
      <c r="M3006" s="6">
        <v>6.7020538956620719</v>
      </c>
      <c r="O3006" s="8">
        <f t="shared" si="46"/>
        <v>0</v>
      </c>
    </row>
    <row r="3007" spans="9:15">
      <c r="I3007" s="2"/>
      <c r="J3007" s="4">
        <v>126</v>
      </c>
      <c r="K3007" s="4">
        <v>2</v>
      </c>
      <c r="L3007" s="5">
        <v>0</v>
      </c>
      <c r="M3007" s="6">
        <v>5.4746087214719727</v>
      </c>
      <c r="O3007" s="8">
        <f t="shared" si="46"/>
        <v>0</v>
      </c>
    </row>
    <row r="3008" spans="9:15">
      <c r="I3008" s="2"/>
      <c r="J3008" s="4">
        <v>126</v>
      </c>
      <c r="K3008" s="4">
        <v>3</v>
      </c>
      <c r="L3008" s="5">
        <v>0</v>
      </c>
      <c r="M3008" s="6">
        <v>4.5679948105706556</v>
      </c>
      <c r="O3008" s="8">
        <f t="shared" si="46"/>
        <v>0</v>
      </c>
    </row>
    <row r="3009" spans="9:15">
      <c r="I3009" s="2"/>
      <c r="J3009" s="4">
        <v>126</v>
      </c>
      <c r="K3009" s="4">
        <v>4</v>
      </c>
      <c r="L3009" s="5">
        <v>0</v>
      </c>
      <c r="M3009" s="6">
        <v>4.0286000315024122</v>
      </c>
      <c r="O3009" s="8">
        <f t="shared" si="46"/>
        <v>0</v>
      </c>
    </row>
    <row r="3010" spans="9:15">
      <c r="I3010" s="2"/>
      <c r="J3010" s="4">
        <v>126</v>
      </c>
      <c r="K3010" s="4">
        <v>5</v>
      </c>
      <c r="L3010" s="5">
        <v>4.7489492572083494</v>
      </c>
      <c r="M3010" s="6">
        <v>3.8875130221464325</v>
      </c>
      <c r="O3010" s="8">
        <f t="shared" si="46"/>
        <v>0.89119373912453326</v>
      </c>
    </row>
    <row r="3011" spans="9:15">
      <c r="I3011" s="2"/>
      <c r="J3011" s="4">
        <v>126</v>
      </c>
      <c r="K3011" s="4">
        <v>6</v>
      </c>
      <c r="L3011" s="5">
        <v>47.732351373221853</v>
      </c>
      <c r="M3011" s="6">
        <v>4.3663198381492103</v>
      </c>
      <c r="O3011" s="8">
        <f t="shared" si="46"/>
        <v>8.9042941850941926</v>
      </c>
    </row>
    <row r="3012" spans="9:15">
      <c r="I3012" s="2"/>
      <c r="J3012" s="4">
        <v>126</v>
      </c>
      <c r="K3012" s="4">
        <v>7</v>
      </c>
      <c r="L3012" s="5">
        <v>243.1617239440144</v>
      </c>
      <c r="M3012" s="6">
        <v>5.5476032431632261</v>
      </c>
      <c r="O3012" s="8">
        <f t="shared" si="46"/>
        <v>44.276442253835114</v>
      </c>
    </row>
    <row r="3013" spans="9:15">
      <c r="I3013" s="2"/>
      <c r="J3013" s="4">
        <v>126</v>
      </c>
      <c r="K3013" s="4">
        <v>8</v>
      </c>
      <c r="L3013" s="5">
        <v>455.48102094929823</v>
      </c>
      <c r="M3013" s="6">
        <v>7.3189008565448272</v>
      </c>
      <c r="O3013" s="8">
        <f t="shared" si="46"/>
        <v>80.593935450960061</v>
      </c>
    </row>
    <row r="3014" spans="9:15">
      <c r="I3014" s="2"/>
      <c r="J3014" s="4">
        <v>126</v>
      </c>
      <c r="K3014" s="4">
        <v>9</v>
      </c>
      <c r="L3014" s="5">
        <v>630.5844317792845</v>
      </c>
      <c r="M3014" s="6">
        <v>9.5115788470018963</v>
      </c>
      <c r="O3014" s="8">
        <f t="shared" si="46"/>
        <v>108.61964574078844</v>
      </c>
    </row>
    <row r="3015" spans="9:15">
      <c r="I3015" s="2"/>
      <c r="J3015" s="4">
        <v>126</v>
      </c>
      <c r="K3015" s="4">
        <v>10</v>
      </c>
      <c r="L3015" s="5">
        <v>761.24622617559214</v>
      </c>
      <c r="M3015" s="6">
        <v>11.91688647297228</v>
      </c>
      <c r="O3015" s="8">
        <f t="shared" ref="O3015:O3078" si="47">$B$7*L3015*$B$6*(1-(M3015+0.03125*L3015-$B$10)*0.0035)/1000</f>
        <v>128.10398874827777</v>
      </c>
    </row>
    <row r="3016" spans="9:15">
      <c r="I3016" s="2"/>
      <c r="J3016" s="4">
        <v>126</v>
      </c>
      <c r="K3016" s="4">
        <v>11</v>
      </c>
      <c r="L3016" s="5">
        <v>842.39566197941429</v>
      </c>
      <c r="M3016" s="6">
        <v>14.305829895510318</v>
      </c>
      <c r="O3016" s="8">
        <f t="shared" si="47"/>
        <v>139.22132919292676</v>
      </c>
    </row>
    <row r="3017" spans="9:15">
      <c r="I3017" s="2"/>
      <c r="J3017" s="4">
        <v>126</v>
      </c>
      <c r="K3017" s="4">
        <v>12</v>
      </c>
      <c r="L3017" s="5">
        <v>869.95545015981895</v>
      </c>
      <c r="M3017" s="6">
        <v>16.450973206026035</v>
      </c>
      <c r="O3017" s="8">
        <f t="shared" si="47"/>
        <v>142.17567196321772</v>
      </c>
    </row>
    <row r="3018" spans="9:15">
      <c r="I3018" s="2"/>
      <c r="J3018" s="4">
        <v>126</v>
      </c>
      <c r="K3018" s="4">
        <v>13</v>
      </c>
      <c r="L3018" s="5">
        <v>842.39566197941429</v>
      </c>
      <c r="M3018" s="6">
        <v>18.148091133514683</v>
      </c>
      <c r="O3018" s="8">
        <f t="shared" si="47"/>
        <v>137.24073972459061</v>
      </c>
    </row>
    <row r="3019" spans="9:15">
      <c r="I3019" s="2"/>
      <c r="J3019" s="4">
        <v>126</v>
      </c>
      <c r="K3019" s="4">
        <v>14</v>
      </c>
      <c r="L3019" s="5">
        <v>761.24622617559214</v>
      </c>
      <c r="M3019" s="6">
        <v>19.235612016554221</v>
      </c>
      <c r="O3019" s="8">
        <f t="shared" si="47"/>
        <v>124.69479198085311</v>
      </c>
    </row>
    <row r="3020" spans="9:15">
      <c r="I3020" s="2"/>
      <c r="J3020" s="4">
        <v>126</v>
      </c>
      <c r="K3020" s="4">
        <v>15</v>
      </c>
      <c r="L3020" s="5">
        <v>630.5844317792845</v>
      </c>
      <c r="M3020" s="6">
        <v>19.61</v>
      </c>
      <c r="O3020" s="8">
        <f t="shared" si="47"/>
        <v>104.72302464418956</v>
      </c>
    </row>
    <row r="3021" spans="9:15">
      <c r="I3021" s="2"/>
      <c r="J3021" s="4">
        <v>126</v>
      </c>
      <c r="K3021" s="4">
        <v>16</v>
      </c>
      <c r="L3021" s="5">
        <v>455.48102094929823</v>
      </c>
      <c r="M3021" s="6">
        <v>19.235612016554221</v>
      </c>
      <c r="O3021" s="8">
        <f t="shared" si="47"/>
        <v>77.272558614584625</v>
      </c>
    </row>
    <row r="3022" spans="9:15">
      <c r="I3022" s="2"/>
      <c r="J3022" s="4">
        <v>126</v>
      </c>
      <c r="K3022" s="4">
        <v>17</v>
      </c>
      <c r="L3022" s="5">
        <v>243.1617239440144</v>
      </c>
      <c r="M3022" s="6">
        <v>18.148091133514683</v>
      </c>
      <c r="O3022" s="8">
        <f t="shared" si="47"/>
        <v>42.401559867079804</v>
      </c>
    </row>
    <row r="3023" spans="9:15">
      <c r="I3023" s="2"/>
      <c r="J3023" s="4">
        <v>126</v>
      </c>
      <c r="K3023" s="4">
        <v>18</v>
      </c>
      <c r="L3023" s="5">
        <v>47.732351373221853</v>
      </c>
      <c r="M3023" s="6">
        <v>16.450973206026035</v>
      </c>
      <c r="O3023" s="8">
        <f t="shared" si="47"/>
        <v>8.5513236276211995</v>
      </c>
    </row>
    <row r="3024" spans="9:15">
      <c r="I3024" s="2"/>
      <c r="J3024" s="4">
        <v>126</v>
      </c>
      <c r="K3024" s="4">
        <v>19</v>
      </c>
      <c r="L3024" s="5">
        <v>4.7489492572083494</v>
      </c>
      <c r="M3024" s="6">
        <v>14.305829895510318</v>
      </c>
      <c r="O3024" s="8">
        <f t="shared" si="47"/>
        <v>0.86091857224705015</v>
      </c>
    </row>
    <row r="3025" spans="9:15">
      <c r="I3025" s="2"/>
      <c r="J3025" s="4">
        <v>126</v>
      </c>
      <c r="K3025" s="4">
        <v>20</v>
      </c>
      <c r="L3025" s="5">
        <v>0</v>
      </c>
      <c r="M3025" s="6">
        <v>15.076325103422224</v>
      </c>
      <c r="O3025" s="8">
        <f t="shared" si="47"/>
        <v>0</v>
      </c>
    </row>
    <row r="3026" spans="9:15">
      <c r="I3026" s="2"/>
      <c r="J3026" s="4">
        <v>126</v>
      </c>
      <c r="K3026" s="4">
        <v>21</v>
      </c>
      <c r="L3026" s="5">
        <v>0</v>
      </c>
      <c r="M3026" s="6">
        <v>13.389852453130404</v>
      </c>
      <c r="O3026" s="8">
        <f t="shared" si="47"/>
        <v>0</v>
      </c>
    </row>
    <row r="3027" spans="9:15">
      <c r="I3027" s="2"/>
      <c r="J3027" s="4">
        <v>126</v>
      </c>
      <c r="K3027" s="4">
        <v>22</v>
      </c>
      <c r="L3027" s="5">
        <v>0</v>
      </c>
      <c r="M3027" s="6">
        <v>11.619219171225595</v>
      </c>
      <c r="O3027" s="8">
        <f t="shared" si="47"/>
        <v>0</v>
      </c>
    </row>
    <row r="3028" spans="9:15">
      <c r="I3028" s="2"/>
      <c r="J3028" s="4">
        <v>126</v>
      </c>
      <c r="K3028" s="4">
        <v>23</v>
      </c>
      <c r="L3028" s="5">
        <v>0</v>
      </c>
      <c r="M3028" s="6">
        <v>9.8550215996936643</v>
      </c>
      <c r="O3028" s="8">
        <f t="shared" si="47"/>
        <v>0</v>
      </c>
    </row>
    <row r="3029" spans="9:15">
      <c r="I3029" s="2"/>
      <c r="J3029" s="4">
        <v>126</v>
      </c>
      <c r="K3029" s="4">
        <v>24</v>
      </c>
      <c r="L3029" s="5">
        <v>0</v>
      </c>
      <c r="M3029" s="6">
        <v>8.1875267905292404</v>
      </c>
      <c r="O3029" s="8">
        <f t="shared" si="47"/>
        <v>0</v>
      </c>
    </row>
    <row r="3030" spans="9:15">
      <c r="I3030" s="2"/>
      <c r="J3030" s="4">
        <v>127</v>
      </c>
      <c r="K3030" s="4">
        <v>1</v>
      </c>
      <c r="L3030" s="5">
        <v>0</v>
      </c>
      <c r="M3030" s="6">
        <v>10.245052947884329</v>
      </c>
      <c r="O3030" s="8">
        <f t="shared" si="47"/>
        <v>0</v>
      </c>
    </row>
    <row r="3031" spans="9:15">
      <c r="I3031" s="2"/>
      <c r="J3031" s="4">
        <v>127</v>
      </c>
      <c r="K3031" s="4">
        <v>2</v>
      </c>
      <c r="L3031" s="5">
        <v>0</v>
      </c>
      <c r="M3031" s="6">
        <v>9.0974892621304768</v>
      </c>
      <c r="O3031" s="8">
        <f t="shared" si="47"/>
        <v>0</v>
      </c>
    </row>
    <row r="3032" spans="9:15">
      <c r="I3032" s="2"/>
      <c r="J3032" s="4">
        <v>127</v>
      </c>
      <c r="K3032" s="4">
        <v>3</v>
      </c>
      <c r="L3032" s="5">
        <v>0</v>
      </c>
      <c r="M3032" s="6">
        <v>8.2523322011867428</v>
      </c>
      <c r="O3032" s="8">
        <f t="shared" si="47"/>
        <v>0</v>
      </c>
    </row>
    <row r="3033" spans="9:15">
      <c r="I3033" s="2"/>
      <c r="J3033" s="4">
        <v>127</v>
      </c>
      <c r="K3033" s="4">
        <v>4</v>
      </c>
      <c r="L3033" s="5">
        <v>0</v>
      </c>
      <c r="M3033" s="6">
        <v>7.7529556519417584</v>
      </c>
      <c r="O3033" s="8">
        <f t="shared" si="47"/>
        <v>0</v>
      </c>
    </row>
    <row r="3034" spans="9:15">
      <c r="I3034" s="2"/>
      <c r="J3034" s="4">
        <v>127</v>
      </c>
      <c r="K3034" s="4">
        <v>5</v>
      </c>
      <c r="L3034" s="5">
        <v>6.0497434576334888</v>
      </c>
      <c r="M3034" s="6">
        <v>7.6292480938942822</v>
      </c>
      <c r="O3034" s="8">
        <f t="shared" si="47"/>
        <v>1.1213002698722443</v>
      </c>
    </row>
    <row r="3035" spans="9:15">
      <c r="I3035" s="2"/>
      <c r="J3035" s="4">
        <v>127</v>
      </c>
      <c r="K3035" s="4">
        <v>6</v>
      </c>
      <c r="L3035" s="5">
        <v>52.112987186255118</v>
      </c>
      <c r="M3035" s="6">
        <v>8.09049730373847</v>
      </c>
      <c r="O3035" s="8">
        <f t="shared" si="47"/>
        <v>9.598360897354997</v>
      </c>
    </row>
    <row r="3036" spans="9:15">
      <c r="I3036" s="2"/>
      <c r="J3036" s="4">
        <v>127</v>
      </c>
      <c r="K3036" s="4">
        <v>7</v>
      </c>
      <c r="L3036" s="5">
        <v>232.99719177593659</v>
      </c>
      <c r="M3036" s="6">
        <v>9.2059186935563435</v>
      </c>
      <c r="O3036" s="8">
        <f t="shared" si="47"/>
        <v>41.949324001361788</v>
      </c>
    </row>
    <row r="3037" spans="9:15">
      <c r="I3037" s="2"/>
      <c r="J3037" s="4">
        <v>127</v>
      </c>
      <c r="K3037" s="4">
        <v>8</v>
      </c>
      <c r="L3037" s="5">
        <v>427.99389841794681</v>
      </c>
      <c r="M3037" s="6">
        <v>10.869754258127927</v>
      </c>
      <c r="O3037" s="8">
        <f t="shared" si="47"/>
        <v>75.025303093597202</v>
      </c>
    </row>
    <row r="3038" spans="9:15">
      <c r="I3038" s="2"/>
      <c r="J3038" s="4">
        <v>127</v>
      </c>
      <c r="K3038" s="4">
        <v>9</v>
      </c>
      <c r="L3038" s="5">
        <v>589.06273680094023</v>
      </c>
      <c r="M3038" s="6">
        <v>12.924248433565504</v>
      </c>
      <c r="O3038" s="8">
        <f t="shared" si="47"/>
        <v>100.70502871618173</v>
      </c>
    </row>
    <row r="3039" spans="9:15">
      <c r="I3039" s="2"/>
      <c r="J3039" s="4">
        <v>127</v>
      </c>
      <c r="K3039" s="4">
        <v>10</v>
      </c>
      <c r="L3039" s="5">
        <v>709.38749279753972</v>
      </c>
      <c r="M3039" s="6">
        <v>15.174605595799326</v>
      </c>
      <c r="O3039" s="8">
        <f t="shared" si="47"/>
        <v>118.66644517903936</v>
      </c>
    </row>
    <row r="3040" spans="9:15">
      <c r="I3040" s="2"/>
      <c r="J3040" s="4">
        <v>127</v>
      </c>
      <c r="K3040" s="4">
        <v>11</v>
      </c>
      <c r="L3040" s="5">
        <v>784.15335747422819</v>
      </c>
      <c r="M3040" s="6">
        <v>17.407459489992569</v>
      </c>
      <c r="O3040" s="8">
        <f t="shared" si="47"/>
        <v>128.98078350878953</v>
      </c>
    </row>
    <row r="3041" spans="9:15">
      <c r="I3041" s="2"/>
      <c r="J3041" s="4">
        <v>127</v>
      </c>
      <c r="K3041" s="4">
        <v>12</v>
      </c>
      <c r="L3041" s="5">
        <v>809.54952507468192</v>
      </c>
      <c r="M3041" s="6">
        <v>19.411103423093479</v>
      </c>
      <c r="O3041" s="8">
        <f t="shared" si="47"/>
        <v>131.77234784858106</v>
      </c>
    </row>
    <row r="3042" spans="9:15">
      <c r="I3042" s="2"/>
      <c r="J3042" s="4">
        <v>127</v>
      </c>
      <c r="K3042" s="4">
        <v>13</v>
      </c>
      <c r="L3042" s="5">
        <v>784.15335747422819</v>
      </c>
      <c r="M3042" s="6">
        <v>20.995563106039484</v>
      </c>
      <c r="O3042" s="8">
        <f t="shared" si="47"/>
        <v>127.25908367951203</v>
      </c>
    </row>
    <row r="3043" spans="9:15">
      <c r="I3043" s="2"/>
      <c r="J3043" s="4">
        <v>127</v>
      </c>
      <c r="K3043" s="4">
        <v>14</v>
      </c>
      <c r="L3043" s="5">
        <v>709.38749279753972</v>
      </c>
      <c r="M3043" s="6">
        <v>22.01060895120612</v>
      </c>
      <c r="O3043" s="8">
        <f t="shared" si="47"/>
        <v>115.69903727924947</v>
      </c>
    </row>
    <row r="3044" spans="9:15">
      <c r="I3044" s="2"/>
      <c r="J3044" s="4">
        <v>127</v>
      </c>
      <c r="K3044" s="4">
        <v>15</v>
      </c>
      <c r="L3044" s="5">
        <v>589.06273680094023</v>
      </c>
      <c r="M3044" s="6">
        <v>22.36</v>
      </c>
      <c r="O3044" s="8">
        <f t="shared" si="47"/>
        <v>97.303849607679865</v>
      </c>
    </row>
    <row r="3045" spans="9:15">
      <c r="I3045" s="2"/>
      <c r="J3045" s="4">
        <v>127</v>
      </c>
      <c r="K3045" s="4">
        <v>16</v>
      </c>
      <c r="L3045" s="5">
        <v>427.99389841794681</v>
      </c>
      <c r="M3045" s="6">
        <v>22.01060895120612</v>
      </c>
      <c r="O3045" s="8">
        <f t="shared" si="47"/>
        <v>72.107556694943355</v>
      </c>
    </row>
    <row r="3046" spans="9:15">
      <c r="I3046" s="2"/>
      <c r="J3046" s="4">
        <v>127</v>
      </c>
      <c r="K3046" s="4">
        <v>17</v>
      </c>
      <c r="L3046" s="5">
        <v>232.99719177593659</v>
      </c>
      <c r="M3046" s="6">
        <v>20.995563106039484</v>
      </c>
      <c r="O3046" s="8">
        <f t="shared" si="47"/>
        <v>40.268420246409185</v>
      </c>
    </row>
    <row r="3047" spans="9:15">
      <c r="I3047" s="2"/>
      <c r="J3047" s="4">
        <v>127</v>
      </c>
      <c r="K3047" s="4">
        <v>18</v>
      </c>
      <c r="L3047" s="5">
        <v>52.112987186255118</v>
      </c>
      <c r="M3047" s="6">
        <v>19.411103423093479</v>
      </c>
      <c r="O3047" s="8">
        <f t="shared" si="47"/>
        <v>9.2373609799780176</v>
      </c>
    </row>
    <row r="3048" spans="9:15">
      <c r="I3048" s="2"/>
      <c r="J3048" s="4">
        <v>127</v>
      </c>
      <c r="K3048" s="4">
        <v>19</v>
      </c>
      <c r="L3048" s="5">
        <v>6.0497434576334888</v>
      </c>
      <c r="M3048" s="6">
        <v>17.407459489992569</v>
      </c>
      <c r="O3048" s="8">
        <f t="shared" si="47"/>
        <v>1.0851019982288024</v>
      </c>
    </row>
    <row r="3049" spans="9:15">
      <c r="I3049" s="2"/>
      <c r="J3049" s="4">
        <v>127</v>
      </c>
      <c r="K3049" s="4">
        <v>20</v>
      </c>
      <c r="L3049" s="5">
        <v>0</v>
      </c>
      <c r="M3049" s="6">
        <v>18.100196153452984</v>
      </c>
      <c r="O3049" s="8">
        <f t="shared" si="47"/>
        <v>0</v>
      </c>
    </row>
    <row r="3050" spans="9:15">
      <c r="I3050" s="2"/>
      <c r="J3050" s="4">
        <v>127</v>
      </c>
      <c r="K3050" s="4">
        <v>21</v>
      </c>
      <c r="L3050" s="5">
        <v>0</v>
      </c>
      <c r="M3050" s="6">
        <v>16.516480973144816</v>
      </c>
      <c r="O3050" s="8">
        <f t="shared" si="47"/>
        <v>0</v>
      </c>
    </row>
    <row r="3051" spans="9:15">
      <c r="I3051" s="2"/>
      <c r="J3051" s="4">
        <v>127</v>
      </c>
      <c r="K3051" s="4">
        <v>22</v>
      </c>
      <c r="L3051" s="5">
        <v>0</v>
      </c>
      <c r="M3051" s="6">
        <v>14.854426018933667</v>
      </c>
      <c r="O3051" s="8">
        <f t="shared" si="47"/>
        <v>0</v>
      </c>
    </row>
    <row r="3052" spans="9:15">
      <c r="I3052" s="2"/>
      <c r="J3052" s="4">
        <v>127</v>
      </c>
      <c r="K3052" s="4">
        <v>23</v>
      </c>
      <c r="L3052" s="5">
        <v>0</v>
      </c>
      <c r="M3052" s="6">
        <v>13.199328789850254</v>
      </c>
      <c r="O3052" s="8">
        <f t="shared" si="47"/>
        <v>0</v>
      </c>
    </row>
    <row r="3053" spans="9:15">
      <c r="I3053" s="2"/>
      <c r="J3053" s="4">
        <v>127</v>
      </c>
      <c r="K3053" s="4">
        <v>24</v>
      </c>
      <c r="L3053" s="5">
        <v>0</v>
      </c>
      <c r="M3053" s="6">
        <v>11.636129710960425</v>
      </c>
      <c r="O3053" s="8">
        <f t="shared" si="47"/>
        <v>0</v>
      </c>
    </row>
    <row r="3054" spans="9:15">
      <c r="I3054" s="2"/>
      <c r="J3054" s="4">
        <v>128</v>
      </c>
      <c r="K3054" s="4">
        <v>1</v>
      </c>
      <c r="L3054" s="5">
        <v>0</v>
      </c>
      <c r="M3054" s="6">
        <v>12.592137073293145</v>
      </c>
      <c r="O3054" s="8">
        <f t="shared" si="47"/>
        <v>0</v>
      </c>
    </row>
    <row r="3055" spans="9:15">
      <c r="I3055" s="2"/>
      <c r="J3055" s="4">
        <v>128</v>
      </c>
      <c r="K3055" s="4">
        <v>2</v>
      </c>
      <c r="L3055" s="5">
        <v>0</v>
      </c>
      <c r="M3055" s="6">
        <v>11.360987029782645</v>
      </c>
      <c r="O3055" s="8">
        <f t="shared" si="47"/>
        <v>0</v>
      </c>
    </row>
    <row r="3056" spans="9:15">
      <c r="I3056" s="2"/>
      <c r="J3056" s="4">
        <v>128</v>
      </c>
      <c r="K3056" s="4">
        <v>3</v>
      </c>
      <c r="L3056" s="5">
        <v>0</v>
      </c>
      <c r="M3056" s="6">
        <v>10.456901756247175</v>
      </c>
      <c r="O3056" s="8">
        <f t="shared" si="47"/>
        <v>0</v>
      </c>
    </row>
    <row r="3057" spans="9:15">
      <c r="I3057" s="2"/>
      <c r="J3057" s="4">
        <v>128</v>
      </c>
      <c r="K3057" s="4">
        <v>4</v>
      </c>
      <c r="L3057" s="5">
        <v>0</v>
      </c>
      <c r="M3057" s="6">
        <v>9.9264178970739358</v>
      </c>
      <c r="O3057" s="8">
        <f t="shared" si="47"/>
        <v>0</v>
      </c>
    </row>
    <row r="3058" spans="9:15">
      <c r="I3058" s="2"/>
      <c r="J3058" s="4">
        <v>128</v>
      </c>
      <c r="K3058" s="4">
        <v>5</v>
      </c>
      <c r="L3058" s="5">
        <v>5.7247923546112647</v>
      </c>
      <c r="M3058" s="6">
        <v>9.8025952181985065</v>
      </c>
      <c r="O3058" s="8">
        <f t="shared" si="47"/>
        <v>1.05349378411256</v>
      </c>
    </row>
    <row r="3059" spans="9:15">
      <c r="I3059" s="2"/>
      <c r="J3059" s="4">
        <v>128</v>
      </c>
      <c r="K3059" s="4">
        <v>6</v>
      </c>
      <c r="L3059" s="5">
        <v>47.392140965162994</v>
      </c>
      <c r="M3059" s="6">
        <v>10.311806671284721</v>
      </c>
      <c r="O3059" s="8">
        <f t="shared" si="47"/>
        <v>8.6687184704210747</v>
      </c>
    </row>
    <row r="3060" spans="9:15">
      <c r="I3060" s="2"/>
      <c r="J3060" s="4">
        <v>128</v>
      </c>
      <c r="K3060" s="4">
        <v>7</v>
      </c>
      <c r="L3060" s="5">
        <v>250.07638478646521</v>
      </c>
      <c r="M3060" s="6">
        <v>11.52011900794604</v>
      </c>
      <c r="O3060" s="8">
        <f t="shared" si="47"/>
        <v>44.58849377307866</v>
      </c>
    </row>
    <row r="3061" spans="9:15">
      <c r="I3061" s="2"/>
      <c r="J3061" s="4">
        <v>128</v>
      </c>
      <c r="K3061" s="4">
        <v>8</v>
      </c>
      <c r="L3061" s="5">
        <v>470.20589021900923</v>
      </c>
      <c r="M3061" s="6">
        <v>13.313428464483883</v>
      </c>
      <c r="O3061" s="8">
        <f t="shared" si="47"/>
        <v>81.342209192997274</v>
      </c>
    </row>
    <row r="3062" spans="9:15">
      <c r="I3062" s="2"/>
      <c r="J3062" s="4">
        <v>128</v>
      </c>
      <c r="K3062" s="4">
        <v>9</v>
      </c>
      <c r="L3062" s="5">
        <v>651.62439253659443</v>
      </c>
      <c r="M3062" s="6">
        <v>15.522388629164498</v>
      </c>
      <c r="O3062" s="8">
        <f t="shared" si="47"/>
        <v>109.58491314961721</v>
      </c>
    </row>
    <row r="3063" spans="9:15">
      <c r="I3063" s="2"/>
      <c r="J3063" s="4">
        <v>128</v>
      </c>
      <c r="K3063" s="4">
        <v>10</v>
      </c>
      <c r="L3063" s="5">
        <v>786.93386762197986</v>
      </c>
      <c r="M3063" s="6">
        <v>17.938402220471477</v>
      </c>
      <c r="O3063" s="8">
        <f t="shared" si="47"/>
        <v>129.14062351154601</v>
      </c>
    </row>
    <row r="3064" spans="9:15">
      <c r="I3064" s="2"/>
      <c r="J3064" s="4">
        <v>128</v>
      </c>
      <c r="K3064" s="4">
        <v>11</v>
      </c>
      <c r="L3064" s="5">
        <v>870.95010211932595</v>
      </c>
      <c r="M3064" s="6">
        <v>20.333319416913486</v>
      </c>
      <c r="O3064" s="8">
        <f t="shared" si="47"/>
        <v>140.2525729371194</v>
      </c>
    </row>
    <row r="3065" spans="9:15">
      <c r="I3065" s="2"/>
      <c r="J3065" s="4">
        <v>128</v>
      </c>
      <c r="K3065" s="4">
        <v>12</v>
      </c>
      <c r="L3065" s="5">
        <v>899.48092644727012</v>
      </c>
      <c r="M3065" s="6">
        <v>22.480982578971972</v>
      </c>
      <c r="O3065" s="8">
        <f t="shared" si="47"/>
        <v>143.17418231821756</v>
      </c>
    </row>
    <row r="3066" spans="9:15">
      <c r="I3066" s="2"/>
      <c r="J3066" s="4">
        <v>128</v>
      </c>
      <c r="K3066" s="4">
        <v>13</v>
      </c>
      <c r="L3066" s="5">
        <v>870.95010211932595</v>
      </c>
      <c r="M3066" s="6">
        <v>24.178582844639628</v>
      </c>
      <c r="O3066" s="8">
        <f t="shared" si="47"/>
        <v>138.20324799443907</v>
      </c>
    </row>
    <row r="3067" spans="9:15">
      <c r="I3067" s="2"/>
      <c r="J3067" s="4">
        <v>128</v>
      </c>
      <c r="K3067" s="4">
        <v>14</v>
      </c>
      <c r="L3067" s="5">
        <v>786.93386762197986</v>
      </c>
      <c r="M3067" s="6">
        <v>25.265811845218003</v>
      </c>
      <c r="O3067" s="8">
        <f t="shared" si="47"/>
        <v>125.61220443539105</v>
      </c>
    </row>
    <row r="3068" spans="9:15">
      <c r="I3068" s="2"/>
      <c r="J3068" s="4">
        <v>128</v>
      </c>
      <c r="K3068" s="4">
        <v>15</v>
      </c>
      <c r="L3068" s="5">
        <v>651.62439253659443</v>
      </c>
      <c r="M3068" s="6">
        <v>25.64</v>
      </c>
      <c r="O3068" s="8">
        <f t="shared" si="47"/>
        <v>105.55062624175041</v>
      </c>
    </row>
    <row r="3069" spans="9:15">
      <c r="I3069" s="2"/>
      <c r="J3069" s="4">
        <v>128</v>
      </c>
      <c r="K3069" s="4">
        <v>16</v>
      </c>
      <c r="L3069" s="5">
        <v>470.20589021900923</v>
      </c>
      <c r="M3069" s="6">
        <v>25.265811845218003</v>
      </c>
      <c r="O3069" s="8">
        <f t="shared" si="47"/>
        <v>77.903194476367986</v>
      </c>
    </row>
    <row r="3070" spans="9:15">
      <c r="I3070" s="2"/>
      <c r="J3070" s="4">
        <v>128</v>
      </c>
      <c r="K3070" s="4">
        <v>17</v>
      </c>
      <c r="L3070" s="5">
        <v>250.07638478646521</v>
      </c>
      <c r="M3070" s="6">
        <v>24.178582844639628</v>
      </c>
      <c r="O3070" s="8">
        <f t="shared" si="47"/>
        <v>42.651424546414361</v>
      </c>
    </row>
    <row r="3071" spans="9:15">
      <c r="I3071" s="2"/>
      <c r="J3071" s="4">
        <v>128</v>
      </c>
      <c r="K3071" s="4">
        <v>18</v>
      </c>
      <c r="L3071" s="5">
        <v>47.392140965162994</v>
      </c>
      <c r="M3071" s="6">
        <v>22.480982578971972</v>
      </c>
      <c r="O3071" s="8">
        <f t="shared" si="47"/>
        <v>8.3158125439111767</v>
      </c>
    </row>
    <row r="3072" spans="9:15">
      <c r="I3072" s="2"/>
      <c r="J3072" s="4">
        <v>128</v>
      </c>
      <c r="K3072" s="4">
        <v>19</v>
      </c>
      <c r="L3072" s="5">
        <v>5.7247923546112647</v>
      </c>
      <c r="M3072" s="6">
        <v>20.333319416913486</v>
      </c>
      <c r="O3072" s="8">
        <f t="shared" si="47"/>
        <v>1.0166037181558827</v>
      </c>
    </row>
    <row r="3073" spans="9:15">
      <c r="I3073" s="2"/>
      <c r="J3073" s="4">
        <v>128</v>
      </c>
      <c r="K3073" s="4">
        <v>20</v>
      </c>
      <c r="L3073" s="5">
        <v>0</v>
      </c>
      <c r="M3073" s="6">
        <v>21.047186692387459</v>
      </c>
      <c r="O3073" s="8">
        <f t="shared" si="47"/>
        <v>0</v>
      </c>
    </row>
    <row r="3074" spans="9:15">
      <c r="I3074" s="2"/>
      <c r="J3074" s="4">
        <v>128</v>
      </c>
      <c r="K3074" s="4">
        <v>21</v>
      </c>
      <c r="L3074" s="5">
        <v>0</v>
      </c>
      <c r="M3074" s="6">
        <v>19.340607027891252</v>
      </c>
      <c r="O3074" s="8">
        <f t="shared" si="47"/>
        <v>0</v>
      </c>
    </row>
    <row r="3075" spans="9:15">
      <c r="I3075" s="2"/>
      <c r="J3075" s="4">
        <v>128</v>
      </c>
      <c r="K3075" s="4">
        <v>22</v>
      </c>
      <c r="L3075" s="5">
        <v>0</v>
      </c>
      <c r="M3075" s="6">
        <v>17.550351300544826</v>
      </c>
      <c r="O3075" s="8">
        <f t="shared" si="47"/>
        <v>0</v>
      </c>
    </row>
    <row r="3076" spans="9:15">
      <c r="I3076" s="2"/>
      <c r="J3076" s="4">
        <v>128</v>
      </c>
      <c r="K3076" s="4">
        <v>23</v>
      </c>
      <c r="L3076" s="5">
        <v>0</v>
      </c>
      <c r="M3076" s="6">
        <v>15.768570656467253</v>
      </c>
      <c r="O3076" s="8">
        <f t="shared" si="47"/>
        <v>0</v>
      </c>
    </row>
    <row r="3077" spans="9:15">
      <c r="I3077" s="2"/>
      <c r="J3077" s="4">
        <v>128</v>
      </c>
      <c r="K3077" s="4">
        <v>24</v>
      </c>
      <c r="L3077" s="5">
        <v>0</v>
      </c>
      <c r="M3077" s="6">
        <v>14.086979997600462</v>
      </c>
      <c r="O3077" s="8">
        <f t="shared" si="47"/>
        <v>0</v>
      </c>
    </row>
    <row r="3078" spans="9:15">
      <c r="I3078" s="2"/>
      <c r="J3078" s="4">
        <v>129</v>
      </c>
      <c r="K3078" s="4">
        <v>1</v>
      </c>
      <c r="L3078" s="5">
        <v>0</v>
      </c>
      <c r="M3078" s="6">
        <v>14.666215981440921</v>
      </c>
      <c r="O3078" s="8">
        <f t="shared" si="47"/>
        <v>0</v>
      </c>
    </row>
    <row r="3079" spans="9:15">
      <c r="I3079" s="2"/>
      <c r="J3079" s="4">
        <v>129</v>
      </c>
      <c r="K3079" s="4">
        <v>2</v>
      </c>
      <c r="L3079" s="5">
        <v>0</v>
      </c>
      <c r="M3079" s="6">
        <v>13.603740632774935</v>
      </c>
      <c r="O3079" s="8">
        <f t="shared" ref="O3079:O3142" si="48">$B$7*L3079*$B$6*(1-(M3079+0.03125*L3079-$B$10)*0.0035)/1000</f>
        <v>0</v>
      </c>
    </row>
    <row r="3080" spans="9:15">
      <c r="I3080" s="2"/>
      <c r="J3080" s="4">
        <v>129</v>
      </c>
      <c r="K3080" s="4">
        <v>3</v>
      </c>
      <c r="L3080" s="5">
        <v>0</v>
      </c>
      <c r="M3080" s="6">
        <v>12.825787719017828</v>
      </c>
      <c r="O3080" s="8">
        <f t="shared" si="48"/>
        <v>0</v>
      </c>
    </row>
    <row r="3081" spans="9:15">
      <c r="I3081" s="2"/>
      <c r="J3081" s="4">
        <v>129</v>
      </c>
      <c r="K3081" s="4">
        <v>4</v>
      </c>
      <c r="L3081" s="5">
        <v>0</v>
      </c>
      <c r="M3081" s="6">
        <v>12.372519577399263</v>
      </c>
      <c r="O3081" s="8">
        <f t="shared" si="48"/>
        <v>0</v>
      </c>
    </row>
    <row r="3082" spans="9:15">
      <c r="I3082" s="2"/>
      <c r="J3082" s="4">
        <v>129</v>
      </c>
      <c r="K3082" s="4">
        <v>5</v>
      </c>
      <c r="L3082" s="5">
        <v>6.5694220684740054</v>
      </c>
      <c r="M3082" s="6">
        <v>12.273412429003944</v>
      </c>
      <c r="O3082" s="8">
        <f t="shared" si="48"/>
        <v>1.1988865052921485</v>
      </c>
    </row>
    <row r="3083" spans="9:15">
      <c r="I3083" s="2"/>
      <c r="J3083" s="4">
        <v>129</v>
      </c>
      <c r="K3083" s="4">
        <v>6</v>
      </c>
      <c r="L3083" s="5">
        <v>49.290318629399792</v>
      </c>
      <c r="M3083" s="6">
        <v>12.725057683888643</v>
      </c>
      <c r="O3083" s="8">
        <f t="shared" si="48"/>
        <v>8.9413466208256587</v>
      </c>
    </row>
    <row r="3084" spans="9:15">
      <c r="I3084" s="2"/>
      <c r="J3084" s="4">
        <v>129</v>
      </c>
      <c r="K3084" s="4">
        <v>7</v>
      </c>
      <c r="L3084" s="5">
        <v>248.193566181357</v>
      </c>
      <c r="M3084" s="6">
        <v>13.777724635462819</v>
      </c>
      <c r="O3084" s="8">
        <f t="shared" si="48"/>
        <v>43.918853660437136</v>
      </c>
    </row>
    <row r="3085" spans="9:15">
      <c r="I3085" s="2"/>
      <c r="J3085" s="4">
        <v>129</v>
      </c>
      <c r="K3085" s="4">
        <v>8</v>
      </c>
      <c r="L3085" s="5">
        <v>463.56234223184134</v>
      </c>
      <c r="M3085" s="6">
        <v>15.332402111796354</v>
      </c>
      <c r="O3085" s="8">
        <f t="shared" si="48"/>
        <v>79.679110624915467</v>
      </c>
    </row>
    <row r="3086" spans="9:15">
      <c r="I3086" s="2"/>
      <c r="J3086" s="4">
        <v>129</v>
      </c>
      <c r="K3086" s="4">
        <v>9</v>
      </c>
      <c r="L3086" s="5">
        <v>641.12788216561603</v>
      </c>
      <c r="M3086" s="6">
        <v>17.242861109808111</v>
      </c>
      <c r="O3086" s="8">
        <f t="shared" si="48"/>
        <v>107.27341194155414</v>
      </c>
    </row>
    <row r="3087" spans="9:15">
      <c r="I3087" s="2"/>
      <c r="J3087" s="4">
        <v>129</v>
      </c>
      <c r="K3087" s="4">
        <v>10</v>
      </c>
      <c r="L3087" s="5">
        <v>773.60222076151456</v>
      </c>
      <c r="M3087" s="6">
        <v>19.329408722796011</v>
      </c>
      <c r="O3087" s="8">
        <f t="shared" si="48"/>
        <v>126.49156220303628</v>
      </c>
    </row>
    <row r="3088" spans="9:15">
      <c r="I3088" s="2"/>
      <c r="J3088" s="4">
        <v>129</v>
      </c>
      <c r="K3088" s="4">
        <v>11</v>
      </c>
      <c r="L3088" s="5">
        <v>855.8677099643254</v>
      </c>
      <c r="M3088" s="6">
        <v>21.395789597496623</v>
      </c>
      <c r="O3088" s="8">
        <f t="shared" si="48"/>
        <v>137.514201175073</v>
      </c>
    </row>
    <row r="3089" spans="9:15">
      <c r="I3089" s="2"/>
      <c r="J3089" s="4">
        <v>129</v>
      </c>
      <c r="K3089" s="4">
        <v>12</v>
      </c>
      <c r="L3089" s="5">
        <v>883.80509103331406</v>
      </c>
      <c r="M3089" s="6">
        <v>23.247645212677625</v>
      </c>
      <c r="O3089" s="8">
        <f t="shared" si="48"/>
        <v>140.5292998952124</v>
      </c>
    </row>
    <row r="3090" spans="9:15">
      <c r="I3090" s="2"/>
      <c r="J3090" s="4">
        <v>129</v>
      </c>
      <c r="K3090" s="4">
        <v>13</v>
      </c>
      <c r="L3090" s="5">
        <v>855.8677099643254</v>
      </c>
      <c r="M3090" s="6">
        <v>24.710794746541339</v>
      </c>
      <c r="O3090" s="8">
        <f t="shared" si="48"/>
        <v>135.77807092932372</v>
      </c>
    </row>
    <row r="3091" spans="9:15">
      <c r="I3091" s="2"/>
      <c r="J3091" s="4">
        <v>129</v>
      </c>
      <c r="K3091" s="4">
        <v>14</v>
      </c>
      <c r="L3091" s="5">
        <v>773.60222076151456</v>
      </c>
      <c r="M3091" s="6">
        <v>25.647618081119575</v>
      </c>
      <c r="O3091" s="8">
        <f t="shared" si="48"/>
        <v>123.50065337652192</v>
      </c>
    </row>
    <row r="3092" spans="9:15">
      <c r="I3092" s="2"/>
      <c r="J3092" s="4">
        <v>129</v>
      </c>
      <c r="K3092" s="4">
        <v>15</v>
      </c>
      <c r="L3092" s="5">
        <v>641.12788216561603</v>
      </c>
      <c r="M3092" s="6">
        <v>25.97</v>
      </c>
      <c r="O3092" s="8">
        <f t="shared" si="48"/>
        <v>103.84961494766566</v>
      </c>
    </row>
    <row r="3093" spans="9:15">
      <c r="I3093" s="2"/>
      <c r="J3093" s="4">
        <v>129</v>
      </c>
      <c r="K3093" s="4">
        <v>16</v>
      </c>
      <c r="L3093" s="5">
        <v>463.56234223184134</v>
      </c>
      <c r="M3093" s="6">
        <v>25.647618081119575</v>
      </c>
      <c r="O3093" s="8">
        <f t="shared" si="48"/>
        <v>76.753086329100583</v>
      </c>
    </row>
    <row r="3094" spans="9:15">
      <c r="I3094" s="2"/>
      <c r="J3094" s="4">
        <v>129</v>
      </c>
      <c r="K3094" s="4">
        <v>17</v>
      </c>
      <c r="L3094" s="5">
        <v>248.193566181357</v>
      </c>
      <c r="M3094" s="6">
        <v>24.710794746541339</v>
      </c>
      <c r="O3094" s="8">
        <f t="shared" si="48"/>
        <v>42.258410144649645</v>
      </c>
    </row>
    <row r="3095" spans="9:15">
      <c r="I3095" s="2"/>
      <c r="J3095" s="4">
        <v>129</v>
      </c>
      <c r="K3095" s="4">
        <v>18</v>
      </c>
      <c r="L3095" s="5">
        <v>49.290318629399792</v>
      </c>
      <c r="M3095" s="6">
        <v>23.247645212677625</v>
      </c>
      <c r="O3095" s="8">
        <f t="shared" si="48"/>
        <v>8.6239694921735897</v>
      </c>
    </row>
    <row r="3096" spans="9:15">
      <c r="I3096" s="2"/>
      <c r="J3096" s="4">
        <v>129</v>
      </c>
      <c r="K3096" s="4">
        <v>19</v>
      </c>
      <c r="L3096" s="5">
        <v>6.5694220684740054</v>
      </c>
      <c r="M3096" s="6">
        <v>21.395789597496623</v>
      </c>
      <c r="O3096" s="8">
        <f t="shared" si="48"/>
        <v>1.162215176787941</v>
      </c>
    </row>
    <row r="3097" spans="9:15">
      <c r="I3097" s="2"/>
      <c r="J3097" s="4">
        <v>129</v>
      </c>
      <c r="K3097" s="4">
        <v>20</v>
      </c>
      <c r="L3097" s="5">
        <v>0</v>
      </c>
      <c r="M3097" s="6">
        <v>21.98681219378788</v>
      </c>
      <c r="O3097" s="8">
        <f t="shared" si="48"/>
        <v>0</v>
      </c>
    </row>
    <row r="3098" spans="9:15">
      <c r="I3098" s="2"/>
      <c r="J3098" s="4">
        <v>129</v>
      </c>
      <c r="K3098" s="4">
        <v>21</v>
      </c>
      <c r="L3098" s="5">
        <v>0</v>
      </c>
      <c r="M3098" s="6">
        <v>20.507565045853731</v>
      </c>
      <c r="O3098" s="8">
        <f t="shared" si="48"/>
        <v>0</v>
      </c>
    </row>
    <row r="3099" spans="9:15">
      <c r="I3099" s="2"/>
      <c r="J3099" s="4">
        <v>129</v>
      </c>
      <c r="K3099" s="4">
        <v>22</v>
      </c>
      <c r="L3099" s="5">
        <v>0</v>
      </c>
      <c r="M3099" s="6">
        <v>18.95642580008591</v>
      </c>
      <c r="O3099" s="8">
        <f t="shared" si="48"/>
        <v>0</v>
      </c>
    </row>
    <row r="3100" spans="9:15">
      <c r="I3100" s="2"/>
      <c r="J3100" s="4">
        <v>129</v>
      </c>
      <c r="K3100" s="4">
        <v>23</v>
      </c>
      <c r="L3100" s="5">
        <v>0</v>
      </c>
      <c r="M3100" s="6">
        <v>17.413473052986902</v>
      </c>
      <c r="O3100" s="8">
        <f t="shared" si="48"/>
        <v>0</v>
      </c>
    </row>
    <row r="3101" spans="9:15">
      <c r="I3101" s="2"/>
      <c r="J3101" s="4">
        <v>129</v>
      </c>
      <c r="K3101" s="4">
        <v>24</v>
      </c>
      <c r="L3101" s="5">
        <v>0</v>
      </c>
      <c r="M3101" s="6">
        <v>15.958362767613842</v>
      </c>
      <c r="O3101" s="8">
        <f t="shared" si="48"/>
        <v>0</v>
      </c>
    </row>
    <row r="3102" spans="9:15">
      <c r="I3102" s="2"/>
      <c r="J3102" s="4">
        <v>130</v>
      </c>
      <c r="K3102" s="4">
        <v>1</v>
      </c>
      <c r="L3102" s="5">
        <v>0</v>
      </c>
      <c r="M3102" s="6">
        <v>14.707423630676146</v>
      </c>
      <c r="O3102" s="8">
        <f t="shared" si="48"/>
        <v>0</v>
      </c>
    </row>
    <row r="3103" spans="9:15">
      <c r="I3103" s="2"/>
      <c r="J3103" s="4">
        <v>130</v>
      </c>
      <c r="K3103" s="4">
        <v>2</v>
      </c>
      <c r="L3103" s="5">
        <v>0</v>
      </c>
      <c r="M3103" s="6">
        <v>13.781156929669997</v>
      </c>
      <c r="O3103" s="8">
        <f t="shared" si="48"/>
        <v>0</v>
      </c>
    </row>
    <row r="3104" spans="9:15">
      <c r="I3104" s="2"/>
      <c r="J3104" s="4">
        <v>130</v>
      </c>
      <c r="K3104" s="4">
        <v>3</v>
      </c>
      <c r="L3104" s="5">
        <v>0</v>
      </c>
      <c r="M3104" s="6">
        <v>13.104909430515406</v>
      </c>
      <c r="O3104" s="8">
        <f t="shared" si="48"/>
        <v>0</v>
      </c>
    </row>
    <row r="3105" spans="9:15">
      <c r="I3105" s="2"/>
      <c r="J3105" s="4">
        <v>130</v>
      </c>
      <c r="K3105" s="4">
        <v>4</v>
      </c>
      <c r="L3105" s="5">
        <v>0</v>
      </c>
      <c r="M3105" s="6">
        <v>12.713694666998883</v>
      </c>
      <c r="O3105" s="8">
        <f t="shared" si="48"/>
        <v>0</v>
      </c>
    </row>
    <row r="3106" spans="9:15">
      <c r="I3106" s="2"/>
      <c r="J3106" s="4">
        <v>130</v>
      </c>
      <c r="K3106" s="4">
        <v>5</v>
      </c>
      <c r="L3106" s="5">
        <v>9.9380452409936684</v>
      </c>
      <c r="M3106" s="6">
        <v>12.634104134422715</v>
      </c>
      <c r="O3106" s="8">
        <f t="shared" si="48"/>
        <v>1.8108096777862193</v>
      </c>
    </row>
    <row r="3107" spans="9:15">
      <c r="I3107" s="2"/>
      <c r="J3107" s="4">
        <v>130</v>
      </c>
      <c r="K3107" s="4">
        <v>6</v>
      </c>
      <c r="L3107" s="5">
        <v>60.920125983170813</v>
      </c>
      <c r="M3107" s="6">
        <v>13.038308343235446</v>
      </c>
      <c r="O3107" s="8">
        <f t="shared" si="48"/>
        <v>11.02578788006887</v>
      </c>
    </row>
    <row r="3108" spans="9:15">
      <c r="I3108" s="2"/>
      <c r="J3108" s="4">
        <v>130</v>
      </c>
      <c r="K3108" s="4">
        <v>7</v>
      </c>
      <c r="L3108" s="5">
        <v>193.77029412732065</v>
      </c>
      <c r="M3108" s="6">
        <v>13.964523164397949</v>
      </c>
      <c r="O3108" s="8">
        <f t="shared" si="48"/>
        <v>34.467944039914904</v>
      </c>
    </row>
    <row r="3109" spans="9:15">
      <c r="I3109" s="2"/>
      <c r="J3109" s="4">
        <v>130</v>
      </c>
      <c r="K3109" s="4">
        <v>8</v>
      </c>
      <c r="L3109" s="5">
        <v>333.15178711040375</v>
      </c>
      <c r="M3109" s="6">
        <v>15.32597172730299</v>
      </c>
      <c r="O3109" s="8">
        <f t="shared" si="48"/>
        <v>58.095688148672778</v>
      </c>
    </row>
    <row r="3110" spans="9:15">
      <c r="I3110" s="2"/>
      <c r="J3110" s="4">
        <v>130</v>
      </c>
      <c r="K3110" s="4">
        <v>9</v>
      </c>
      <c r="L3110" s="5">
        <v>448.97851215364972</v>
      </c>
      <c r="M3110" s="6">
        <v>16.995100204175131</v>
      </c>
      <c r="O3110" s="8">
        <f t="shared" si="48"/>
        <v>76.840783861660114</v>
      </c>
    </row>
    <row r="3111" spans="9:15">
      <c r="I3111" s="2"/>
      <c r="J3111" s="4">
        <v>130</v>
      </c>
      <c r="K3111" s="4">
        <v>10</v>
      </c>
      <c r="L3111" s="5">
        <v>535.8780035297807</v>
      </c>
      <c r="M3111" s="6">
        <v>18.815528301204573</v>
      </c>
      <c r="O3111" s="8">
        <f t="shared" si="48"/>
        <v>90.22584500673824</v>
      </c>
    </row>
    <row r="3112" spans="9:15">
      <c r="I3112" s="2"/>
      <c r="J3112" s="4">
        <v>130</v>
      </c>
      <c r="K3112" s="4">
        <v>11</v>
      </c>
      <c r="L3112" s="5">
        <v>589.97521665058935</v>
      </c>
      <c r="M3112" s="6">
        <v>20.616700495184038</v>
      </c>
      <c r="O3112" s="8">
        <f t="shared" si="48"/>
        <v>98.073639745185787</v>
      </c>
    </row>
    <row r="3113" spans="9:15">
      <c r="I3113" s="2"/>
      <c r="J3113" s="4">
        <v>130</v>
      </c>
      <c r="K3113" s="4">
        <v>12</v>
      </c>
      <c r="L3113" s="5">
        <v>608.36285863769183</v>
      </c>
      <c r="M3113" s="6">
        <v>22.22986534438845</v>
      </c>
      <c r="O3113" s="8">
        <f t="shared" si="48"/>
        <v>100.31584459891204</v>
      </c>
    </row>
    <row r="3114" spans="9:15">
      <c r="I3114" s="2"/>
      <c r="J3114" s="4">
        <v>130</v>
      </c>
      <c r="K3114" s="4">
        <v>13</v>
      </c>
      <c r="L3114" s="5">
        <v>589.97521665058935</v>
      </c>
      <c r="M3114" s="6">
        <v>23.503885775442271</v>
      </c>
      <c r="O3114" s="8">
        <f t="shared" si="48"/>
        <v>97.031322609888406</v>
      </c>
    </row>
    <row r="3115" spans="9:15">
      <c r="I3115" s="2"/>
      <c r="J3115" s="4">
        <v>130</v>
      </c>
      <c r="K3115" s="4">
        <v>14</v>
      </c>
      <c r="L3115" s="5">
        <v>535.8780035297807</v>
      </c>
      <c r="M3115" s="6">
        <v>24.319399083743367</v>
      </c>
      <c r="O3115" s="8">
        <f t="shared" si="48"/>
        <v>88.421059419896693</v>
      </c>
    </row>
    <row r="3116" spans="9:15">
      <c r="I3116" s="2"/>
      <c r="J3116" s="4">
        <v>130</v>
      </c>
      <c r="K3116" s="4">
        <v>15</v>
      </c>
      <c r="L3116" s="5">
        <v>448.97851215364972</v>
      </c>
      <c r="M3116" s="6">
        <v>24.6</v>
      </c>
      <c r="O3116" s="8">
        <f t="shared" si="48"/>
        <v>74.751437185163297</v>
      </c>
    </row>
    <row r="3117" spans="9:15">
      <c r="I3117" s="2"/>
      <c r="J3117" s="4">
        <v>130</v>
      </c>
      <c r="K3117" s="4">
        <v>16</v>
      </c>
      <c r="L3117" s="5">
        <v>333.15178711040375</v>
      </c>
      <c r="M3117" s="6">
        <v>24.319399083743367</v>
      </c>
      <c r="O3117" s="8">
        <f t="shared" si="48"/>
        <v>56.262281371198284</v>
      </c>
    </row>
    <row r="3118" spans="9:15">
      <c r="I3118" s="2"/>
      <c r="J3118" s="4">
        <v>130</v>
      </c>
      <c r="K3118" s="4">
        <v>17</v>
      </c>
      <c r="L3118" s="5">
        <v>193.77029412732065</v>
      </c>
      <c r="M3118" s="6">
        <v>23.503885775442271</v>
      </c>
      <c r="O3118" s="8">
        <f t="shared" si="48"/>
        <v>33.336851832981075</v>
      </c>
    </row>
    <row r="3119" spans="9:15">
      <c r="I3119" s="2"/>
      <c r="J3119" s="4">
        <v>130</v>
      </c>
      <c r="K3119" s="4">
        <v>18</v>
      </c>
      <c r="L3119" s="5">
        <v>60.920125983170813</v>
      </c>
      <c r="M3119" s="6">
        <v>22.22986534438845</v>
      </c>
      <c r="O3119" s="8">
        <f t="shared" si="48"/>
        <v>10.683145299891413</v>
      </c>
    </row>
    <row r="3120" spans="9:15">
      <c r="I3120" s="2"/>
      <c r="J3120" s="4">
        <v>130</v>
      </c>
      <c r="K3120" s="4">
        <v>19</v>
      </c>
      <c r="L3120" s="5">
        <v>9.9380452409936684</v>
      </c>
      <c r="M3120" s="6">
        <v>20.616700495184038</v>
      </c>
      <c r="O3120" s="8">
        <f t="shared" si="48"/>
        <v>1.7622655621802497</v>
      </c>
    </row>
    <row r="3121" spans="9:15">
      <c r="I3121" s="2"/>
      <c r="J3121" s="4">
        <v>130</v>
      </c>
      <c r="K3121" s="4">
        <v>20</v>
      </c>
      <c r="L3121" s="5">
        <v>0</v>
      </c>
      <c r="M3121" s="6">
        <v>21.110366727877146</v>
      </c>
      <c r="O3121" s="8">
        <f t="shared" si="48"/>
        <v>0</v>
      </c>
    </row>
    <row r="3122" spans="9:15">
      <c r="I3122" s="2"/>
      <c r="J3122" s="4">
        <v>130</v>
      </c>
      <c r="K3122" s="4">
        <v>21</v>
      </c>
      <c r="L3122" s="5">
        <v>0</v>
      </c>
      <c r="M3122" s="6">
        <v>19.815115656023789</v>
      </c>
      <c r="O3122" s="8">
        <f t="shared" si="48"/>
        <v>0</v>
      </c>
    </row>
    <row r="3123" spans="9:15">
      <c r="I3123" s="2"/>
      <c r="J3123" s="4">
        <v>130</v>
      </c>
      <c r="K3123" s="4">
        <v>22</v>
      </c>
      <c r="L3123" s="5">
        <v>0</v>
      </c>
      <c r="M3123" s="6">
        <v>18.457468260647481</v>
      </c>
      <c r="O3123" s="8">
        <f t="shared" si="48"/>
        <v>0</v>
      </c>
    </row>
    <row r="3124" spans="9:15">
      <c r="I3124" s="2"/>
      <c r="J3124" s="4">
        <v>130</v>
      </c>
      <c r="K3124" s="4">
        <v>23</v>
      </c>
      <c r="L3124" s="5">
        <v>0</v>
      </c>
      <c r="M3124" s="6">
        <v>17.107718380923369</v>
      </c>
      <c r="O3124" s="8">
        <f t="shared" si="48"/>
        <v>0</v>
      </c>
    </row>
    <row r="3125" spans="9:15">
      <c r="I3125" s="2"/>
      <c r="J3125" s="4">
        <v>130</v>
      </c>
      <c r="K3125" s="4">
        <v>24</v>
      </c>
      <c r="L3125" s="5">
        <v>0</v>
      </c>
      <c r="M3125" s="6">
        <v>15.835750952583034</v>
      </c>
      <c r="O3125" s="8">
        <f t="shared" si="48"/>
        <v>0</v>
      </c>
    </row>
    <row r="3126" spans="9:15">
      <c r="I3126" s="2"/>
      <c r="J3126" s="4">
        <v>131</v>
      </c>
      <c r="K3126" s="4">
        <v>1</v>
      </c>
      <c r="L3126" s="5">
        <v>0</v>
      </c>
      <c r="M3126" s="6">
        <v>15.070951410819619</v>
      </c>
      <c r="O3126" s="8">
        <f t="shared" si="48"/>
        <v>0</v>
      </c>
    </row>
    <row r="3127" spans="9:15">
      <c r="I3127" s="2"/>
      <c r="J3127" s="4">
        <v>131</v>
      </c>
      <c r="K3127" s="4">
        <v>2</v>
      </c>
      <c r="L3127" s="5">
        <v>0</v>
      </c>
      <c r="M3127" s="6">
        <v>13.982514899629457</v>
      </c>
      <c r="O3127" s="8">
        <f t="shared" si="48"/>
        <v>0</v>
      </c>
    </row>
    <row r="3128" spans="9:15">
      <c r="I3128" s="2"/>
      <c r="J3128" s="4">
        <v>131</v>
      </c>
      <c r="K3128" s="4">
        <v>3</v>
      </c>
      <c r="L3128" s="5">
        <v>0</v>
      </c>
      <c r="M3128" s="6">
        <v>13.190181517128725</v>
      </c>
      <c r="O3128" s="8">
        <f t="shared" si="48"/>
        <v>0</v>
      </c>
    </row>
    <row r="3129" spans="9:15">
      <c r="I3129" s="2"/>
      <c r="J3129" s="4">
        <v>131</v>
      </c>
      <c r="K3129" s="4">
        <v>4</v>
      </c>
      <c r="L3129" s="5">
        <v>0</v>
      </c>
      <c r="M3129" s="6">
        <v>12.735093395106293</v>
      </c>
      <c r="O3129" s="8">
        <f t="shared" si="48"/>
        <v>0</v>
      </c>
    </row>
    <row r="3130" spans="9:15">
      <c r="I3130" s="2"/>
      <c r="J3130" s="4">
        <v>131</v>
      </c>
      <c r="K3130" s="4">
        <v>5</v>
      </c>
      <c r="L3130" s="5">
        <v>9.368988949415554</v>
      </c>
      <c r="M3130" s="6">
        <v>12.649621938812043</v>
      </c>
      <c r="O3130" s="8">
        <f t="shared" si="48"/>
        <v>1.707135005883631</v>
      </c>
    </row>
    <row r="3131" spans="9:15">
      <c r="I3131" s="2"/>
      <c r="J3131" s="4">
        <v>131</v>
      </c>
      <c r="K3131" s="4">
        <v>6</v>
      </c>
      <c r="L3131" s="5">
        <v>57.137229277539056</v>
      </c>
      <c r="M3131" s="6">
        <v>13.136676227374725</v>
      </c>
      <c r="O3131" s="8">
        <f t="shared" si="48"/>
        <v>10.34182439011291</v>
      </c>
    </row>
    <row r="3132" spans="9:15">
      <c r="I3132" s="2"/>
      <c r="J3132" s="4">
        <v>131</v>
      </c>
      <c r="K3132" s="4">
        <v>7</v>
      </c>
      <c r="L3132" s="5">
        <v>230.56148035482039</v>
      </c>
      <c r="M3132" s="6">
        <v>14.234881717635751</v>
      </c>
      <c r="O3132" s="8">
        <f t="shared" si="48"/>
        <v>40.812025006908499</v>
      </c>
    </row>
    <row r="3133" spans="9:15">
      <c r="I3133" s="2"/>
      <c r="J3133" s="4">
        <v>131</v>
      </c>
      <c r="K3133" s="4">
        <v>8</v>
      </c>
      <c r="L3133" s="5">
        <v>415.86333926501356</v>
      </c>
      <c r="M3133" s="6">
        <v>15.841743537870773</v>
      </c>
      <c r="O3133" s="8">
        <f t="shared" si="48"/>
        <v>71.730101098568369</v>
      </c>
    </row>
    <row r="3134" spans="9:15">
      <c r="I3134" s="2"/>
      <c r="J3134" s="4">
        <v>131</v>
      </c>
      <c r="K3134" s="4">
        <v>9</v>
      </c>
      <c r="L3134" s="5">
        <v>569.06177306363793</v>
      </c>
      <c r="M3134" s="6">
        <v>17.807294220602824</v>
      </c>
      <c r="O3134" s="8">
        <f t="shared" si="48"/>
        <v>95.802986047467911</v>
      </c>
    </row>
    <row r="3135" spans="9:15">
      <c r="I3135" s="2"/>
      <c r="J3135" s="4">
        <v>131</v>
      </c>
      <c r="K3135" s="4">
        <v>10</v>
      </c>
      <c r="L3135" s="5">
        <v>683.58287237861782</v>
      </c>
      <c r="M3135" s="6">
        <v>19.948090078033143</v>
      </c>
      <c r="O3135" s="8">
        <f t="shared" si="48"/>
        <v>112.69043066894974</v>
      </c>
    </row>
    <row r="3136" spans="9:15">
      <c r="I3136" s="2"/>
      <c r="J3136" s="4">
        <v>131</v>
      </c>
      <c r="K3136" s="4">
        <v>11</v>
      </c>
      <c r="L3136" s="5">
        <v>754.76023146785349</v>
      </c>
      <c r="M3136" s="6">
        <v>22.064331893402034</v>
      </c>
      <c r="O3136" s="8">
        <f t="shared" si="48"/>
        <v>122.41953160707556</v>
      </c>
    </row>
    <row r="3137" spans="9:15">
      <c r="I3137" s="2"/>
      <c r="J3137" s="4">
        <v>131</v>
      </c>
      <c r="K3137" s="4">
        <v>12</v>
      </c>
      <c r="L3137" s="5">
        <v>778.93933904248399</v>
      </c>
      <c r="M3137" s="6">
        <v>23.958512064236679</v>
      </c>
      <c r="O3137" s="8">
        <f t="shared" si="48"/>
        <v>125.07829703133424</v>
      </c>
    </row>
    <row r="3138" spans="9:15">
      <c r="I3138" s="2"/>
      <c r="J3138" s="4">
        <v>131</v>
      </c>
      <c r="K3138" s="4">
        <v>13</v>
      </c>
      <c r="L3138" s="5">
        <v>754.76023146785349</v>
      </c>
      <c r="M3138" s="6">
        <v>25.453847870586955</v>
      </c>
      <c r="O3138" s="8">
        <f t="shared" si="48"/>
        <v>120.85408540058353</v>
      </c>
    </row>
    <row r="3139" spans="9:15">
      <c r="I3139" s="2"/>
      <c r="J3139" s="4">
        <v>131</v>
      </c>
      <c r="K3139" s="4">
        <v>14</v>
      </c>
      <c r="L3139" s="5">
        <v>683.58287237861782</v>
      </c>
      <c r="M3139" s="6">
        <v>26.410780502179318</v>
      </c>
      <c r="O3139" s="8">
        <f t="shared" si="48"/>
        <v>109.98711986787845</v>
      </c>
    </row>
    <row r="3140" spans="9:15">
      <c r="I3140" s="2"/>
      <c r="J3140" s="4">
        <v>131</v>
      </c>
      <c r="K3140" s="4">
        <v>15</v>
      </c>
      <c r="L3140" s="5">
        <v>569.06177306363793</v>
      </c>
      <c r="M3140" s="6">
        <v>26.74</v>
      </c>
      <c r="O3140" s="8">
        <f t="shared" si="48"/>
        <v>92.692459612938592</v>
      </c>
    </row>
    <row r="3141" spans="9:15">
      <c r="I3141" s="2"/>
      <c r="J3141" s="4">
        <v>131</v>
      </c>
      <c r="K3141" s="4">
        <v>16</v>
      </c>
      <c r="L3141" s="5">
        <v>415.86333926501356</v>
      </c>
      <c r="M3141" s="6">
        <v>26.410780502179318</v>
      </c>
      <c r="O3141" s="8">
        <f t="shared" si="48"/>
        <v>69.040564196373126</v>
      </c>
    </row>
    <row r="3142" spans="9:15">
      <c r="I3142" s="2"/>
      <c r="J3142" s="4">
        <v>131</v>
      </c>
      <c r="K3142" s="4">
        <v>17</v>
      </c>
      <c r="L3142" s="5">
        <v>230.56148035482039</v>
      </c>
      <c r="M3142" s="6">
        <v>25.453847870586955</v>
      </c>
      <c r="O3142" s="8">
        <f t="shared" si="48"/>
        <v>39.22920677590421</v>
      </c>
    </row>
    <row r="3143" spans="9:15">
      <c r="I3143" s="2"/>
      <c r="J3143" s="4">
        <v>131</v>
      </c>
      <c r="K3143" s="4">
        <v>18</v>
      </c>
      <c r="L3143" s="5">
        <v>57.137229277539056</v>
      </c>
      <c r="M3143" s="6">
        <v>23.958512064236679</v>
      </c>
      <c r="O3143" s="8">
        <f t="shared" ref="O3143:O3206" si="49">$B$7*L3143*$B$6*(1-(M3143+0.03125*L3143-$B$10)*0.0035)/1000</f>
        <v>9.9634588531400841</v>
      </c>
    </row>
    <row r="3144" spans="9:15">
      <c r="I3144" s="2"/>
      <c r="J3144" s="4">
        <v>131</v>
      </c>
      <c r="K3144" s="4">
        <v>19</v>
      </c>
      <c r="L3144" s="5">
        <v>9.368988949415554</v>
      </c>
      <c r="M3144" s="6">
        <v>22.064331893402034</v>
      </c>
      <c r="O3144" s="8">
        <f t="shared" si="49"/>
        <v>1.6531601954389026</v>
      </c>
    </row>
    <row r="3145" spans="9:15">
      <c r="I3145" s="2"/>
      <c r="J3145" s="4">
        <v>131</v>
      </c>
      <c r="K3145" s="4">
        <v>20</v>
      </c>
      <c r="L3145" s="5">
        <v>0</v>
      </c>
      <c r="M3145" s="6">
        <v>22.619357868711006</v>
      </c>
      <c r="O3145" s="8">
        <f t="shared" si="49"/>
        <v>0</v>
      </c>
    </row>
    <row r="3146" spans="9:15">
      <c r="I3146" s="2"/>
      <c r="J3146" s="4">
        <v>131</v>
      </c>
      <c r="K3146" s="4">
        <v>21</v>
      </c>
      <c r="L3146" s="5">
        <v>0</v>
      </c>
      <c r="M3146" s="6">
        <v>21.09071700625395</v>
      </c>
      <c r="O3146" s="8">
        <f t="shared" si="49"/>
        <v>0</v>
      </c>
    </row>
    <row r="3147" spans="9:15">
      <c r="I3147" s="2"/>
      <c r="J3147" s="4">
        <v>131</v>
      </c>
      <c r="K3147" s="4">
        <v>22</v>
      </c>
      <c r="L3147" s="5">
        <v>0</v>
      </c>
      <c r="M3147" s="6">
        <v>19.489083896333295</v>
      </c>
      <c r="O3147" s="8">
        <f t="shared" si="49"/>
        <v>0</v>
      </c>
    </row>
    <row r="3148" spans="9:15">
      <c r="I3148" s="2"/>
      <c r="J3148" s="4">
        <v>131</v>
      </c>
      <c r="K3148" s="4">
        <v>23</v>
      </c>
      <c r="L3148" s="5">
        <v>0</v>
      </c>
      <c r="M3148" s="6">
        <v>17.897623784716938</v>
      </c>
      <c r="O3148" s="8">
        <f t="shared" si="49"/>
        <v>0</v>
      </c>
    </row>
    <row r="3149" spans="9:15">
      <c r="I3149" s="2"/>
      <c r="J3149" s="4">
        <v>131</v>
      </c>
      <c r="K3149" s="4">
        <v>24</v>
      </c>
      <c r="L3149" s="5">
        <v>0</v>
      </c>
      <c r="M3149" s="6">
        <v>16.398973681399593</v>
      </c>
      <c r="O3149" s="8">
        <f t="shared" si="49"/>
        <v>0</v>
      </c>
    </row>
    <row r="3150" spans="9:15">
      <c r="I3150" s="2"/>
      <c r="J3150" s="4">
        <v>132</v>
      </c>
      <c r="K3150" s="4">
        <v>1</v>
      </c>
      <c r="L3150" s="5">
        <v>0</v>
      </c>
      <c r="M3150" s="6">
        <v>16.6390846175902</v>
      </c>
      <c r="O3150" s="8">
        <f t="shared" si="49"/>
        <v>0</v>
      </c>
    </row>
    <row r="3151" spans="9:15">
      <c r="I3151" s="2"/>
      <c r="J3151" s="4">
        <v>132</v>
      </c>
      <c r="K3151" s="4">
        <v>2</v>
      </c>
      <c r="L3151" s="5">
        <v>0</v>
      </c>
      <c r="M3151" s="6">
        <v>15.671679946587346</v>
      </c>
      <c r="O3151" s="8">
        <f t="shared" si="49"/>
        <v>0</v>
      </c>
    </row>
    <row r="3152" spans="9:15">
      <c r="I3152" s="2"/>
      <c r="J3152" s="4">
        <v>132</v>
      </c>
      <c r="K3152" s="4">
        <v>3</v>
      </c>
      <c r="L3152" s="5">
        <v>0</v>
      </c>
      <c r="M3152" s="6">
        <v>14.969498569979848</v>
      </c>
      <c r="O3152" s="8">
        <f t="shared" si="49"/>
        <v>0</v>
      </c>
    </row>
    <row r="3153" spans="9:15">
      <c r="I3153" s="2"/>
      <c r="J3153" s="4">
        <v>132</v>
      </c>
      <c r="K3153" s="4">
        <v>4</v>
      </c>
      <c r="L3153" s="5">
        <v>0</v>
      </c>
      <c r="M3153" s="6">
        <v>14.569105018567631</v>
      </c>
      <c r="O3153" s="8">
        <f t="shared" si="49"/>
        <v>0</v>
      </c>
    </row>
    <row r="3154" spans="9:15">
      <c r="I3154" s="2"/>
      <c r="J3154" s="4">
        <v>132</v>
      </c>
      <c r="K3154" s="4">
        <v>5</v>
      </c>
      <c r="L3154" s="5">
        <v>9.2122437002837803</v>
      </c>
      <c r="M3154" s="6">
        <v>14.500328828002472</v>
      </c>
      <c r="O3154" s="8">
        <f t="shared" si="49"/>
        <v>1.6681692263380072</v>
      </c>
    </row>
    <row r="3155" spans="9:15">
      <c r="I3155" s="2"/>
      <c r="J3155" s="4">
        <v>132</v>
      </c>
      <c r="K3155" s="4">
        <v>6</v>
      </c>
      <c r="L3155" s="5">
        <v>54.718701215839843</v>
      </c>
      <c r="M3155" s="6">
        <v>14.943775046731801</v>
      </c>
      <c r="O3155" s="8">
        <f t="shared" si="49"/>
        <v>9.8460945467326084</v>
      </c>
    </row>
    <row r="3156" spans="9:15">
      <c r="I3156" s="2"/>
      <c r="J3156" s="4">
        <v>132</v>
      </c>
      <c r="K3156" s="4">
        <v>7</v>
      </c>
      <c r="L3156" s="5">
        <v>242.3596009428218</v>
      </c>
      <c r="M3156" s="6">
        <v>15.92845771376453</v>
      </c>
      <c r="O3156" s="8">
        <f t="shared" si="49"/>
        <v>42.594585943756826</v>
      </c>
    </row>
    <row r="3157" spans="9:15">
      <c r="I3157" s="2"/>
      <c r="J3157" s="4">
        <v>132</v>
      </c>
      <c r="K3157" s="4">
        <v>8</v>
      </c>
      <c r="L3157" s="5">
        <v>443.77176478493107</v>
      </c>
      <c r="M3157" s="6">
        <v>17.362824595045264</v>
      </c>
      <c r="O3157" s="8">
        <f t="shared" si="49"/>
        <v>75.893999356148726</v>
      </c>
    </row>
    <row r="3158" spans="9:15">
      <c r="I3158" s="2"/>
      <c r="J3158" s="4">
        <v>132</v>
      </c>
      <c r="K3158" s="4">
        <v>9</v>
      </c>
      <c r="L3158" s="5">
        <v>610.03319446544697</v>
      </c>
      <c r="M3158" s="6">
        <v>19.113513444204781</v>
      </c>
      <c r="O3158" s="8">
        <f t="shared" si="49"/>
        <v>101.73508845014138</v>
      </c>
    </row>
    <row r="3159" spans="9:15">
      <c r="I3159" s="2"/>
      <c r="J3159" s="4">
        <v>132</v>
      </c>
      <c r="K3159" s="4">
        <v>10</v>
      </c>
      <c r="L3159" s="5">
        <v>734.18332548896478</v>
      </c>
      <c r="M3159" s="6">
        <v>21.017751542028464</v>
      </c>
      <c r="O3159" s="8">
        <f t="shared" si="49"/>
        <v>119.84109821277283</v>
      </c>
    </row>
    <row r="3160" spans="9:15">
      <c r="I3160" s="2"/>
      <c r="J3160" s="4">
        <v>132</v>
      </c>
      <c r="K3160" s="4">
        <v>11</v>
      </c>
      <c r="L3160" s="5">
        <v>811.30697631581688</v>
      </c>
      <c r="M3160" s="6">
        <v>22.898489715350188</v>
      </c>
      <c r="O3160" s="8">
        <f t="shared" si="49"/>
        <v>130.2998296793503</v>
      </c>
    </row>
    <row r="3161" spans="9:15">
      <c r="I3161" s="2"/>
      <c r="J3161" s="4">
        <v>132</v>
      </c>
      <c r="K3161" s="4">
        <v>12</v>
      </c>
      <c r="L3161" s="5">
        <v>837.5012903552655</v>
      </c>
      <c r="M3161" s="6">
        <v>24.580863729015164</v>
      </c>
      <c r="O3161" s="8">
        <f t="shared" si="49"/>
        <v>133.22507835115047</v>
      </c>
    </row>
    <row r="3162" spans="9:15">
      <c r="I3162" s="2"/>
      <c r="J3162" s="4">
        <v>132</v>
      </c>
      <c r="K3162" s="4">
        <v>13</v>
      </c>
      <c r="L3162" s="5">
        <v>811.30697631581688</v>
      </c>
      <c r="M3162" s="6">
        <v>25.908452530206532</v>
      </c>
      <c r="O3162" s="8">
        <f t="shared" si="49"/>
        <v>128.80552968462572</v>
      </c>
    </row>
    <row r="3163" spans="9:15">
      <c r="I3163" s="2"/>
      <c r="J3163" s="4">
        <v>132</v>
      </c>
      <c r="K3163" s="4">
        <v>14</v>
      </c>
      <c r="L3163" s="5">
        <v>734.18332548896478</v>
      </c>
      <c r="M3163" s="6">
        <v>26.757821712363388</v>
      </c>
      <c r="O3163" s="8">
        <f t="shared" si="49"/>
        <v>117.2623248686722</v>
      </c>
    </row>
    <row r="3164" spans="9:15">
      <c r="I3164" s="2"/>
      <c r="J3164" s="4">
        <v>132</v>
      </c>
      <c r="K3164" s="4">
        <v>15</v>
      </c>
      <c r="L3164" s="5">
        <v>610.03319446544697</v>
      </c>
      <c r="M3164" s="6">
        <v>27.05</v>
      </c>
      <c r="O3164" s="8">
        <f t="shared" si="49"/>
        <v>98.772487167766329</v>
      </c>
    </row>
    <row r="3165" spans="9:15">
      <c r="I3165" s="2"/>
      <c r="J3165" s="4">
        <v>132</v>
      </c>
      <c r="K3165" s="4">
        <v>16</v>
      </c>
      <c r="L3165" s="5">
        <v>443.77176478493107</v>
      </c>
      <c r="M3165" s="6">
        <v>26.757821712363388</v>
      </c>
      <c r="O3165" s="8">
        <f t="shared" si="49"/>
        <v>73.342780172508029</v>
      </c>
    </row>
    <row r="3166" spans="9:15">
      <c r="I3166" s="2"/>
      <c r="J3166" s="4">
        <v>132</v>
      </c>
      <c r="K3166" s="4">
        <v>17</v>
      </c>
      <c r="L3166" s="5">
        <v>242.3596009428218</v>
      </c>
      <c r="M3166" s="6">
        <v>25.908452530206532</v>
      </c>
      <c r="O3166" s="8">
        <f t="shared" si="49"/>
        <v>41.114516820517665</v>
      </c>
    </row>
    <row r="3167" spans="9:15">
      <c r="I3167" s="2"/>
      <c r="J3167" s="4">
        <v>132</v>
      </c>
      <c r="K3167" s="4">
        <v>18</v>
      </c>
      <c r="L3167" s="5">
        <v>54.718701215839843</v>
      </c>
      <c r="M3167" s="6">
        <v>24.580863729015164</v>
      </c>
      <c r="O3167" s="8">
        <f t="shared" si="49"/>
        <v>9.5234137725988894</v>
      </c>
    </row>
    <row r="3168" spans="9:15">
      <c r="I3168" s="2"/>
      <c r="J3168" s="4">
        <v>132</v>
      </c>
      <c r="K3168" s="4">
        <v>19</v>
      </c>
      <c r="L3168" s="5">
        <v>9.2122437002837803</v>
      </c>
      <c r="M3168" s="6">
        <v>22.898489715350188</v>
      </c>
      <c r="O3168" s="8">
        <f t="shared" si="49"/>
        <v>1.6208278300631525</v>
      </c>
    </row>
    <row r="3169" spans="9:15">
      <c r="I3169" s="2"/>
      <c r="J3169" s="4">
        <v>132</v>
      </c>
      <c r="K3169" s="4">
        <v>20</v>
      </c>
      <c r="L3169" s="5">
        <v>0</v>
      </c>
      <c r="M3169" s="6">
        <v>23.36978855394775</v>
      </c>
      <c r="O3169" s="8">
        <f t="shared" si="49"/>
        <v>0</v>
      </c>
    </row>
    <row r="3170" spans="9:15">
      <c r="I3170" s="2"/>
      <c r="J3170" s="4">
        <v>132</v>
      </c>
      <c r="K3170" s="4">
        <v>21</v>
      </c>
      <c r="L3170" s="5">
        <v>0</v>
      </c>
      <c r="M3170" s="6">
        <v>22.005261769209092</v>
      </c>
      <c r="O3170" s="8">
        <f t="shared" si="49"/>
        <v>0</v>
      </c>
    </row>
    <row r="3171" spans="9:15">
      <c r="I3171" s="2"/>
      <c r="J3171" s="4">
        <v>132</v>
      </c>
      <c r="K3171" s="4">
        <v>22</v>
      </c>
      <c r="L3171" s="5">
        <v>0</v>
      </c>
      <c r="M3171" s="6">
        <v>20.576151116012802</v>
      </c>
      <c r="O3171" s="8">
        <f t="shared" si="49"/>
        <v>0</v>
      </c>
    </row>
    <row r="3172" spans="9:15">
      <c r="I3172" s="2"/>
      <c r="J3172" s="4">
        <v>132</v>
      </c>
      <c r="K3172" s="4">
        <v>23</v>
      </c>
      <c r="L3172" s="5">
        <v>0</v>
      </c>
      <c r="M3172" s="6">
        <v>19.156874347714517</v>
      </c>
      <c r="O3172" s="8">
        <f t="shared" si="49"/>
        <v>0</v>
      </c>
    </row>
    <row r="3173" spans="9:15">
      <c r="I3173" s="2"/>
      <c r="J3173" s="4">
        <v>132</v>
      </c>
      <c r="K3173" s="4">
        <v>24</v>
      </c>
      <c r="L3173" s="5">
        <v>0</v>
      </c>
      <c r="M3173" s="6">
        <v>17.821337140022688</v>
      </c>
      <c r="O3173" s="8">
        <f t="shared" si="49"/>
        <v>0</v>
      </c>
    </row>
    <row r="3174" spans="9:15">
      <c r="I3174" s="2"/>
      <c r="J3174" s="4">
        <v>133</v>
      </c>
      <c r="K3174" s="4">
        <v>1</v>
      </c>
      <c r="L3174" s="5">
        <v>0</v>
      </c>
      <c r="M3174" s="6">
        <v>17.653035361937963</v>
      </c>
      <c r="O3174" s="8">
        <f t="shared" si="49"/>
        <v>0</v>
      </c>
    </row>
    <row r="3175" spans="9:15">
      <c r="I3175" s="2"/>
      <c r="J3175" s="4">
        <v>133</v>
      </c>
      <c r="K3175" s="4">
        <v>2</v>
      </c>
      <c r="L3175" s="5">
        <v>0</v>
      </c>
      <c r="M3175" s="6">
        <v>17.066405715867454</v>
      </c>
      <c r="O3175" s="8">
        <f t="shared" si="49"/>
        <v>0</v>
      </c>
    </row>
    <row r="3176" spans="9:15">
      <c r="I3176" s="2"/>
      <c r="J3176" s="4">
        <v>133</v>
      </c>
      <c r="K3176" s="4">
        <v>3</v>
      </c>
      <c r="L3176" s="5">
        <v>0</v>
      </c>
      <c r="M3176" s="6">
        <v>16.641841402906564</v>
      </c>
      <c r="O3176" s="8">
        <f t="shared" si="49"/>
        <v>0</v>
      </c>
    </row>
    <row r="3177" spans="9:15">
      <c r="I3177" s="2"/>
      <c r="J3177" s="4">
        <v>133</v>
      </c>
      <c r="K3177" s="4">
        <v>4</v>
      </c>
      <c r="L3177" s="5">
        <v>0</v>
      </c>
      <c r="M3177" s="6">
        <v>16.401512574984711</v>
      </c>
      <c r="O3177" s="8">
        <f t="shared" si="49"/>
        <v>0</v>
      </c>
    </row>
    <row r="3178" spans="9:15">
      <c r="I3178" s="2"/>
      <c r="J3178" s="4">
        <v>133</v>
      </c>
      <c r="K3178" s="4">
        <v>5</v>
      </c>
      <c r="L3178" s="5">
        <v>9.593763591997444</v>
      </c>
      <c r="M3178" s="6">
        <v>16.364180484944825</v>
      </c>
      <c r="O3178" s="8">
        <f t="shared" si="49"/>
        <v>1.7262436482034489</v>
      </c>
    </row>
    <row r="3179" spans="9:15">
      <c r="I3179" s="2"/>
      <c r="J3179" s="4">
        <v>133</v>
      </c>
      <c r="K3179" s="4">
        <v>6</v>
      </c>
      <c r="L3179" s="5">
        <v>54.56420331656161</v>
      </c>
      <c r="M3179" s="6">
        <v>16.63936724896287</v>
      </c>
      <c r="O3179" s="8">
        <f t="shared" si="49"/>
        <v>9.761841776519022</v>
      </c>
    </row>
    <row r="3180" spans="9:15">
      <c r="I3180" s="2"/>
      <c r="J3180" s="4">
        <v>133</v>
      </c>
      <c r="K3180" s="4">
        <v>7</v>
      </c>
      <c r="L3180" s="5">
        <v>245.73918419460387</v>
      </c>
      <c r="M3180" s="6">
        <v>17.241599252657167</v>
      </c>
      <c r="O3180" s="8">
        <f t="shared" si="49"/>
        <v>42.975205853171971</v>
      </c>
    </row>
    <row r="3181" spans="9:15">
      <c r="I3181" s="2"/>
      <c r="J3181" s="4">
        <v>133</v>
      </c>
      <c r="K3181" s="4">
        <v>8</v>
      </c>
      <c r="L3181" s="5">
        <v>450.96191449059097</v>
      </c>
      <c r="M3181" s="6">
        <v>18.11509128021023</v>
      </c>
      <c r="O3181" s="8">
        <f t="shared" si="49"/>
        <v>76.854068853608098</v>
      </c>
    </row>
    <row r="3182" spans="9:15">
      <c r="I3182" s="2"/>
      <c r="J3182" s="4">
        <v>133</v>
      </c>
      <c r="K3182" s="4">
        <v>9</v>
      </c>
      <c r="L3182" s="5">
        <v>620.30946287468726</v>
      </c>
      <c r="M3182" s="6">
        <v>19.178931090205133</v>
      </c>
      <c r="O3182" s="8">
        <f t="shared" si="49"/>
        <v>103.30213337774977</v>
      </c>
    </row>
    <row r="3183" spans="9:15">
      <c r="I3183" s="2"/>
      <c r="J3183" s="4">
        <v>133</v>
      </c>
      <c r="K3183" s="4">
        <v>10</v>
      </c>
      <c r="L3183" s="5">
        <v>746.73243667479119</v>
      </c>
      <c r="M3183" s="6">
        <v>20.334574379064932</v>
      </c>
      <c r="O3183" s="8">
        <f t="shared" si="49"/>
        <v>122.02247236189491</v>
      </c>
    </row>
    <row r="3184" spans="9:15">
      <c r="I3184" s="2"/>
      <c r="J3184" s="4">
        <v>133</v>
      </c>
      <c r="K3184" s="4">
        <v>11</v>
      </c>
      <c r="L3184" s="5">
        <v>825.25835150898831</v>
      </c>
      <c r="M3184" s="6">
        <v>21.474973016033353</v>
      </c>
      <c r="O3184" s="8">
        <f t="shared" si="49"/>
        <v>133.03918241905433</v>
      </c>
    </row>
    <row r="3185" spans="9:15">
      <c r="I3185" s="2"/>
      <c r="J3185" s="4">
        <v>133</v>
      </c>
      <c r="K3185" s="4">
        <v>12</v>
      </c>
      <c r="L3185" s="5">
        <v>851.92766848835151</v>
      </c>
      <c r="M3185" s="6">
        <v>22.494490994237619</v>
      </c>
      <c r="O3185" s="8">
        <f t="shared" si="49"/>
        <v>136.37257094163675</v>
      </c>
    </row>
    <row r="3186" spans="9:15">
      <c r="I3186" s="2"/>
      <c r="J3186" s="4">
        <v>133</v>
      </c>
      <c r="K3186" s="4">
        <v>13</v>
      </c>
      <c r="L3186" s="5">
        <v>825.25835150898831</v>
      </c>
      <c r="M3186" s="6">
        <v>23.298689575624866</v>
      </c>
      <c r="O3186" s="8">
        <f t="shared" si="49"/>
        <v>132.11822675389604</v>
      </c>
    </row>
    <row r="3187" spans="9:15">
      <c r="I3187" s="2"/>
      <c r="J3187" s="4">
        <v>133</v>
      </c>
      <c r="K3187" s="4">
        <v>14</v>
      </c>
      <c r="L3187" s="5">
        <v>746.73243667479119</v>
      </c>
      <c r="M3187" s="6">
        <v>23.813075224236179</v>
      </c>
      <c r="O3187" s="8">
        <f t="shared" si="49"/>
        <v>120.43301609124111</v>
      </c>
    </row>
    <row r="3188" spans="9:15">
      <c r="I3188" s="2"/>
      <c r="J3188" s="4">
        <v>133</v>
      </c>
      <c r="K3188" s="4">
        <v>15</v>
      </c>
      <c r="L3188" s="5">
        <v>620.30946287468726</v>
      </c>
      <c r="M3188" s="6">
        <v>23.990000000000002</v>
      </c>
      <c r="O3188" s="8">
        <f t="shared" si="49"/>
        <v>101.47596239382931</v>
      </c>
    </row>
    <row r="3189" spans="9:15">
      <c r="I3189" s="2"/>
      <c r="J3189" s="4">
        <v>133</v>
      </c>
      <c r="K3189" s="4">
        <v>16</v>
      </c>
      <c r="L3189" s="5">
        <v>450.96191449059097</v>
      </c>
      <c r="M3189" s="6">
        <v>23.813075224236179</v>
      </c>
      <c r="O3189" s="8">
        <f t="shared" si="49"/>
        <v>75.28170684873146</v>
      </c>
    </row>
    <row r="3190" spans="9:15">
      <c r="I3190" s="2"/>
      <c r="J3190" s="4">
        <v>133</v>
      </c>
      <c r="K3190" s="4">
        <v>17</v>
      </c>
      <c r="L3190" s="5">
        <v>245.73918419460387</v>
      </c>
      <c r="M3190" s="6">
        <v>23.298689575624866</v>
      </c>
      <c r="O3190" s="8">
        <f t="shared" si="49"/>
        <v>42.064391394466519</v>
      </c>
    </row>
    <row r="3191" spans="9:15">
      <c r="I3191" s="2"/>
      <c r="J3191" s="4">
        <v>133</v>
      </c>
      <c r="K3191" s="4">
        <v>18</v>
      </c>
      <c r="L3191" s="5">
        <v>54.56420331656161</v>
      </c>
      <c r="M3191" s="6">
        <v>22.494490994237619</v>
      </c>
      <c r="O3191" s="8">
        <f t="shared" si="49"/>
        <v>9.5663469131545043</v>
      </c>
    </row>
    <row r="3192" spans="9:15">
      <c r="I3192" s="2"/>
      <c r="J3192" s="4">
        <v>133</v>
      </c>
      <c r="K3192" s="4">
        <v>19</v>
      </c>
      <c r="L3192" s="5">
        <v>9.593763591997444</v>
      </c>
      <c r="M3192" s="6">
        <v>21.474973016033353</v>
      </c>
      <c r="O3192" s="8">
        <f t="shared" si="49"/>
        <v>1.6962403693747448</v>
      </c>
    </row>
    <row r="3193" spans="9:15">
      <c r="I3193" s="2"/>
      <c r="J3193" s="4">
        <v>133</v>
      </c>
      <c r="K3193" s="4">
        <v>20</v>
      </c>
      <c r="L3193" s="5">
        <v>0</v>
      </c>
      <c r="M3193" s="6">
        <v>21.747592324176786</v>
      </c>
      <c r="O3193" s="8">
        <f t="shared" si="49"/>
        <v>0</v>
      </c>
    </row>
    <row r="3194" spans="9:15">
      <c r="I3194" s="2"/>
      <c r="J3194" s="4">
        <v>133</v>
      </c>
      <c r="K3194" s="4">
        <v>21</v>
      </c>
      <c r="L3194" s="5">
        <v>0</v>
      </c>
      <c r="M3194" s="6">
        <v>20.916603696449151</v>
      </c>
      <c r="O3194" s="8">
        <f t="shared" si="49"/>
        <v>0</v>
      </c>
    </row>
    <row r="3195" spans="9:15">
      <c r="I3195" s="2"/>
      <c r="J3195" s="4">
        <v>133</v>
      </c>
      <c r="K3195" s="4">
        <v>22</v>
      </c>
      <c r="L3195" s="5">
        <v>0</v>
      </c>
      <c r="M3195" s="6">
        <v>20.046628472636932</v>
      </c>
      <c r="O3195" s="8">
        <f t="shared" si="49"/>
        <v>0</v>
      </c>
    </row>
    <row r="3196" spans="9:15">
      <c r="I3196" s="2"/>
      <c r="J3196" s="4">
        <v>133</v>
      </c>
      <c r="K3196" s="4">
        <v>23</v>
      </c>
      <c r="L3196" s="5">
        <v>0</v>
      </c>
      <c r="M3196" s="6">
        <v>19.183095536652271</v>
      </c>
      <c r="O3196" s="8">
        <f t="shared" si="49"/>
        <v>0</v>
      </c>
    </row>
    <row r="3197" spans="9:15">
      <c r="I3197" s="2"/>
      <c r="J3197" s="4">
        <v>133</v>
      </c>
      <c r="K3197" s="4">
        <v>24</v>
      </c>
      <c r="L3197" s="5">
        <v>0</v>
      </c>
      <c r="M3197" s="6">
        <v>18.371097365188071</v>
      </c>
      <c r="O3197" s="8">
        <f t="shared" si="49"/>
        <v>0</v>
      </c>
    </row>
    <row r="3198" spans="9:15">
      <c r="I3198" s="2"/>
      <c r="J3198" s="4">
        <v>134</v>
      </c>
      <c r="K3198" s="4">
        <v>1</v>
      </c>
      <c r="L3198" s="5">
        <v>0</v>
      </c>
      <c r="M3198" s="6">
        <v>14.378176789870066</v>
      </c>
      <c r="O3198" s="8">
        <f t="shared" si="49"/>
        <v>0</v>
      </c>
    </row>
    <row r="3199" spans="9:15">
      <c r="I3199" s="2"/>
      <c r="J3199" s="4">
        <v>134</v>
      </c>
      <c r="K3199" s="4">
        <v>2</v>
      </c>
      <c r="L3199" s="5">
        <v>0</v>
      </c>
      <c r="M3199" s="6">
        <v>14.098560028953798</v>
      </c>
      <c r="O3199" s="8">
        <f t="shared" si="49"/>
        <v>0</v>
      </c>
    </row>
    <row r="3200" spans="9:15">
      <c r="I3200" s="2"/>
      <c r="J3200" s="4">
        <v>134</v>
      </c>
      <c r="K3200" s="4">
        <v>3</v>
      </c>
      <c r="L3200" s="5">
        <v>0</v>
      </c>
      <c r="M3200" s="6">
        <v>13.896777202352904</v>
      </c>
      <c r="O3200" s="8">
        <f t="shared" si="49"/>
        <v>0</v>
      </c>
    </row>
    <row r="3201" spans="9:15">
      <c r="I3201" s="2"/>
      <c r="J3201" s="4">
        <v>134</v>
      </c>
      <c r="K3201" s="4">
        <v>4</v>
      </c>
      <c r="L3201" s="5">
        <v>0</v>
      </c>
      <c r="M3201" s="6">
        <v>13.783394193370814</v>
      </c>
      <c r="O3201" s="8">
        <f t="shared" si="49"/>
        <v>0</v>
      </c>
    </row>
    <row r="3202" spans="9:15">
      <c r="I3202" s="2"/>
      <c r="J3202" s="4">
        <v>134</v>
      </c>
      <c r="K3202" s="4">
        <v>5</v>
      </c>
      <c r="L3202" s="5">
        <v>10.496138670907552</v>
      </c>
      <c r="M3202" s="6">
        <v>13.76768724370735</v>
      </c>
      <c r="O3202" s="8">
        <f t="shared" si="49"/>
        <v>1.905107058550612</v>
      </c>
    </row>
    <row r="3203" spans="9:15">
      <c r="I3203" s="2"/>
      <c r="J3203" s="4">
        <v>134</v>
      </c>
      <c r="K3203" s="4">
        <v>6</v>
      </c>
      <c r="L3203" s="5">
        <v>56.311340418479219</v>
      </c>
      <c r="M3203" s="6">
        <v>13.90179403882455</v>
      </c>
      <c r="O3203" s="8">
        <f t="shared" si="49"/>
        <v>10.166863769611913</v>
      </c>
    </row>
    <row r="3204" spans="9:15">
      <c r="I3204" s="2"/>
      <c r="J3204" s="4">
        <v>134</v>
      </c>
      <c r="K3204" s="4">
        <v>7</v>
      </c>
      <c r="L3204" s="5">
        <v>243.73495434884904</v>
      </c>
      <c r="M3204" s="6">
        <v>14.191248359690615</v>
      </c>
      <c r="O3204" s="8">
        <f t="shared" si="49"/>
        <v>43.088989858967757</v>
      </c>
    </row>
    <row r="3205" spans="9:15">
      <c r="I3205" s="2"/>
      <c r="J3205" s="4">
        <v>134</v>
      </c>
      <c r="K3205" s="4">
        <v>8</v>
      </c>
      <c r="L3205" s="5">
        <v>444.38359279449963</v>
      </c>
      <c r="M3205" s="6">
        <v>14.609335702197885</v>
      </c>
      <c r="O3205" s="8">
        <f t="shared" si="49"/>
        <v>76.742178324960918</v>
      </c>
    </row>
    <row r="3206" spans="9:15">
      <c r="I3206" s="2"/>
      <c r="J3206" s="4">
        <v>134</v>
      </c>
      <c r="K3206" s="4">
        <v>9</v>
      </c>
      <c r="L3206" s="5">
        <v>610.02490901891099</v>
      </c>
      <c r="M3206" s="6">
        <v>15.117469680780054</v>
      </c>
      <c r="O3206" s="8">
        <f t="shared" si="49"/>
        <v>103.22546132915875</v>
      </c>
    </row>
    <row r="3207" spans="9:15">
      <c r="I3207" s="2"/>
      <c r="J3207" s="4">
        <v>134</v>
      </c>
      <c r="K3207" s="4">
        <v>10</v>
      </c>
      <c r="L3207" s="5">
        <v>733.71728270256654</v>
      </c>
      <c r="M3207" s="6">
        <v>15.668753267894191</v>
      </c>
      <c r="O3207" s="8">
        <f t="shared" ref="O3207:O3270" si="50">$B$7*L3207*$B$6*(1-(M3207+0.03125*L3207-$B$10)*0.0035)/1000</f>
        <v>122.17312027728269</v>
      </c>
    </row>
    <row r="3208" spans="9:15">
      <c r="I3208" s="2"/>
      <c r="J3208" s="4">
        <v>134</v>
      </c>
      <c r="K3208" s="4">
        <v>11</v>
      </c>
      <c r="L3208" s="5">
        <v>810.55622708986709</v>
      </c>
      <c r="M3208" s="6">
        <v>16.212307044610281</v>
      </c>
      <c r="O3208" s="8">
        <f t="shared" si="50"/>
        <v>133.50718471458063</v>
      </c>
    </row>
    <row r="3209" spans="9:15">
      <c r="I3209" s="2"/>
      <c r="J3209" s="4">
        <v>134</v>
      </c>
      <c r="K3209" s="4">
        <v>12</v>
      </c>
      <c r="L3209" s="5">
        <v>836.65364090482035</v>
      </c>
      <c r="M3209" s="6">
        <v>16.697964996624691</v>
      </c>
      <c r="O3209" s="8">
        <f t="shared" si="50"/>
        <v>137.13953965364118</v>
      </c>
    </row>
    <row r="3210" spans="9:15">
      <c r="I3210" s="2"/>
      <c r="J3210" s="4">
        <v>134</v>
      </c>
      <c r="K3210" s="4">
        <v>13</v>
      </c>
      <c r="L3210" s="5">
        <v>810.55622708986709</v>
      </c>
      <c r="M3210" s="6">
        <v>17.080904468275595</v>
      </c>
      <c r="O3210" s="8">
        <f t="shared" si="50"/>
        <v>133.07636741159766</v>
      </c>
    </row>
    <row r="3211" spans="9:15">
      <c r="I3211" s="2"/>
      <c r="J3211" s="4">
        <v>134</v>
      </c>
      <c r="K3211" s="4">
        <v>14</v>
      </c>
      <c r="L3211" s="5">
        <v>733.71728270256654</v>
      </c>
      <c r="M3211" s="6">
        <v>17.32578296387042</v>
      </c>
      <c r="O3211" s="8">
        <f t="shared" si="50"/>
        <v>121.42915872020556</v>
      </c>
    </row>
    <row r="3212" spans="9:15">
      <c r="I3212" s="2"/>
      <c r="J3212" s="4">
        <v>134</v>
      </c>
      <c r="K3212" s="4">
        <v>15</v>
      </c>
      <c r="L3212" s="5">
        <v>610.02490901891099</v>
      </c>
      <c r="M3212" s="6">
        <v>17.41</v>
      </c>
      <c r="O3212" s="8">
        <f t="shared" si="50"/>
        <v>102.36969713562337</v>
      </c>
    </row>
    <row r="3213" spans="9:15">
      <c r="I3213" s="2"/>
      <c r="J3213" s="4">
        <v>134</v>
      </c>
      <c r="K3213" s="4">
        <v>16</v>
      </c>
      <c r="L3213" s="5">
        <v>444.38359279449963</v>
      </c>
      <c r="M3213" s="6">
        <v>17.32578296387042</v>
      </c>
      <c r="O3213" s="8">
        <f t="shared" si="50"/>
        <v>76.003507837286435</v>
      </c>
    </row>
    <row r="3214" spans="9:15">
      <c r="I3214" s="2"/>
      <c r="J3214" s="4">
        <v>134</v>
      </c>
      <c r="K3214" s="4">
        <v>17</v>
      </c>
      <c r="L3214" s="5">
        <v>243.73495434884904</v>
      </c>
      <c r="M3214" s="6">
        <v>17.080904468275595</v>
      </c>
      <c r="O3214" s="8">
        <f t="shared" si="50"/>
        <v>42.658011530957204</v>
      </c>
    </row>
    <row r="3215" spans="9:15">
      <c r="I3215" s="2"/>
      <c r="J3215" s="4">
        <v>134</v>
      </c>
      <c r="K3215" s="4">
        <v>18</v>
      </c>
      <c r="L3215" s="5">
        <v>56.311340418479219</v>
      </c>
      <c r="M3215" s="6">
        <v>16.697964996624691</v>
      </c>
      <c r="O3215" s="8">
        <f t="shared" si="50"/>
        <v>10.070513920235449</v>
      </c>
    </row>
    <row r="3216" spans="9:15">
      <c r="I3216" s="2"/>
      <c r="J3216" s="4">
        <v>134</v>
      </c>
      <c r="K3216" s="4">
        <v>19</v>
      </c>
      <c r="L3216" s="5">
        <v>10.496138670907552</v>
      </c>
      <c r="M3216" s="6">
        <v>16.212307044610281</v>
      </c>
      <c r="O3216" s="8">
        <f t="shared" si="50"/>
        <v>1.889405876864005</v>
      </c>
    </row>
    <row r="3217" spans="9:15">
      <c r="I3217" s="2"/>
      <c r="J3217" s="4">
        <v>134</v>
      </c>
      <c r="K3217" s="4">
        <v>20</v>
      </c>
      <c r="L3217" s="5">
        <v>0</v>
      </c>
      <c r="M3217" s="6">
        <v>16.336056802616444</v>
      </c>
      <c r="O3217" s="8">
        <f t="shared" si="50"/>
        <v>0</v>
      </c>
    </row>
    <row r="3218" spans="9:15">
      <c r="I3218" s="2"/>
      <c r="J3218" s="4">
        <v>134</v>
      </c>
      <c r="K3218" s="4">
        <v>21</v>
      </c>
      <c r="L3218" s="5">
        <v>0</v>
      </c>
      <c r="M3218" s="6">
        <v>15.938283451561242</v>
      </c>
      <c r="O3218" s="8">
        <f t="shared" si="50"/>
        <v>0</v>
      </c>
    </row>
    <row r="3219" spans="9:15">
      <c r="I3219" s="2"/>
      <c r="J3219" s="4">
        <v>134</v>
      </c>
      <c r="K3219" s="4">
        <v>22</v>
      </c>
      <c r="L3219" s="5">
        <v>0</v>
      </c>
      <c r="M3219" s="6">
        <v>15.522011243169628</v>
      </c>
      <c r="O3219" s="8">
        <f t="shared" si="50"/>
        <v>0</v>
      </c>
    </row>
    <row r="3220" spans="9:15">
      <c r="I3220" s="2"/>
      <c r="J3220" s="4">
        <v>134</v>
      </c>
      <c r="K3220" s="4">
        <v>23</v>
      </c>
      <c r="L3220" s="5">
        <v>0</v>
      </c>
      <c r="M3220" s="6">
        <v>15.109037292936593</v>
      </c>
      <c r="O3220" s="8">
        <f t="shared" si="50"/>
        <v>0</v>
      </c>
    </row>
    <row r="3221" spans="9:15">
      <c r="I3221" s="2"/>
      <c r="J3221" s="4">
        <v>134</v>
      </c>
      <c r="K3221" s="4">
        <v>24</v>
      </c>
      <c r="L3221" s="5">
        <v>0</v>
      </c>
      <c r="M3221" s="6">
        <v>14.720986010823191</v>
      </c>
      <c r="O3221" s="8">
        <f t="shared" si="50"/>
        <v>0</v>
      </c>
    </row>
    <row r="3222" spans="9:15">
      <c r="I3222" s="2"/>
      <c r="J3222" s="4">
        <v>135</v>
      </c>
      <c r="K3222" s="4">
        <v>1</v>
      </c>
      <c r="L3222" s="5">
        <v>0</v>
      </c>
      <c r="M3222" s="6">
        <v>11.273061818073147</v>
      </c>
      <c r="O3222" s="8">
        <f t="shared" si="50"/>
        <v>0</v>
      </c>
    </row>
    <row r="3223" spans="9:15">
      <c r="I3223" s="2"/>
      <c r="J3223" s="4">
        <v>135</v>
      </c>
      <c r="K3223" s="4">
        <v>2</v>
      </c>
      <c r="L3223" s="5">
        <v>0</v>
      </c>
      <c r="M3223" s="6">
        <v>10.535496769919591</v>
      </c>
      <c r="O3223" s="8">
        <f t="shared" si="50"/>
        <v>0</v>
      </c>
    </row>
    <row r="3224" spans="9:15">
      <c r="I3224" s="2"/>
      <c r="J3224" s="4">
        <v>135</v>
      </c>
      <c r="K3224" s="4">
        <v>3</v>
      </c>
      <c r="L3224" s="5">
        <v>0</v>
      </c>
      <c r="M3224" s="6">
        <v>10.004774681176954</v>
      </c>
      <c r="O3224" s="8">
        <f t="shared" si="50"/>
        <v>0</v>
      </c>
    </row>
    <row r="3225" spans="9:15">
      <c r="I3225" s="2"/>
      <c r="J3225" s="4">
        <v>135</v>
      </c>
      <c r="K3225" s="4">
        <v>4</v>
      </c>
      <c r="L3225" s="5">
        <v>0</v>
      </c>
      <c r="M3225" s="6">
        <v>9.7087610265127129</v>
      </c>
      <c r="O3225" s="8">
        <f t="shared" si="50"/>
        <v>0</v>
      </c>
    </row>
    <row r="3226" spans="9:15">
      <c r="I3226" s="2"/>
      <c r="J3226" s="4">
        <v>135</v>
      </c>
      <c r="K3226" s="4">
        <v>5</v>
      </c>
      <c r="L3226" s="5">
        <v>13.75981335815823</v>
      </c>
      <c r="M3226" s="6">
        <v>9.672834096945305</v>
      </c>
      <c r="O3226" s="8">
        <f t="shared" si="50"/>
        <v>2.5311012970619347</v>
      </c>
    </row>
    <row r="3227" spans="9:15">
      <c r="I3227" s="2"/>
      <c r="J3227" s="4">
        <v>135</v>
      </c>
      <c r="K3227" s="4">
        <v>6</v>
      </c>
      <c r="L3227" s="5">
        <v>61.483489546806155</v>
      </c>
      <c r="M3227" s="6">
        <v>10.034180994204169</v>
      </c>
      <c r="O3227" s="8">
        <f t="shared" si="50"/>
        <v>11.24011073481036</v>
      </c>
    </row>
    <row r="3228" spans="9:15">
      <c r="I3228" s="2"/>
      <c r="J3228" s="4">
        <v>135</v>
      </c>
      <c r="K3228" s="4">
        <v>7</v>
      </c>
      <c r="L3228" s="5">
        <v>153.62798516144611</v>
      </c>
      <c r="M3228" s="6">
        <v>10.803914758111869</v>
      </c>
      <c r="O3228" s="8">
        <f t="shared" si="50"/>
        <v>27.742460347205931</v>
      </c>
    </row>
    <row r="3229" spans="9:15">
      <c r="I3229" s="2"/>
      <c r="J3229" s="4">
        <v>135</v>
      </c>
      <c r="K3229" s="4">
        <v>8</v>
      </c>
      <c r="L3229" s="5">
        <v>247.57941011993788</v>
      </c>
      <c r="M3229" s="6">
        <v>11.911249085604528</v>
      </c>
      <c r="O3229" s="8">
        <f t="shared" si="50"/>
        <v>44.095850578998629</v>
      </c>
    </row>
    <row r="3230" spans="9:15">
      <c r="I3230" s="2"/>
      <c r="J3230" s="4">
        <v>135</v>
      </c>
      <c r="K3230" s="4">
        <v>9</v>
      </c>
      <c r="L3230" s="5">
        <v>326.16992175063211</v>
      </c>
      <c r="M3230" s="6">
        <v>13.25435123012184</v>
      </c>
      <c r="O3230" s="8">
        <f t="shared" si="50"/>
        <v>57.335194571801729</v>
      </c>
    </row>
    <row r="3231" spans="9:15">
      <c r="I3231" s="2"/>
      <c r="J3231" s="4">
        <v>135</v>
      </c>
      <c r="K3231" s="4">
        <v>10</v>
      </c>
      <c r="L3231" s="5">
        <v>385.40601711199548</v>
      </c>
      <c r="M3231" s="6">
        <v>14.709706750820141</v>
      </c>
      <c r="O3231" s="8">
        <f t="shared" si="50"/>
        <v>66.968117765987046</v>
      </c>
    </row>
    <row r="3232" spans="9:15">
      <c r="I3232" s="2"/>
      <c r="J3232" s="4">
        <v>135</v>
      </c>
      <c r="K3232" s="4">
        <v>11</v>
      </c>
      <c r="L3232" s="5">
        <v>422.35554238641049</v>
      </c>
      <c r="M3232" s="6">
        <v>16.143478155069729</v>
      </c>
      <c r="O3232" s="8">
        <f t="shared" si="50"/>
        <v>72.719491467544913</v>
      </c>
    </row>
    <row r="3233" spans="9:15">
      <c r="I3233" s="2"/>
      <c r="J3233" s="4">
        <v>135</v>
      </c>
      <c r="K3233" s="4">
        <v>12</v>
      </c>
      <c r="L3233" s="5">
        <v>434.92350803132939</v>
      </c>
      <c r="M3233" s="6">
        <v>17.423812870066349</v>
      </c>
      <c r="O3233" s="8">
        <f t="shared" si="50"/>
        <v>74.438125110348025</v>
      </c>
    </row>
    <row r="3234" spans="9:15">
      <c r="I3234" s="2"/>
      <c r="J3234" s="4">
        <v>135</v>
      </c>
      <c r="K3234" s="4">
        <v>13</v>
      </c>
      <c r="L3234" s="5">
        <v>422.35554238641049</v>
      </c>
      <c r="M3234" s="6">
        <v>18.432968677125391</v>
      </c>
      <c r="O3234" s="8">
        <f t="shared" si="50"/>
        <v>72.127782022397753</v>
      </c>
    </row>
    <row r="3235" spans="9:15">
      <c r="I3235" s="2"/>
      <c r="J3235" s="4">
        <v>135</v>
      </c>
      <c r="K3235" s="4">
        <v>14</v>
      </c>
      <c r="L3235" s="5">
        <v>385.40601711199548</v>
      </c>
      <c r="M3235" s="6">
        <v>19.078141528735024</v>
      </c>
      <c r="O3235" s="8">
        <f t="shared" si="50"/>
        <v>65.937883950118618</v>
      </c>
    </row>
    <row r="3236" spans="9:15">
      <c r="I3236" s="2"/>
      <c r="J3236" s="4">
        <v>135</v>
      </c>
      <c r="K3236" s="4">
        <v>15</v>
      </c>
      <c r="L3236" s="5">
        <v>326.16992175063211</v>
      </c>
      <c r="M3236" s="6">
        <v>19.3</v>
      </c>
      <c r="O3236" s="8">
        <f t="shared" si="50"/>
        <v>56.12855302093795</v>
      </c>
    </row>
    <row r="3237" spans="9:15">
      <c r="I3237" s="2"/>
      <c r="J3237" s="4">
        <v>135</v>
      </c>
      <c r="K3237" s="4">
        <v>16</v>
      </c>
      <c r="L3237" s="5">
        <v>247.57941011993788</v>
      </c>
      <c r="M3237" s="6">
        <v>19.078141528735024</v>
      </c>
      <c r="O3237" s="8">
        <f t="shared" si="50"/>
        <v>43.010083011566891</v>
      </c>
    </row>
    <row r="3238" spans="9:15">
      <c r="I3238" s="2"/>
      <c r="J3238" s="4">
        <v>135</v>
      </c>
      <c r="K3238" s="4">
        <v>17</v>
      </c>
      <c r="L3238" s="5">
        <v>153.62798516144611</v>
      </c>
      <c r="M3238" s="6">
        <v>18.432968677125391</v>
      </c>
      <c r="O3238" s="8">
        <f t="shared" si="50"/>
        <v>27.025273240716491</v>
      </c>
    </row>
    <row r="3239" spans="9:15">
      <c r="I3239" s="2"/>
      <c r="J3239" s="4">
        <v>135</v>
      </c>
      <c r="K3239" s="4">
        <v>18</v>
      </c>
      <c r="L3239" s="5">
        <v>61.483489546806155</v>
      </c>
      <c r="M3239" s="6">
        <v>17.423812870066349</v>
      </c>
      <c r="O3239" s="8">
        <f t="shared" si="50"/>
        <v>10.962092829803368</v>
      </c>
    </row>
    <row r="3240" spans="9:15">
      <c r="I3240" s="2"/>
      <c r="J3240" s="4">
        <v>135</v>
      </c>
      <c r="K3240" s="4">
        <v>19</v>
      </c>
      <c r="L3240" s="5">
        <v>13.75981335815823</v>
      </c>
      <c r="M3240" s="6">
        <v>16.143478155069729</v>
      </c>
      <c r="O3240" s="8">
        <f t="shared" si="50"/>
        <v>2.4766194895244604</v>
      </c>
    </row>
    <row r="3241" spans="9:15">
      <c r="I3241" s="2"/>
      <c r="J3241" s="4">
        <v>135</v>
      </c>
      <c r="K3241" s="4">
        <v>20</v>
      </c>
      <c r="L3241" s="5">
        <v>0</v>
      </c>
      <c r="M3241" s="6">
        <v>16.453796764728878</v>
      </c>
      <c r="O3241" s="8">
        <f t="shared" si="50"/>
        <v>0</v>
      </c>
    </row>
    <row r="3242" spans="9:15">
      <c r="I3242" s="2"/>
      <c r="J3242" s="4">
        <v>135</v>
      </c>
      <c r="K3242" s="4">
        <v>21</v>
      </c>
      <c r="L3242" s="5">
        <v>0</v>
      </c>
      <c r="M3242" s="6">
        <v>15.400145349844768</v>
      </c>
      <c r="O3242" s="8">
        <f t="shared" si="50"/>
        <v>0</v>
      </c>
    </row>
    <row r="3243" spans="9:15">
      <c r="I3243" s="2"/>
      <c r="J3243" s="4">
        <v>135</v>
      </c>
      <c r="K3243" s="4">
        <v>22</v>
      </c>
      <c r="L3243" s="5">
        <v>0</v>
      </c>
      <c r="M3243" s="6">
        <v>14.297919332816413</v>
      </c>
      <c r="O3243" s="8">
        <f t="shared" si="50"/>
        <v>0</v>
      </c>
    </row>
    <row r="3244" spans="9:15">
      <c r="I3244" s="2"/>
      <c r="J3244" s="4">
        <v>135</v>
      </c>
      <c r="K3244" s="4">
        <v>23</v>
      </c>
      <c r="L3244" s="5">
        <v>0</v>
      </c>
      <c r="M3244" s="6">
        <v>13.204990906655615</v>
      </c>
      <c r="O3244" s="8">
        <f t="shared" si="50"/>
        <v>0</v>
      </c>
    </row>
    <row r="3245" spans="9:15">
      <c r="I3245" s="2"/>
      <c r="J3245" s="4">
        <v>135</v>
      </c>
      <c r="K3245" s="4">
        <v>24</v>
      </c>
      <c r="L3245" s="5">
        <v>0</v>
      </c>
      <c r="M3245" s="6">
        <v>12.178744095917878</v>
      </c>
      <c r="O3245" s="8">
        <f t="shared" si="50"/>
        <v>0</v>
      </c>
    </row>
    <row r="3246" spans="9:15">
      <c r="I3246" s="2"/>
      <c r="J3246" s="4">
        <v>136</v>
      </c>
      <c r="K3246" s="4">
        <v>1</v>
      </c>
      <c r="L3246" s="5">
        <v>0</v>
      </c>
      <c r="M3246" s="6">
        <v>11.472803953031871</v>
      </c>
      <c r="O3246" s="8">
        <f t="shared" si="50"/>
        <v>0</v>
      </c>
    </row>
    <row r="3247" spans="9:15">
      <c r="I3247" s="2"/>
      <c r="J3247" s="4">
        <v>136</v>
      </c>
      <c r="K3247" s="4">
        <v>2</v>
      </c>
      <c r="L3247" s="5">
        <v>0</v>
      </c>
      <c r="M3247" s="6">
        <v>10.567633248090328</v>
      </c>
      <c r="O3247" s="8">
        <f t="shared" si="50"/>
        <v>0</v>
      </c>
    </row>
    <row r="3248" spans="9:15">
      <c r="I3248" s="2"/>
      <c r="J3248" s="4">
        <v>136</v>
      </c>
      <c r="K3248" s="4">
        <v>3</v>
      </c>
      <c r="L3248" s="5">
        <v>0</v>
      </c>
      <c r="M3248" s="6">
        <v>9.918178834980667</v>
      </c>
      <c r="O3248" s="8">
        <f t="shared" si="50"/>
        <v>0</v>
      </c>
    </row>
    <row r="3249" spans="9:15">
      <c r="I3249" s="2"/>
      <c r="J3249" s="4">
        <v>136</v>
      </c>
      <c r="K3249" s="4">
        <v>4</v>
      </c>
      <c r="L3249" s="5">
        <v>0</v>
      </c>
      <c r="M3249" s="6">
        <v>9.5586312705861936</v>
      </c>
      <c r="O3249" s="8">
        <f t="shared" si="50"/>
        <v>0</v>
      </c>
    </row>
    <row r="3250" spans="9:15">
      <c r="I3250" s="2"/>
      <c r="J3250" s="4">
        <v>136</v>
      </c>
      <c r="K3250" s="4">
        <v>5</v>
      </c>
      <c r="L3250" s="5">
        <v>12.846539234153337</v>
      </c>
      <c r="M3250" s="6">
        <v>9.5212826029914002</v>
      </c>
      <c r="O3250" s="8">
        <f t="shared" si="50"/>
        <v>2.3645213056378598</v>
      </c>
    </row>
    <row r="3251" spans="9:15">
      <c r="I3251" s="2"/>
      <c r="J3251" s="4">
        <v>136</v>
      </c>
      <c r="K3251" s="4">
        <v>6</v>
      </c>
      <c r="L3251" s="5">
        <v>61.21776665856531</v>
      </c>
      <c r="M3251" s="6">
        <v>9.9738889172858887</v>
      </c>
      <c r="O3251" s="8">
        <f t="shared" si="50"/>
        <v>11.194102186438405</v>
      </c>
    </row>
    <row r="3252" spans="9:15">
      <c r="I3252" s="2"/>
      <c r="J3252" s="4">
        <v>136</v>
      </c>
      <c r="K3252" s="4">
        <v>7</v>
      </c>
      <c r="L3252" s="5">
        <v>234.08124184668807</v>
      </c>
      <c r="M3252" s="6">
        <v>10.926030122770928</v>
      </c>
      <c r="O3252" s="8">
        <f t="shared" si="50"/>
        <v>41.893261119763707</v>
      </c>
    </row>
    <row r="3253" spans="9:15">
      <c r="I3253" s="2"/>
      <c r="J3253" s="4">
        <v>136</v>
      </c>
      <c r="K3253" s="4">
        <v>8</v>
      </c>
      <c r="L3253" s="5">
        <v>417.64151747788827</v>
      </c>
      <c r="M3253" s="6">
        <v>12.290452860220679</v>
      </c>
      <c r="O3253" s="8">
        <f t="shared" si="50"/>
        <v>72.930181272873</v>
      </c>
    </row>
    <row r="3254" spans="9:15">
      <c r="I3254" s="2"/>
      <c r="J3254" s="4">
        <v>136</v>
      </c>
      <c r="K3254" s="4">
        <v>9</v>
      </c>
      <c r="L3254" s="5">
        <v>569.42262693763359</v>
      </c>
      <c r="M3254" s="6">
        <v>13.942122663569824</v>
      </c>
      <c r="O3254" s="8">
        <f t="shared" si="50"/>
        <v>97.206582178269358</v>
      </c>
    </row>
    <row r="3255" spans="9:15">
      <c r="I3255" s="2"/>
      <c r="J3255" s="4">
        <v>136</v>
      </c>
      <c r="K3255" s="4">
        <v>10</v>
      </c>
      <c r="L3255" s="5">
        <v>682.8956262285534</v>
      </c>
      <c r="M3255" s="6">
        <v>15.729682005338315</v>
      </c>
      <c r="O3255" s="8">
        <f t="shared" si="50"/>
        <v>114.34887561380692</v>
      </c>
    </row>
    <row r="3256" spans="9:15">
      <c r="I3256" s="2"/>
      <c r="J3256" s="4">
        <v>136</v>
      </c>
      <c r="K3256" s="4">
        <v>11</v>
      </c>
      <c r="L3256" s="5">
        <v>753.42075427482075</v>
      </c>
      <c r="M3256" s="6">
        <v>17.489320563605062</v>
      </c>
      <c r="O3256" s="8">
        <f t="shared" si="50"/>
        <v>124.3307878039401</v>
      </c>
    </row>
    <row r="3257" spans="9:15">
      <c r="I3257" s="2"/>
      <c r="J3257" s="4">
        <v>136</v>
      </c>
      <c r="K3257" s="4">
        <v>12</v>
      </c>
      <c r="L3257" s="5">
        <v>777.37784590135971</v>
      </c>
      <c r="M3257" s="6">
        <v>19.059786651805503</v>
      </c>
      <c r="O3257" s="8">
        <f t="shared" si="50"/>
        <v>127.18104460905714</v>
      </c>
    </row>
    <row r="3258" spans="9:15">
      <c r="I3258" s="2"/>
      <c r="J3258" s="4">
        <v>136</v>
      </c>
      <c r="K3258" s="4">
        <v>13</v>
      </c>
      <c r="L3258" s="5">
        <v>753.42075427482075</v>
      </c>
      <c r="M3258" s="6">
        <v>20.297164177498335</v>
      </c>
      <c r="O3258" s="8">
        <f t="shared" si="50"/>
        <v>123.03628811872612</v>
      </c>
    </row>
    <row r="3259" spans="9:15">
      <c r="I3259" s="2"/>
      <c r="J3259" s="4">
        <v>136</v>
      </c>
      <c r="K3259" s="4">
        <v>14</v>
      </c>
      <c r="L3259" s="5">
        <v>682.8956262285534</v>
      </c>
      <c r="M3259" s="6">
        <v>21.088060982960215</v>
      </c>
      <c r="O3259" s="8">
        <f t="shared" si="50"/>
        <v>112.10974611404765</v>
      </c>
    </row>
    <row r="3260" spans="9:15">
      <c r="I3260" s="2"/>
      <c r="J3260" s="4">
        <v>136</v>
      </c>
      <c r="K3260" s="4">
        <v>15</v>
      </c>
      <c r="L3260" s="5">
        <v>569.42262693763359</v>
      </c>
      <c r="M3260" s="6">
        <v>21.36</v>
      </c>
      <c r="O3260" s="8">
        <f t="shared" si="50"/>
        <v>94.621907892510421</v>
      </c>
    </row>
    <row r="3261" spans="9:15">
      <c r="I3261" s="2"/>
      <c r="J3261" s="4">
        <v>136</v>
      </c>
      <c r="K3261" s="4">
        <v>16</v>
      </c>
      <c r="L3261" s="5">
        <v>417.64151747788827</v>
      </c>
      <c r="M3261" s="6">
        <v>21.088060982960215</v>
      </c>
      <c r="O3261" s="8">
        <f t="shared" si="50"/>
        <v>70.68185294588163</v>
      </c>
    </row>
    <row r="3262" spans="9:15">
      <c r="I3262" s="2"/>
      <c r="J3262" s="4">
        <v>136</v>
      </c>
      <c r="K3262" s="4">
        <v>17</v>
      </c>
      <c r="L3262" s="5">
        <v>234.08124184668807</v>
      </c>
      <c r="M3262" s="6">
        <v>20.297164177498335</v>
      </c>
      <c r="O3262" s="8">
        <f t="shared" si="50"/>
        <v>40.550959180939671</v>
      </c>
    </row>
    <row r="3263" spans="9:15">
      <c r="I3263" s="2"/>
      <c r="J3263" s="4">
        <v>136</v>
      </c>
      <c r="K3263" s="4">
        <v>18</v>
      </c>
      <c r="L3263" s="5">
        <v>61.21776665856531</v>
      </c>
      <c r="M3263" s="6">
        <v>19.059786651805503</v>
      </c>
      <c r="O3263" s="8">
        <f t="shared" si="50"/>
        <v>10.853743546044459</v>
      </c>
    </row>
    <row r="3264" spans="9:15">
      <c r="I3264" s="2"/>
      <c r="J3264" s="4">
        <v>136</v>
      </c>
      <c r="K3264" s="4">
        <v>19</v>
      </c>
      <c r="L3264" s="5">
        <v>12.846539234153337</v>
      </c>
      <c r="M3264" s="6">
        <v>17.489320563605062</v>
      </c>
      <c r="O3264" s="8">
        <f t="shared" si="50"/>
        <v>2.3018845872870366</v>
      </c>
    </row>
    <row r="3265" spans="9:15">
      <c r="I3265" s="2"/>
      <c r="J3265" s="4">
        <v>136</v>
      </c>
      <c r="K3265" s="4">
        <v>20</v>
      </c>
      <c r="L3265" s="5">
        <v>0</v>
      </c>
      <c r="M3265" s="6">
        <v>17.850689743273463</v>
      </c>
      <c r="O3265" s="8">
        <f t="shared" si="50"/>
        <v>0</v>
      </c>
    </row>
    <row r="3266" spans="9:15">
      <c r="I3266" s="2"/>
      <c r="J3266" s="4">
        <v>136</v>
      </c>
      <c r="K3266" s="4">
        <v>21</v>
      </c>
      <c r="L3266" s="5">
        <v>0</v>
      </c>
      <c r="M3266" s="6">
        <v>16.552218121219283</v>
      </c>
      <c r="O3266" s="8">
        <f t="shared" si="50"/>
        <v>0</v>
      </c>
    </row>
    <row r="3267" spans="9:15">
      <c r="I3267" s="2"/>
      <c r="J3267" s="4">
        <v>136</v>
      </c>
      <c r="K3267" s="4">
        <v>22</v>
      </c>
      <c r="L3267" s="5">
        <v>0</v>
      </c>
      <c r="M3267" s="6">
        <v>15.194404050310368</v>
      </c>
      <c r="O3267" s="8">
        <f t="shared" si="50"/>
        <v>0</v>
      </c>
    </row>
    <row r="3268" spans="9:15">
      <c r="I3268" s="2"/>
      <c r="J3268" s="4">
        <v>136</v>
      </c>
      <c r="K3268" s="4">
        <v>23</v>
      </c>
      <c r="L3268" s="5">
        <v>0</v>
      </c>
      <c r="M3268" s="6">
        <v>13.848729713577979</v>
      </c>
      <c r="O3268" s="8">
        <f t="shared" si="50"/>
        <v>0</v>
      </c>
    </row>
    <row r="3269" spans="9:15">
      <c r="I3269" s="2"/>
      <c r="J3269" s="4">
        <v>136</v>
      </c>
      <c r="K3269" s="4">
        <v>24</v>
      </c>
      <c r="L3269" s="5">
        <v>0</v>
      </c>
      <c r="M3269" s="6">
        <v>12.58603819719988</v>
      </c>
      <c r="O3269" s="8">
        <f t="shared" si="50"/>
        <v>0</v>
      </c>
    </row>
    <row r="3270" spans="9:15">
      <c r="I3270" s="2"/>
      <c r="J3270" s="4">
        <v>137</v>
      </c>
      <c r="K3270" s="4">
        <v>1</v>
      </c>
      <c r="L3270" s="5">
        <v>0</v>
      </c>
      <c r="M3270" s="6">
        <v>13.023219123044075</v>
      </c>
      <c r="O3270" s="8">
        <f t="shared" si="50"/>
        <v>0</v>
      </c>
    </row>
    <row r="3271" spans="9:15">
      <c r="I3271" s="2"/>
      <c r="J3271" s="4">
        <v>137</v>
      </c>
      <c r="K3271" s="4">
        <v>2</v>
      </c>
      <c r="L3271" s="5">
        <v>0</v>
      </c>
      <c r="M3271" s="6">
        <v>11.999132276861936</v>
      </c>
      <c r="O3271" s="8">
        <f t="shared" ref="O3271:O3334" si="51">$B$7*L3271*$B$6*(1-(M3271+0.03125*L3271-$B$10)*0.0035)/1000</f>
        <v>0</v>
      </c>
    </row>
    <row r="3272" spans="9:15">
      <c r="I3272" s="2"/>
      <c r="J3272" s="4">
        <v>137</v>
      </c>
      <c r="K3272" s="4">
        <v>3</v>
      </c>
      <c r="L3272" s="5">
        <v>0</v>
      </c>
      <c r="M3272" s="6">
        <v>11.266454391461011</v>
      </c>
      <c r="O3272" s="8">
        <f t="shared" si="51"/>
        <v>0</v>
      </c>
    </row>
    <row r="3273" spans="9:15">
      <c r="I3273" s="2"/>
      <c r="J3273" s="4">
        <v>137</v>
      </c>
      <c r="K3273" s="4">
        <v>4</v>
      </c>
      <c r="L3273" s="5">
        <v>0</v>
      </c>
      <c r="M3273" s="6">
        <v>10.863858536343979</v>
      </c>
      <c r="O3273" s="8">
        <f t="shared" si="51"/>
        <v>0</v>
      </c>
    </row>
    <row r="3274" spans="9:15">
      <c r="I3274" s="2"/>
      <c r="J3274" s="4">
        <v>137</v>
      </c>
      <c r="K3274" s="4">
        <v>5</v>
      </c>
      <c r="L3274" s="5">
        <v>10.883669009595886</v>
      </c>
      <c r="M3274" s="6">
        <v>10.829204459799495</v>
      </c>
      <c r="O3274" s="8">
        <f t="shared" si="51"/>
        <v>1.9949352586759352</v>
      </c>
    </row>
    <row r="3275" spans="9:15">
      <c r="I3275" s="2"/>
      <c r="J3275" s="4">
        <v>137</v>
      </c>
      <c r="K3275" s="4">
        <v>6</v>
      </c>
      <c r="L3275" s="5">
        <v>54.268681315972316</v>
      </c>
      <c r="M3275" s="6">
        <v>11.351406398574369</v>
      </c>
      <c r="O3275" s="8">
        <f t="shared" si="51"/>
        <v>9.8848797071624563</v>
      </c>
    </row>
    <row r="3276" spans="9:15">
      <c r="I3276" s="2"/>
      <c r="J3276" s="4">
        <v>137</v>
      </c>
      <c r="K3276" s="4">
        <v>7</v>
      </c>
      <c r="L3276" s="5">
        <v>256.04325129112976</v>
      </c>
      <c r="M3276" s="6">
        <v>12.436947853001485</v>
      </c>
      <c r="O3276" s="8">
        <f t="shared" si="51"/>
        <v>45.479522552513515</v>
      </c>
    </row>
    <row r="3277" spans="9:15">
      <c r="I3277" s="2"/>
      <c r="J3277" s="4">
        <v>137</v>
      </c>
      <c r="K3277" s="4">
        <v>8</v>
      </c>
      <c r="L3277" s="5">
        <v>472.43716935821021</v>
      </c>
      <c r="M3277" s="6">
        <v>13.986693033519979</v>
      </c>
      <c r="O3277" s="8">
        <f t="shared" si="51"/>
        <v>81.513411525312677</v>
      </c>
    </row>
    <row r="3278" spans="9:15">
      <c r="I3278" s="2"/>
      <c r="J3278" s="4">
        <v>137</v>
      </c>
      <c r="K3278" s="4">
        <v>9</v>
      </c>
      <c r="L3278" s="5">
        <v>650.82694517807136</v>
      </c>
      <c r="M3278" s="6">
        <v>15.859113294252461</v>
      </c>
      <c r="O3278" s="8">
        <f t="shared" si="51"/>
        <v>109.32662845310045</v>
      </c>
    </row>
    <row r="3279" spans="9:15">
      <c r="I3279" s="2"/>
      <c r="J3279" s="4">
        <v>137</v>
      </c>
      <c r="K3279" s="4">
        <v>10</v>
      </c>
      <c r="L3279" s="5">
        <v>783.90476280663324</v>
      </c>
      <c r="M3279" s="6">
        <v>17.883212069217564</v>
      </c>
      <c r="O3279" s="8">
        <f t="shared" si="51"/>
        <v>128.71540944161382</v>
      </c>
    </row>
    <row r="3280" spans="9:15">
      <c r="I3280" s="2"/>
      <c r="J3280" s="4">
        <v>137</v>
      </c>
      <c r="K3280" s="4">
        <v>11</v>
      </c>
      <c r="L3280" s="5">
        <v>866.53384153195941</v>
      </c>
      <c r="M3280" s="6">
        <v>19.874140931497092</v>
      </c>
      <c r="O3280" s="8">
        <f t="shared" si="51"/>
        <v>139.85806037508368</v>
      </c>
    </row>
    <row r="3281" spans="9:15">
      <c r="I3281" s="2"/>
      <c r="J3281" s="4">
        <v>137</v>
      </c>
      <c r="K3281" s="4">
        <v>12</v>
      </c>
      <c r="L3281" s="5">
        <v>894.59261903244271</v>
      </c>
      <c r="M3281" s="6">
        <v>21.650080657222027</v>
      </c>
      <c r="O3281" s="8">
        <f t="shared" si="51"/>
        <v>142.93456092178428</v>
      </c>
    </row>
    <row r="3282" spans="9:15">
      <c r="I3282" s="2"/>
      <c r="J3282" s="4">
        <v>137</v>
      </c>
      <c r="K3282" s="4">
        <v>13</v>
      </c>
      <c r="L3282" s="5">
        <v>866.53384153195941</v>
      </c>
      <c r="M3282" s="6">
        <v>23.048845651172378</v>
      </c>
      <c r="O3282" s="8">
        <f t="shared" si="51"/>
        <v>138.17468751886108</v>
      </c>
    </row>
    <row r="3283" spans="9:15">
      <c r="I3283" s="2"/>
      <c r="J3283" s="4">
        <v>137</v>
      </c>
      <c r="K3283" s="4">
        <v>14</v>
      </c>
      <c r="L3283" s="5">
        <v>783.90476280663324</v>
      </c>
      <c r="M3283" s="6">
        <v>23.942695354459453</v>
      </c>
      <c r="O3283" s="8">
        <f t="shared" si="51"/>
        <v>125.8087754433402</v>
      </c>
    </row>
    <row r="3284" spans="9:15">
      <c r="I3284" s="2"/>
      <c r="J3284" s="4">
        <v>137</v>
      </c>
      <c r="K3284" s="4">
        <v>15</v>
      </c>
      <c r="L3284" s="5">
        <v>650.82694517807136</v>
      </c>
      <c r="M3284" s="6">
        <v>24.25</v>
      </c>
      <c r="O3284" s="8">
        <f t="shared" si="51"/>
        <v>105.98494862971503</v>
      </c>
    </row>
    <row r="3285" spans="9:15">
      <c r="I3285" s="2"/>
      <c r="J3285" s="4">
        <v>137</v>
      </c>
      <c r="K3285" s="4">
        <v>16</v>
      </c>
      <c r="L3285" s="5">
        <v>472.43716935821021</v>
      </c>
      <c r="M3285" s="6">
        <v>23.942695354459453</v>
      </c>
      <c r="O3285" s="8">
        <f t="shared" si="51"/>
        <v>78.63521461885945</v>
      </c>
    </row>
    <row r="3286" spans="9:15">
      <c r="I3286" s="2"/>
      <c r="J3286" s="4">
        <v>137</v>
      </c>
      <c r="K3286" s="4">
        <v>17</v>
      </c>
      <c r="L3286" s="5">
        <v>256.04325129112976</v>
      </c>
      <c r="M3286" s="6">
        <v>23.048845651172378</v>
      </c>
      <c r="O3286" s="8">
        <f t="shared" si="51"/>
        <v>43.816884001327296</v>
      </c>
    </row>
    <row r="3287" spans="9:15">
      <c r="I3287" s="2"/>
      <c r="J3287" s="4">
        <v>137</v>
      </c>
      <c r="K3287" s="4">
        <v>18</v>
      </c>
      <c r="L3287" s="5">
        <v>54.268681315972316</v>
      </c>
      <c r="M3287" s="6">
        <v>21.650080657222027</v>
      </c>
      <c r="O3287" s="8">
        <f t="shared" si="51"/>
        <v>9.5428829053822142</v>
      </c>
    </row>
    <row r="3288" spans="9:15">
      <c r="I3288" s="2"/>
      <c r="J3288" s="4">
        <v>137</v>
      </c>
      <c r="K3288" s="4">
        <v>19</v>
      </c>
      <c r="L3288" s="5">
        <v>10.883669009595886</v>
      </c>
      <c r="M3288" s="6">
        <v>19.874140931497092</v>
      </c>
      <c r="O3288" s="8">
        <f t="shared" si="51"/>
        <v>1.9346970150332268</v>
      </c>
    </row>
    <row r="3289" spans="9:15">
      <c r="I3289" s="2"/>
      <c r="J3289" s="4">
        <v>137</v>
      </c>
      <c r="K3289" s="4">
        <v>20</v>
      </c>
      <c r="L3289" s="5">
        <v>0</v>
      </c>
      <c r="M3289" s="6">
        <v>20.26131033431885</v>
      </c>
      <c r="O3289" s="8">
        <f t="shared" si="51"/>
        <v>0</v>
      </c>
    </row>
    <row r="3290" spans="9:15">
      <c r="I3290" s="2"/>
      <c r="J3290" s="4">
        <v>137</v>
      </c>
      <c r="K3290" s="4">
        <v>21</v>
      </c>
      <c r="L3290" s="5">
        <v>0</v>
      </c>
      <c r="M3290" s="6">
        <v>18.786202601192361</v>
      </c>
      <c r="O3290" s="8">
        <f t="shared" si="51"/>
        <v>0</v>
      </c>
    </row>
    <row r="3291" spans="9:15">
      <c r="I3291" s="2"/>
      <c r="J3291" s="4">
        <v>137</v>
      </c>
      <c r="K3291" s="4">
        <v>22</v>
      </c>
      <c r="L3291" s="5">
        <v>0</v>
      </c>
      <c r="M3291" s="6">
        <v>17.24426066687581</v>
      </c>
      <c r="O3291" s="8">
        <f t="shared" si="51"/>
        <v>0</v>
      </c>
    </row>
    <row r="3292" spans="9:15">
      <c r="I3292" s="2"/>
      <c r="J3292" s="4">
        <v>137</v>
      </c>
      <c r="K3292" s="4">
        <v>23</v>
      </c>
      <c r="L3292" s="5">
        <v>0</v>
      </c>
      <c r="M3292" s="6">
        <v>15.716873131712035</v>
      </c>
      <c r="O3292" s="8">
        <f t="shared" si="51"/>
        <v>0</v>
      </c>
    </row>
    <row r="3293" spans="9:15">
      <c r="I3293" s="2"/>
      <c r="J3293" s="4">
        <v>137</v>
      </c>
      <c r="K3293" s="4">
        <v>24</v>
      </c>
      <c r="L3293" s="5">
        <v>0</v>
      </c>
      <c r="M3293" s="6">
        <v>14.284660368557795</v>
      </c>
      <c r="O3293" s="8">
        <f t="shared" si="51"/>
        <v>0</v>
      </c>
    </row>
    <row r="3294" spans="9:15">
      <c r="I3294" s="2"/>
      <c r="J3294" s="4">
        <v>138</v>
      </c>
      <c r="K3294" s="4">
        <v>1</v>
      </c>
      <c r="L3294" s="5">
        <v>0</v>
      </c>
      <c r="M3294" s="6">
        <v>13.48448119729817</v>
      </c>
      <c r="O3294" s="8">
        <f t="shared" si="51"/>
        <v>0</v>
      </c>
    </row>
    <row r="3295" spans="9:15">
      <c r="I3295" s="2"/>
      <c r="J3295" s="4">
        <v>138</v>
      </c>
      <c r="K3295" s="4">
        <v>2</v>
      </c>
      <c r="L3295" s="5">
        <v>0</v>
      </c>
      <c r="M3295" s="6">
        <v>12.441451251910838</v>
      </c>
      <c r="O3295" s="8">
        <f t="shared" si="51"/>
        <v>0</v>
      </c>
    </row>
    <row r="3296" spans="9:15">
      <c r="I3296" s="2"/>
      <c r="J3296" s="4">
        <v>138</v>
      </c>
      <c r="K3296" s="4">
        <v>3</v>
      </c>
      <c r="L3296" s="5">
        <v>0</v>
      </c>
      <c r="M3296" s="6">
        <v>11.69733762271624</v>
      </c>
      <c r="O3296" s="8">
        <f t="shared" si="51"/>
        <v>0</v>
      </c>
    </row>
    <row r="3297" spans="9:15">
      <c r="I3297" s="2"/>
      <c r="J3297" s="4">
        <v>138</v>
      </c>
      <c r="K3297" s="4">
        <v>4</v>
      </c>
      <c r="L3297" s="5">
        <v>0</v>
      </c>
      <c r="M3297" s="6">
        <v>11.2915181596343</v>
      </c>
      <c r="O3297" s="8">
        <f t="shared" si="51"/>
        <v>0</v>
      </c>
    </row>
    <row r="3298" spans="9:15">
      <c r="I3298" s="2"/>
      <c r="J3298" s="4">
        <v>138</v>
      </c>
      <c r="K3298" s="4">
        <v>5</v>
      </c>
      <c r="L3298" s="5">
        <v>13.222813811831422</v>
      </c>
      <c r="M3298" s="6">
        <v>11.26392500694112</v>
      </c>
      <c r="O3298" s="8">
        <f t="shared" si="51"/>
        <v>2.4195827445414273</v>
      </c>
    </row>
    <row r="3299" spans="9:15">
      <c r="I3299" s="2"/>
      <c r="J3299" s="4">
        <v>138</v>
      </c>
      <c r="K3299" s="4">
        <v>6</v>
      </c>
      <c r="L3299" s="5">
        <v>60.234758758711358</v>
      </c>
      <c r="M3299" s="6">
        <v>11.805888265722359</v>
      </c>
      <c r="O3299" s="8">
        <f t="shared" si="51"/>
        <v>10.947959589662879</v>
      </c>
    </row>
    <row r="3300" spans="9:15">
      <c r="I3300" s="2"/>
      <c r="J3300" s="4">
        <v>138</v>
      </c>
      <c r="K3300" s="4">
        <v>7</v>
      </c>
      <c r="L3300" s="5">
        <v>243.55624899732669</v>
      </c>
      <c r="M3300" s="6">
        <v>12.919808093575924</v>
      </c>
      <c r="O3300" s="8">
        <f t="shared" si="51"/>
        <v>43.24771967904686</v>
      </c>
    </row>
    <row r="3301" spans="9:15">
      <c r="I3301" s="2"/>
      <c r="J3301" s="4">
        <v>138</v>
      </c>
      <c r="K3301" s="4">
        <v>8</v>
      </c>
      <c r="L3301" s="5">
        <v>438.61140681872047</v>
      </c>
      <c r="M3301" s="6">
        <v>14.504299634550641</v>
      </c>
      <c r="O3301" s="8">
        <f t="shared" si="51"/>
        <v>75.821962988194954</v>
      </c>
    </row>
    <row r="3302" spans="9:15">
      <c r="I3302" s="2"/>
      <c r="J3302" s="4">
        <v>138</v>
      </c>
      <c r="K3302" s="4">
        <v>9</v>
      </c>
      <c r="L3302" s="5">
        <v>599.71777129952909</v>
      </c>
      <c r="M3302" s="6">
        <v>16.415148338711532</v>
      </c>
      <c r="O3302" s="8">
        <f t="shared" si="51"/>
        <v>101.12332213898517</v>
      </c>
    </row>
    <row r="3303" spans="9:15">
      <c r="I3303" s="2"/>
      <c r="J3303" s="4">
        <v>138</v>
      </c>
      <c r="K3303" s="4">
        <v>10</v>
      </c>
      <c r="L3303" s="5">
        <v>720.06571699510721</v>
      </c>
      <c r="M3303" s="6">
        <v>18.478435836197882</v>
      </c>
      <c r="O3303" s="8">
        <f t="shared" si="51"/>
        <v>118.84993623511559</v>
      </c>
    </row>
    <row r="3304" spans="9:15">
      <c r="I3304" s="2"/>
      <c r="J3304" s="4">
        <v>138</v>
      </c>
      <c r="K3304" s="4">
        <v>11</v>
      </c>
      <c r="L3304" s="5">
        <v>794.83523824668544</v>
      </c>
      <c r="M3304" s="6">
        <v>20.506369342926138</v>
      </c>
      <c r="O3304" s="8">
        <f t="shared" si="51"/>
        <v>129.06820515245309</v>
      </c>
    </row>
    <row r="3305" spans="9:15">
      <c r="I3305" s="2"/>
      <c r="J3305" s="4">
        <v>138</v>
      </c>
      <c r="K3305" s="4">
        <v>12</v>
      </c>
      <c r="L3305" s="5">
        <v>820.23049237055125</v>
      </c>
      <c r="M3305" s="6">
        <v>22.314373864074309</v>
      </c>
      <c r="O3305" s="8">
        <f t="shared" si="51"/>
        <v>131.88620113664359</v>
      </c>
    </row>
    <row r="3306" spans="9:15">
      <c r="I3306" s="2"/>
      <c r="J3306" s="4">
        <v>138</v>
      </c>
      <c r="K3306" s="4">
        <v>13</v>
      </c>
      <c r="L3306" s="5">
        <v>794.83523824668544</v>
      </c>
      <c r="M3306" s="6">
        <v>23.737891526308847</v>
      </c>
      <c r="O3306" s="8">
        <f t="shared" si="51"/>
        <v>127.49648323787271</v>
      </c>
    </row>
    <row r="3307" spans="9:15">
      <c r="I3307" s="2"/>
      <c r="J3307" s="4">
        <v>138</v>
      </c>
      <c r="K3307" s="4">
        <v>14</v>
      </c>
      <c r="L3307" s="5">
        <v>720.06571699510721</v>
      </c>
      <c r="M3307" s="6">
        <v>24.647359025771799</v>
      </c>
      <c r="O3307" s="8">
        <f t="shared" si="51"/>
        <v>116.13178916571097</v>
      </c>
    </row>
    <row r="3308" spans="9:15">
      <c r="I3308" s="2"/>
      <c r="J3308" s="4">
        <v>138</v>
      </c>
      <c r="K3308" s="4">
        <v>15</v>
      </c>
      <c r="L3308" s="5">
        <v>599.71777129952909</v>
      </c>
      <c r="M3308" s="6">
        <v>24.96</v>
      </c>
      <c r="O3308" s="8">
        <f t="shared" si="51"/>
        <v>97.98756152981548</v>
      </c>
    </row>
    <row r="3309" spans="9:15">
      <c r="I3309" s="2"/>
      <c r="J3309" s="4">
        <v>138</v>
      </c>
      <c r="K3309" s="4">
        <v>16</v>
      </c>
      <c r="L3309" s="5">
        <v>438.61140681872047</v>
      </c>
      <c r="M3309" s="6">
        <v>24.647359025771799</v>
      </c>
      <c r="O3309" s="8">
        <f t="shared" si="51"/>
        <v>73.099635648989889</v>
      </c>
    </row>
    <row r="3310" spans="9:15">
      <c r="I3310" s="2"/>
      <c r="J3310" s="4">
        <v>138</v>
      </c>
      <c r="K3310" s="4">
        <v>17</v>
      </c>
      <c r="L3310" s="5">
        <v>243.55624899732669</v>
      </c>
      <c r="M3310" s="6">
        <v>23.737891526308847</v>
      </c>
      <c r="O3310" s="8">
        <f t="shared" si="51"/>
        <v>41.635437485449309</v>
      </c>
    </row>
    <row r="3311" spans="9:15">
      <c r="I3311" s="2"/>
      <c r="J3311" s="4">
        <v>138</v>
      </c>
      <c r="K3311" s="4">
        <v>18</v>
      </c>
      <c r="L3311" s="5">
        <v>60.234758758711358</v>
      </c>
      <c r="M3311" s="6">
        <v>22.314373864074309</v>
      </c>
      <c r="O3311" s="8">
        <f t="shared" si="51"/>
        <v>10.560631706041994</v>
      </c>
    </row>
    <row r="3312" spans="9:15">
      <c r="I3312" s="2"/>
      <c r="J3312" s="4">
        <v>138</v>
      </c>
      <c r="K3312" s="4">
        <v>19</v>
      </c>
      <c r="L3312" s="5">
        <v>13.222813811831422</v>
      </c>
      <c r="M3312" s="6">
        <v>20.506369342926138</v>
      </c>
      <c r="O3312" s="8">
        <f t="shared" si="51"/>
        <v>2.3447998655611011</v>
      </c>
    </row>
    <row r="3313" spans="9:15">
      <c r="I3313" s="2"/>
      <c r="J3313" s="4">
        <v>138</v>
      </c>
      <c r="K3313" s="4">
        <v>20</v>
      </c>
      <c r="L3313" s="5">
        <v>0</v>
      </c>
      <c r="M3313" s="6">
        <v>20.878994964627797</v>
      </c>
      <c r="O3313" s="8">
        <f t="shared" si="51"/>
        <v>0</v>
      </c>
    </row>
    <row r="3314" spans="9:15">
      <c r="I3314" s="2"/>
      <c r="J3314" s="4">
        <v>138</v>
      </c>
      <c r="K3314" s="4">
        <v>21</v>
      </c>
      <c r="L3314" s="5">
        <v>0</v>
      </c>
      <c r="M3314" s="6">
        <v>19.370490036677477</v>
      </c>
      <c r="O3314" s="8">
        <f t="shared" si="51"/>
        <v>0</v>
      </c>
    </row>
    <row r="3315" spans="9:15">
      <c r="I3315" s="2"/>
      <c r="J3315" s="4">
        <v>138</v>
      </c>
      <c r="K3315" s="4">
        <v>22</v>
      </c>
      <c r="L3315" s="5">
        <v>0</v>
      </c>
      <c r="M3315" s="6">
        <v>17.794222683057271</v>
      </c>
      <c r="O3315" s="8">
        <f t="shared" si="51"/>
        <v>0</v>
      </c>
    </row>
    <row r="3316" spans="9:15">
      <c r="I3316" s="2"/>
      <c r="J3316" s="4">
        <v>138</v>
      </c>
      <c r="K3316" s="4">
        <v>23</v>
      </c>
      <c r="L3316" s="5">
        <v>0</v>
      </c>
      <c r="M3316" s="6">
        <v>16.233607609329983</v>
      </c>
      <c r="O3316" s="8">
        <f t="shared" si="51"/>
        <v>0</v>
      </c>
    </row>
    <row r="3317" spans="9:15">
      <c r="I3317" s="2"/>
      <c r="J3317" s="4">
        <v>138</v>
      </c>
      <c r="K3317" s="4">
        <v>24</v>
      </c>
      <c r="L3317" s="5">
        <v>0</v>
      </c>
      <c r="M3317" s="6">
        <v>14.77123121593895</v>
      </c>
      <c r="O3317" s="8">
        <f t="shared" si="51"/>
        <v>0</v>
      </c>
    </row>
    <row r="3318" spans="9:15">
      <c r="I3318" s="2"/>
      <c r="J3318" s="4">
        <v>139</v>
      </c>
      <c r="K3318" s="4">
        <v>1</v>
      </c>
      <c r="L3318" s="5">
        <v>0</v>
      </c>
      <c r="M3318" s="6">
        <v>15.497385183329897</v>
      </c>
      <c r="O3318" s="8">
        <f t="shared" si="51"/>
        <v>0</v>
      </c>
    </row>
    <row r="3319" spans="9:15">
      <c r="I3319" s="2"/>
      <c r="J3319" s="4">
        <v>139</v>
      </c>
      <c r="K3319" s="4">
        <v>2</v>
      </c>
      <c r="L3319" s="5">
        <v>0</v>
      </c>
      <c r="M3319" s="6">
        <v>14.485474057557479</v>
      </c>
      <c r="O3319" s="8">
        <f t="shared" si="51"/>
        <v>0</v>
      </c>
    </row>
    <row r="3320" spans="9:15">
      <c r="I3320" s="2"/>
      <c r="J3320" s="4">
        <v>139</v>
      </c>
      <c r="K3320" s="4">
        <v>3</v>
      </c>
      <c r="L3320" s="5">
        <v>0</v>
      </c>
      <c r="M3320" s="6">
        <v>13.765593452958914</v>
      </c>
      <c r="O3320" s="8">
        <f t="shared" si="51"/>
        <v>0</v>
      </c>
    </row>
    <row r="3321" spans="9:15">
      <c r="I3321" s="2"/>
      <c r="J3321" s="4">
        <v>139</v>
      </c>
      <c r="K3321" s="4">
        <v>4</v>
      </c>
      <c r="L3321" s="5">
        <v>0</v>
      </c>
      <c r="M3321" s="6">
        <v>13.375935052222601</v>
      </c>
      <c r="O3321" s="8">
        <f t="shared" si="51"/>
        <v>0</v>
      </c>
    </row>
    <row r="3322" spans="9:15">
      <c r="I3322" s="2"/>
      <c r="J3322" s="4">
        <v>139</v>
      </c>
      <c r="K3322" s="4">
        <v>5</v>
      </c>
      <c r="L3322" s="5">
        <v>12.30461065245429</v>
      </c>
      <c r="M3322" s="6">
        <v>13.356586469604625</v>
      </c>
      <c r="O3322" s="8">
        <f t="shared" si="51"/>
        <v>2.2360245111649597</v>
      </c>
    </row>
    <row r="3323" spans="9:15">
      <c r="I3323" s="2"/>
      <c r="J3323" s="4">
        <v>139</v>
      </c>
      <c r="K3323" s="4">
        <v>6</v>
      </c>
      <c r="L3323" s="5">
        <v>56.800741419676854</v>
      </c>
      <c r="M3323" s="6">
        <v>13.891963445354767</v>
      </c>
      <c r="O3323" s="8">
        <f t="shared" si="51"/>
        <v>10.255033942248385</v>
      </c>
    </row>
    <row r="3324" spans="9:15">
      <c r="I3324" s="2"/>
      <c r="J3324" s="4">
        <v>139</v>
      </c>
      <c r="K3324" s="4">
        <v>7</v>
      </c>
      <c r="L3324" s="5">
        <v>254.60535572347587</v>
      </c>
      <c r="M3324" s="6">
        <v>14.980533565586121</v>
      </c>
      <c r="O3324" s="8">
        <f t="shared" si="51"/>
        <v>44.834834937660546</v>
      </c>
    </row>
    <row r="3325" spans="9:15">
      <c r="I3325" s="2"/>
      <c r="J3325" s="4">
        <v>139</v>
      </c>
      <c r="K3325" s="4">
        <v>8</v>
      </c>
      <c r="L3325" s="5">
        <v>465.97411450207045</v>
      </c>
      <c r="M3325" s="6">
        <v>16.523545449849792</v>
      </c>
      <c r="O3325" s="8">
        <f t="shared" si="51"/>
        <v>79.732527591743292</v>
      </c>
    </row>
    <row r="3326" spans="9:15">
      <c r="I3326" s="2"/>
      <c r="J3326" s="4">
        <v>139</v>
      </c>
      <c r="K3326" s="4">
        <v>9</v>
      </c>
      <c r="L3326" s="5">
        <v>640.29722343818185</v>
      </c>
      <c r="M3326" s="6">
        <v>18.381022305849001</v>
      </c>
      <c r="O3326" s="8">
        <f t="shared" si="51"/>
        <v>106.69865641057446</v>
      </c>
    </row>
    <row r="3327" spans="9:15">
      <c r="I3327" s="2"/>
      <c r="J3327" s="4">
        <v>139</v>
      </c>
      <c r="K3327" s="4">
        <v>10</v>
      </c>
      <c r="L3327" s="5">
        <v>770.38019370114807</v>
      </c>
      <c r="M3327" s="6">
        <v>20.384460148151174</v>
      </c>
      <c r="O3327" s="8">
        <f t="shared" si="51"/>
        <v>125.51483513743109</v>
      </c>
    </row>
    <row r="3328" spans="9:15">
      <c r="I3328" s="2"/>
      <c r="J3328" s="4">
        <v>139</v>
      </c>
      <c r="K3328" s="4">
        <v>11</v>
      </c>
      <c r="L3328" s="5">
        <v>851.15861092588693</v>
      </c>
      <c r="M3328" s="6">
        <v>22.352113906876138</v>
      </c>
      <c r="O3328" s="8">
        <f t="shared" si="51"/>
        <v>136.33613640773939</v>
      </c>
    </row>
    <row r="3329" spans="9:15">
      <c r="I3329" s="2"/>
      <c r="J3329" s="4">
        <v>139</v>
      </c>
      <c r="K3329" s="4">
        <v>12</v>
      </c>
      <c r="L3329" s="5">
        <v>878.58986856642821</v>
      </c>
      <c r="M3329" s="6">
        <v>24.105484722549178</v>
      </c>
      <c r="O3329" s="8">
        <f t="shared" si="51"/>
        <v>139.32647960847112</v>
      </c>
    </row>
    <row r="3330" spans="9:15">
      <c r="I3330" s="2"/>
      <c r="J3330" s="4">
        <v>139</v>
      </c>
      <c r="K3330" s="4">
        <v>13</v>
      </c>
      <c r="L3330" s="5">
        <v>851.15861092588693</v>
      </c>
      <c r="M3330" s="6">
        <v>25.485512755782331</v>
      </c>
      <c r="O3330" s="8">
        <f t="shared" si="51"/>
        <v>134.70414589091206</v>
      </c>
    </row>
    <row r="3331" spans="9:15">
      <c r="I3331" s="2"/>
      <c r="J3331" s="4">
        <v>139</v>
      </c>
      <c r="K3331" s="4">
        <v>14</v>
      </c>
      <c r="L3331" s="5">
        <v>770.38019370114807</v>
      </c>
      <c r="M3331" s="6">
        <v>26.367006555141135</v>
      </c>
      <c r="O3331" s="8">
        <f t="shared" si="51"/>
        <v>122.69461740498662</v>
      </c>
    </row>
    <row r="3332" spans="9:15">
      <c r="I3332" s="2"/>
      <c r="J3332" s="4">
        <v>139</v>
      </c>
      <c r="K3332" s="4">
        <v>15</v>
      </c>
      <c r="L3332" s="5">
        <v>640.29722343818185</v>
      </c>
      <c r="M3332" s="6">
        <v>26.67</v>
      </c>
      <c r="O3332" s="8">
        <f t="shared" si="51"/>
        <v>103.45097033221296</v>
      </c>
    </row>
    <row r="3333" spans="9:15">
      <c r="I3333" s="2"/>
      <c r="J3333" s="4">
        <v>139</v>
      </c>
      <c r="K3333" s="4">
        <v>16</v>
      </c>
      <c r="L3333" s="5">
        <v>465.97411450207045</v>
      </c>
      <c r="M3333" s="6">
        <v>26.367006555141135</v>
      </c>
      <c r="O3333" s="8">
        <f t="shared" si="51"/>
        <v>76.925794756010092</v>
      </c>
    </row>
    <row r="3334" spans="9:15">
      <c r="I3334" s="2"/>
      <c r="J3334" s="4">
        <v>139</v>
      </c>
      <c r="K3334" s="4">
        <v>17</v>
      </c>
      <c r="L3334" s="5">
        <v>254.60535572347587</v>
      </c>
      <c r="M3334" s="6">
        <v>25.485512755782331</v>
      </c>
      <c r="O3334" s="8">
        <f t="shared" si="51"/>
        <v>43.198191077669847</v>
      </c>
    </row>
    <row r="3335" spans="9:15">
      <c r="I3335" s="2"/>
      <c r="J3335" s="4">
        <v>139</v>
      </c>
      <c r="K3335" s="4">
        <v>18</v>
      </c>
      <c r="L3335" s="5">
        <v>56.800741419676854</v>
      </c>
      <c r="M3335" s="6">
        <v>24.105484722549178</v>
      </c>
      <c r="O3335" s="8">
        <f t="shared" ref="O3335:O3398" si="52">$B$7*L3335*$B$6*(1-(M3335+0.03125*L3335-$B$10)*0.0035)/1000</f>
        <v>9.9000399881022076</v>
      </c>
    </row>
    <row r="3336" spans="9:15">
      <c r="I3336" s="2"/>
      <c r="J3336" s="4">
        <v>139</v>
      </c>
      <c r="K3336" s="4">
        <v>19</v>
      </c>
      <c r="L3336" s="5">
        <v>12.30461065245429</v>
      </c>
      <c r="M3336" s="6">
        <v>22.352113906876138</v>
      </c>
      <c r="O3336" s="8">
        <f t="shared" si="52"/>
        <v>2.1682937489808536</v>
      </c>
    </row>
    <row r="3337" spans="9:15">
      <c r="I3337" s="2"/>
      <c r="J3337" s="4">
        <v>139</v>
      </c>
      <c r="K3337" s="4">
        <v>20</v>
      </c>
      <c r="L3337" s="5">
        <v>0</v>
      </c>
      <c r="M3337" s="6">
        <v>22.692936646005943</v>
      </c>
      <c r="O3337" s="8">
        <f t="shared" si="52"/>
        <v>0</v>
      </c>
    </row>
    <row r="3338" spans="9:15">
      <c r="I3338" s="2"/>
      <c r="J3338" s="4">
        <v>139</v>
      </c>
      <c r="K3338" s="4">
        <v>21</v>
      </c>
      <c r="L3338" s="5">
        <v>0</v>
      </c>
      <c r="M3338" s="6">
        <v>21.223564806924539</v>
      </c>
      <c r="O3338" s="8">
        <f t="shared" si="52"/>
        <v>0</v>
      </c>
    </row>
    <row r="3339" spans="9:15">
      <c r="I3339" s="2"/>
      <c r="J3339" s="4">
        <v>139</v>
      </c>
      <c r="K3339" s="4">
        <v>22</v>
      </c>
      <c r="L3339" s="5">
        <v>0</v>
      </c>
      <c r="M3339" s="6">
        <v>19.688748899228564</v>
      </c>
      <c r="O3339" s="8">
        <f t="shared" si="52"/>
        <v>0</v>
      </c>
    </row>
    <row r="3340" spans="9:15">
      <c r="I3340" s="2"/>
      <c r="J3340" s="4">
        <v>139</v>
      </c>
      <c r="K3340" s="4">
        <v>23</v>
      </c>
      <c r="L3340" s="5">
        <v>0</v>
      </c>
      <c r="M3340" s="6">
        <v>18.169915206328628</v>
      </c>
      <c r="O3340" s="8">
        <f t="shared" si="52"/>
        <v>0</v>
      </c>
    </row>
    <row r="3341" spans="9:15">
      <c r="I3341" s="2"/>
      <c r="J3341" s="4">
        <v>139</v>
      </c>
      <c r="K3341" s="4">
        <v>24</v>
      </c>
      <c r="L3341" s="5">
        <v>0</v>
      </c>
      <c r="M3341" s="6">
        <v>16.747642110369142</v>
      </c>
      <c r="O3341" s="8">
        <f t="shared" si="52"/>
        <v>0</v>
      </c>
    </row>
    <row r="3342" spans="9:15">
      <c r="I3342" s="2"/>
      <c r="J3342" s="4">
        <v>140</v>
      </c>
      <c r="K3342" s="4">
        <v>1</v>
      </c>
      <c r="L3342" s="5">
        <v>0</v>
      </c>
      <c r="M3342" s="6">
        <v>16.77392366641487</v>
      </c>
      <c r="O3342" s="8">
        <f t="shared" si="52"/>
        <v>0</v>
      </c>
    </row>
    <row r="3343" spans="9:15">
      <c r="I3343" s="2"/>
      <c r="J3343" s="4">
        <v>140</v>
      </c>
      <c r="K3343" s="4">
        <v>2</v>
      </c>
      <c r="L3343" s="5">
        <v>0</v>
      </c>
      <c r="M3343" s="6">
        <v>15.903314898872285</v>
      </c>
      <c r="O3343" s="8">
        <f t="shared" si="52"/>
        <v>0</v>
      </c>
    </row>
    <row r="3344" spans="9:15">
      <c r="I3344" s="2"/>
      <c r="J3344" s="4">
        <v>140</v>
      </c>
      <c r="K3344" s="4">
        <v>3</v>
      </c>
      <c r="L3344" s="5">
        <v>0</v>
      </c>
      <c r="M3344" s="6">
        <v>15.285686008257059</v>
      </c>
      <c r="O3344" s="8">
        <f t="shared" si="52"/>
        <v>0</v>
      </c>
    </row>
    <row r="3345" spans="9:15">
      <c r="I3345" s="2"/>
      <c r="J3345" s="4">
        <v>140</v>
      </c>
      <c r="K3345" s="4">
        <v>4</v>
      </c>
      <c r="L3345" s="5">
        <v>0</v>
      </c>
      <c r="M3345" s="6">
        <v>14.953885013181479</v>
      </c>
      <c r="O3345" s="8">
        <f t="shared" si="52"/>
        <v>0</v>
      </c>
    </row>
    <row r="3346" spans="9:15">
      <c r="I3346" s="2"/>
      <c r="J3346" s="4">
        <v>140</v>
      </c>
      <c r="K3346" s="4">
        <v>5</v>
      </c>
      <c r="L3346" s="5">
        <v>12.803904840545773</v>
      </c>
      <c r="M3346" s="6">
        <v>14.943569175024319</v>
      </c>
      <c r="O3346" s="8">
        <f t="shared" si="52"/>
        <v>2.3142013844267453</v>
      </c>
    </row>
    <row r="3347" spans="9:15">
      <c r="I3347" s="2"/>
      <c r="J3347" s="4">
        <v>140</v>
      </c>
      <c r="K3347" s="4">
        <v>6</v>
      </c>
      <c r="L3347" s="5">
        <v>57.460544630761653</v>
      </c>
      <c r="M3347" s="6">
        <v>15.412241597921525</v>
      </c>
      <c r="O3347" s="8">
        <f t="shared" si="52"/>
        <v>10.319977987171374</v>
      </c>
    </row>
    <row r="3348" spans="9:15">
      <c r="I3348" s="2"/>
      <c r="J3348" s="4">
        <v>140</v>
      </c>
      <c r="K3348" s="4">
        <v>7</v>
      </c>
      <c r="L3348" s="5">
        <v>255.13281052697903</v>
      </c>
      <c r="M3348" s="6">
        <v>16.35544154411004</v>
      </c>
      <c r="O3348" s="8">
        <f t="shared" si="52"/>
        <v>44.710493742460699</v>
      </c>
    </row>
    <row r="3349" spans="9:15">
      <c r="I3349" s="2"/>
      <c r="J3349" s="4">
        <v>140</v>
      </c>
      <c r="K3349" s="4">
        <v>8</v>
      </c>
      <c r="L3349" s="5">
        <v>466.13103951316765</v>
      </c>
      <c r="M3349" s="6">
        <v>17.687880343620595</v>
      </c>
      <c r="O3349" s="8">
        <f t="shared" si="52"/>
        <v>79.425873661925039</v>
      </c>
    </row>
    <row r="3350" spans="9:15">
      <c r="I3350" s="2"/>
      <c r="J3350" s="4">
        <v>140</v>
      </c>
      <c r="K3350" s="4">
        <v>9</v>
      </c>
      <c r="L3350" s="5">
        <v>640.15451499507742</v>
      </c>
      <c r="M3350" s="6">
        <v>19.289072479585915</v>
      </c>
      <c r="O3350" s="8">
        <f t="shared" si="52"/>
        <v>106.32092067189198</v>
      </c>
    </row>
    <row r="3351" spans="9:15">
      <c r="I3351" s="2"/>
      <c r="J3351" s="4">
        <v>140</v>
      </c>
      <c r="K3351" s="4">
        <v>10</v>
      </c>
      <c r="L3351" s="5">
        <v>770.0160780436853</v>
      </c>
      <c r="M3351" s="6">
        <v>21.014230467450272</v>
      </c>
      <c r="O3351" s="8">
        <f t="shared" si="52"/>
        <v>125.16413453506723</v>
      </c>
    </row>
    <row r="3352" spans="9:15">
      <c r="I3352" s="2"/>
      <c r="J3352" s="4">
        <v>140</v>
      </c>
      <c r="K3352" s="4">
        <v>11</v>
      </c>
      <c r="L3352" s="5">
        <v>850.65666382634231</v>
      </c>
      <c r="M3352" s="6">
        <v>22.707357234836394</v>
      </c>
      <c r="O3352" s="8">
        <f t="shared" si="52"/>
        <v>136.07898611120825</v>
      </c>
    </row>
    <row r="3353" spans="9:15">
      <c r="I3353" s="2"/>
      <c r="J3353" s="4">
        <v>140</v>
      </c>
      <c r="K3353" s="4">
        <v>12</v>
      </c>
      <c r="L3353" s="5">
        <v>878.04099088369549</v>
      </c>
      <c r="M3353" s="6">
        <v>24.215352126190517</v>
      </c>
      <c r="O3353" s="8">
        <f t="shared" si="52"/>
        <v>139.18962423273067</v>
      </c>
    </row>
    <row r="3354" spans="9:15">
      <c r="I3354" s="2"/>
      <c r="J3354" s="4">
        <v>140</v>
      </c>
      <c r="K3354" s="4">
        <v>13</v>
      </c>
      <c r="L3354" s="5">
        <v>850.65666382634231</v>
      </c>
      <c r="M3354" s="6">
        <v>25.401854999504817</v>
      </c>
      <c r="O3354" s="8">
        <f t="shared" si="52"/>
        <v>134.67641919576434</v>
      </c>
    </row>
    <row r="3355" spans="9:15">
      <c r="I3355" s="2"/>
      <c r="J3355" s="4">
        <v>140</v>
      </c>
      <c r="K3355" s="4">
        <v>14</v>
      </c>
      <c r="L3355" s="5">
        <v>770.0160780436853</v>
      </c>
      <c r="M3355" s="6">
        <v>26.159576565388818</v>
      </c>
      <c r="O3355" s="8">
        <f t="shared" si="52"/>
        <v>122.73972579982417</v>
      </c>
    </row>
    <row r="3356" spans="9:15">
      <c r="I3356" s="2"/>
      <c r="J3356" s="4">
        <v>140</v>
      </c>
      <c r="K3356" s="4">
        <v>15</v>
      </c>
      <c r="L3356" s="5">
        <v>640.15451499507742</v>
      </c>
      <c r="M3356" s="6">
        <v>26.42</v>
      </c>
      <c r="O3356" s="8">
        <f t="shared" si="52"/>
        <v>103.52759039120039</v>
      </c>
    </row>
    <row r="3357" spans="9:15">
      <c r="I3357" s="2"/>
      <c r="J3357" s="4">
        <v>140</v>
      </c>
      <c r="K3357" s="4">
        <v>16</v>
      </c>
      <c r="L3357" s="5">
        <v>466.13103951316765</v>
      </c>
      <c r="M3357" s="6">
        <v>26.159576565388818</v>
      </c>
      <c r="O3357" s="8">
        <f t="shared" si="52"/>
        <v>77.009467959141816</v>
      </c>
    </row>
    <row r="3358" spans="9:15">
      <c r="I3358" s="2"/>
      <c r="J3358" s="4">
        <v>140</v>
      </c>
      <c r="K3358" s="4">
        <v>17</v>
      </c>
      <c r="L3358" s="5">
        <v>255.13281052697903</v>
      </c>
      <c r="M3358" s="6">
        <v>25.401854999504817</v>
      </c>
      <c r="O3358" s="8">
        <f t="shared" si="52"/>
        <v>43.298170194858763</v>
      </c>
    </row>
    <row r="3359" spans="9:15">
      <c r="I3359" s="2"/>
      <c r="J3359" s="4">
        <v>140</v>
      </c>
      <c r="K3359" s="4">
        <v>18</v>
      </c>
      <c r="L3359" s="5">
        <v>57.460544630761653</v>
      </c>
      <c r="M3359" s="6">
        <v>24.215352126190517</v>
      </c>
      <c r="O3359" s="8">
        <f t="shared" si="52"/>
        <v>10.010451836391004</v>
      </c>
    </row>
    <row r="3360" spans="9:15">
      <c r="I3360" s="2"/>
      <c r="J3360" s="4">
        <v>140</v>
      </c>
      <c r="K3360" s="4">
        <v>19</v>
      </c>
      <c r="L3360" s="5">
        <v>12.803904840545773</v>
      </c>
      <c r="M3360" s="6">
        <v>22.707357234836394</v>
      </c>
      <c r="O3360" s="8">
        <f t="shared" si="52"/>
        <v>2.2533728205474031</v>
      </c>
    </row>
    <row r="3361" spans="9:15">
      <c r="I3361" s="2"/>
      <c r="J3361" s="4">
        <v>140</v>
      </c>
      <c r="K3361" s="4">
        <v>20</v>
      </c>
      <c r="L3361" s="5">
        <v>0</v>
      </c>
      <c r="M3361" s="6">
        <v>22.983122932449945</v>
      </c>
      <c r="O3361" s="8">
        <f t="shared" si="52"/>
        <v>0</v>
      </c>
    </row>
    <row r="3362" spans="9:15">
      <c r="I3362" s="2"/>
      <c r="J3362" s="4">
        <v>140</v>
      </c>
      <c r="K3362" s="4">
        <v>21</v>
      </c>
      <c r="L3362" s="5">
        <v>0</v>
      </c>
      <c r="M3362" s="6">
        <v>21.713933443714705</v>
      </c>
      <c r="O3362" s="8">
        <f t="shared" si="52"/>
        <v>0</v>
      </c>
    </row>
    <row r="3363" spans="9:15">
      <c r="I3363" s="2"/>
      <c r="J3363" s="4">
        <v>140</v>
      </c>
      <c r="K3363" s="4">
        <v>22</v>
      </c>
      <c r="L3363" s="5">
        <v>0</v>
      </c>
      <c r="M3363" s="6">
        <v>20.388691484149017</v>
      </c>
      <c r="O3363" s="8">
        <f t="shared" si="52"/>
        <v>0</v>
      </c>
    </row>
    <row r="3364" spans="9:15">
      <c r="I3364" s="2"/>
      <c r="J3364" s="4">
        <v>140</v>
      </c>
      <c r="K3364" s="4">
        <v>23</v>
      </c>
      <c r="L3364" s="5">
        <v>0</v>
      </c>
      <c r="M3364" s="6">
        <v>19.077878815883917</v>
      </c>
      <c r="O3364" s="8">
        <f t="shared" si="52"/>
        <v>0</v>
      </c>
    </row>
    <row r="3365" spans="9:15">
      <c r="I3365" s="2"/>
      <c r="J3365" s="4">
        <v>140</v>
      </c>
      <c r="K3365" s="4">
        <v>24</v>
      </c>
      <c r="L3365" s="5">
        <v>0</v>
      </c>
      <c r="M3365" s="6">
        <v>17.851209792601111</v>
      </c>
      <c r="O3365" s="8">
        <f t="shared" si="52"/>
        <v>0</v>
      </c>
    </row>
    <row r="3366" spans="9:15">
      <c r="I3366" s="2"/>
      <c r="J3366" s="4">
        <v>141</v>
      </c>
      <c r="K3366" s="4">
        <v>1</v>
      </c>
      <c r="L3366" s="5">
        <v>0</v>
      </c>
      <c r="M3366" s="6">
        <v>14.352932363815755</v>
      </c>
      <c r="O3366" s="8">
        <f t="shared" si="52"/>
        <v>0</v>
      </c>
    </row>
    <row r="3367" spans="9:15">
      <c r="I3367" s="2"/>
      <c r="J3367" s="4">
        <v>141</v>
      </c>
      <c r="K3367" s="4">
        <v>2</v>
      </c>
      <c r="L3367" s="5">
        <v>0</v>
      </c>
      <c r="M3367" s="6">
        <v>13.847701311364123</v>
      </c>
      <c r="O3367" s="8">
        <f t="shared" si="52"/>
        <v>0</v>
      </c>
    </row>
    <row r="3368" spans="9:15">
      <c r="I3368" s="2"/>
      <c r="J3368" s="4">
        <v>141</v>
      </c>
      <c r="K3368" s="4">
        <v>3</v>
      </c>
      <c r="L3368" s="5">
        <v>0</v>
      </c>
      <c r="M3368" s="6">
        <v>13.490269360750558</v>
      </c>
      <c r="O3368" s="8">
        <f t="shared" si="52"/>
        <v>0</v>
      </c>
    </row>
    <row r="3369" spans="9:15">
      <c r="I3369" s="2"/>
      <c r="J3369" s="4">
        <v>141</v>
      </c>
      <c r="K3369" s="4">
        <v>4</v>
      </c>
      <c r="L3369" s="5">
        <v>0</v>
      </c>
      <c r="M3369" s="6">
        <v>13.299692222489035</v>
      </c>
      <c r="O3369" s="8">
        <f t="shared" si="52"/>
        <v>0</v>
      </c>
    </row>
    <row r="3370" spans="9:15">
      <c r="I3370" s="2"/>
      <c r="J3370" s="4">
        <v>141</v>
      </c>
      <c r="K3370" s="4">
        <v>5</v>
      </c>
      <c r="L3370" s="5">
        <v>14.90238644689116</v>
      </c>
      <c r="M3370" s="6">
        <v>13.297342326854013</v>
      </c>
      <c r="O3370" s="8">
        <f t="shared" si="52"/>
        <v>2.70789876464233</v>
      </c>
    </row>
    <row r="3371" spans="9:15">
      <c r="I3371" s="2"/>
      <c r="J3371" s="4">
        <v>141</v>
      </c>
      <c r="K3371" s="4">
        <v>6</v>
      </c>
      <c r="L3371" s="5">
        <v>62.301361241567527</v>
      </c>
      <c r="M3371" s="6">
        <v>13.573884333445804</v>
      </c>
      <c r="O3371" s="8">
        <f t="shared" si="52"/>
        <v>11.253710958504621</v>
      </c>
    </row>
    <row r="3372" spans="9:15">
      <c r="I3372" s="2"/>
      <c r="J3372" s="4">
        <v>141</v>
      </c>
      <c r="K3372" s="4">
        <v>7</v>
      </c>
      <c r="L3372" s="5">
        <v>245.23076617871425</v>
      </c>
      <c r="M3372" s="6">
        <v>14.125006182986482</v>
      </c>
      <c r="O3372" s="8">
        <f t="shared" si="52"/>
        <v>43.356354719285882</v>
      </c>
    </row>
    <row r="3373" spans="9:15">
      <c r="I3373" s="2"/>
      <c r="J3373" s="4">
        <v>141</v>
      </c>
      <c r="K3373" s="4">
        <v>8</v>
      </c>
      <c r="L3373" s="5">
        <v>439.26234868994953</v>
      </c>
      <c r="M3373" s="6">
        <v>14.901029213383824</v>
      </c>
      <c r="O3373" s="8">
        <f t="shared" si="52"/>
        <v>75.822384883425471</v>
      </c>
    </row>
    <row r="3374" spans="9:15">
      <c r="I3374" s="2"/>
      <c r="J3374" s="4">
        <v>141</v>
      </c>
      <c r="K3374" s="4">
        <v>9</v>
      </c>
      <c r="L3374" s="5">
        <v>599.53910357403447</v>
      </c>
      <c r="M3374" s="6">
        <v>15.832001950322256</v>
      </c>
      <c r="O3374" s="8">
        <f t="shared" si="52"/>
        <v>101.30918118949656</v>
      </c>
    </row>
    <row r="3375" spans="9:15">
      <c r="I3375" s="2"/>
      <c r="J3375" s="4">
        <v>141</v>
      </c>
      <c r="K3375" s="4">
        <v>10</v>
      </c>
      <c r="L3375" s="5">
        <v>719.27312041463802</v>
      </c>
      <c r="M3375" s="6">
        <v>16.834005601516584</v>
      </c>
      <c r="O3375" s="8">
        <f t="shared" si="52"/>
        <v>119.45378656700571</v>
      </c>
    </row>
    <row r="3376" spans="9:15">
      <c r="I3376" s="2"/>
      <c r="J3376" s="4">
        <v>141</v>
      </c>
      <c r="K3376" s="4">
        <v>11</v>
      </c>
      <c r="L3376" s="5">
        <v>793.66030719765263</v>
      </c>
      <c r="M3376" s="6">
        <v>17.816718578656801</v>
      </c>
      <c r="O3376" s="8">
        <f t="shared" si="52"/>
        <v>130.20148422870702</v>
      </c>
    </row>
    <row r="3377" spans="9:15">
      <c r="I3377" s="2"/>
      <c r="J3377" s="4">
        <v>141</v>
      </c>
      <c r="K3377" s="4">
        <v>12</v>
      </c>
      <c r="L3377" s="5">
        <v>818.92537039479021</v>
      </c>
      <c r="M3377" s="6">
        <v>18.691558173643639</v>
      </c>
      <c r="O3377" s="8">
        <f t="shared" si="52"/>
        <v>133.51222687236117</v>
      </c>
    </row>
    <row r="3378" spans="9:15">
      <c r="I3378" s="2"/>
      <c r="J3378" s="4">
        <v>141</v>
      </c>
      <c r="K3378" s="4">
        <v>13</v>
      </c>
      <c r="L3378" s="5">
        <v>793.66030719765263</v>
      </c>
      <c r="M3378" s="6">
        <v>19.379665490462592</v>
      </c>
      <c r="O3378" s="8">
        <f t="shared" si="52"/>
        <v>129.44243430383293</v>
      </c>
    </row>
    <row r="3379" spans="9:15">
      <c r="I3379" s="2"/>
      <c r="J3379" s="4">
        <v>141</v>
      </c>
      <c r="K3379" s="4">
        <v>14</v>
      </c>
      <c r="L3379" s="5">
        <v>719.27312041463802</v>
      </c>
      <c r="M3379" s="6">
        <v>19.819013863134206</v>
      </c>
      <c r="O3379" s="8">
        <f t="shared" si="52"/>
        <v>118.13998183300531</v>
      </c>
    </row>
    <row r="3380" spans="9:15">
      <c r="I3380" s="2"/>
      <c r="J3380" s="4">
        <v>141</v>
      </c>
      <c r="K3380" s="4">
        <v>15</v>
      </c>
      <c r="L3380" s="5">
        <v>599.53910357403447</v>
      </c>
      <c r="M3380" s="6">
        <v>19.97</v>
      </c>
      <c r="O3380" s="8">
        <f t="shared" si="52"/>
        <v>99.791085140367755</v>
      </c>
    </row>
    <row r="3381" spans="9:15">
      <c r="I3381" s="2"/>
      <c r="J3381" s="4">
        <v>141</v>
      </c>
      <c r="K3381" s="4">
        <v>16</v>
      </c>
      <c r="L3381" s="5">
        <v>439.26234868994953</v>
      </c>
      <c r="M3381" s="6">
        <v>19.819013863134206</v>
      </c>
      <c r="O3381" s="8">
        <f t="shared" si="52"/>
        <v>74.500472708850083</v>
      </c>
    </row>
    <row r="3382" spans="9:15">
      <c r="I3382" s="2"/>
      <c r="J3382" s="4">
        <v>141</v>
      </c>
      <c r="K3382" s="4">
        <v>17</v>
      </c>
      <c r="L3382" s="5">
        <v>245.23076617871425</v>
      </c>
      <c r="M3382" s="6">
        <v>19.379665490462592</v>
      </c>
      <c r="O3382" s="8">
        <f t="shared" si="52"/>
        <v>42.56783788001065</v>
      </c>
    </row>
    <row r="3383" spans="9:15">
      <c r="I3383" s="2"/>
      <c r="J3383" s="4">
        <v>141</v>
      </c>
      <c r="K3383" s="4">
        <v>18</v>
      </c>
      <c r="L3383" s="5">
        <v>62.301361241567527</v>
      </c>
      <c r="M3383" s="6">
        <v>18.691558173643639</v>
      </c>
      <c r="O3383" s="8">
        <f t="shared" si="52"/>
        <v>11.058609015779135</v>
      </c>
    </row>
    <row r="3384" spans="9:15">
      <c r="I3384" s="2"/>
      <c r="J3384" s="4">
        <v>141</v>
      </c>
      <c r="K3384" s="4">
        <v>19</v>
      </c>
      <c r="L3384" s="5">
        <v>14.90238644689116</v>
      </c>
      <c r="M3384" s="6">
        <v>17.816718578656801</v>
      </c>
      <c r="O3384" s="8">
        <f t="shared" si="52"/>
        <v>2.6666865669355539</v>
      </c>
    </row>
    <row r="3385" spans="9:15">
      <c r="I3385" s="2"/>
      <c r="J3385" s="4">
        <v>141</v>
      </c>
      <c r="K3385" s="4">
        <v>20</v>
      </c>
      <c r="L3385" s="5">
        <v>0</v>
      </c>
      <c r="M3385" s="6">
        <v>17.966815395438953</v>
      </c>
      <c r="O3385" s="8">
        <f t="shared" si="52"/>
        <v>0</v>
      </c>
    </row>
    <row r="3386" spans="9:15">
      <c r="I3386" s="2"/>
      <c r="J3386" s="4">
        <v>141</v>
      </c>
      <c r="K3386" s="4">
        <v>21</v>
      </c>
      <c r="L3386" s="5">
        <v>0</v>
      </c>
      <c r="M3386" s="6">
        <v>17.227413515866402</v>
      </c>
      <c r="O3386" s="8">
        <f t="shared" si="52"/>
        <v>0</v>
      </c>
    </row>
    <row r="3387" spans="9:15">
      <c r="I3387" s="2"/>
      <c r="J3387" s="4">
        <v>141</v>
      </c>
      <c r="K3387" s="4">
        <v>22</v>
      </c>
      <c r="L3387" s="5">
        <v>0</v>
      </c>
      <c r="M3387" s="6">
        <v>16.455628699903425</v>
      </c>
      <c r="O3387" s="8">
        <f t="shared" si="52"/>
        <v>0</v>
      </c>
    </row>
    <row r="3388" spans="9:15">
      <c r="I3388" s="2"/>
      <c r="J3388" s="4">
        <v>141</v>
      </c>
      <c r="K3388" s="4">
        <v>23</v>
      </c>
      <c r="L3388" s="5">
        <v>0</v>
      </c>
      <c r="M3388" s="6">
        <v>15.692606983898548</v>
      </c>
      <c r="O3388" s="8">
        <f t="shared" si="52"/>
        <v>0</v>
      </c>
    </row>
    <row r="3389" spans="9:15">
      <c r="I3389" s="2"/>
      <c r="J3389" s="4">
        <v>141</v>
      </c>
      <c r="K3389" s="4">
        <v>24</v>
      </c>
      <c r="L3389" s="5">
        <v>0</v>
      </c>
      <c r="M3389" s="6">
        <v>14.979027218500422</v>
      </c>
      <c r="O3389" s="8">
        <f t="shared" si="52"/>
        <v>0</v>
      </c>
    </row>
    <row r="3390" spans="9:15">
      <c r="I3390" s="2"/>
      <c r="J3390" s="4">
        <v>142</v>
      </c>
      <c r="K3390" s="4">
        <v>1</v>
      </c>
      <c r="L3390" s="5">
        <v>0</v>
      </c>
      <c r="M3390" s="6">
        <v>13.358130009619138</v>
      </c>
      <c r="O3390" s="8">
        <f t="shared" si="52"/>
        <v>0</v>
      </c>
    </row>
    <row r="3391" spans="9:15">
      <c r="I3391" s="2"/>
      <c r="J3391" s="4">
        <v>142</v>
      </c>
      <c r="K3391" s="4">
        <v>2</v>
      </c>
      <c r="L3391" s="5">
        <v>0</v>
      </c>
      <c r="M3391" s="6">
        <v>12.712537462407727</v>
      </c>
      <c r="O3391" s="8">
        <f t="shared" si="52"/>
        <v>0</v>
      </c>
    </row>
    <row r="3392" spans="9:15">
      <c r="I3392" s="2"/>
      <c r="J3392" s="4">
        <v>142</v>
      </c>
      <c r="K3392" s="4">
        <v>3</v>
      </c>
      <c r="L3392" s="5">
        <v>0</v>
      </c>
      <c r="M3392" s="6">
        <v>12.257052097273018</v>
      </c>
      <c r="O3392" s="8">
        <f t="shared" si="52"/>
        <v>0</v>
      </c>
    </row>
    <row r="3393" spans="9:15">
      <c r="I3393" s="2"/>
      <c r="J3393" s="4">
        <v>142</v>
      </c>
      <c r="K3393" s="4">
        <v>4</v>
      </c>
      <c r="L3393" s="5">
        <v>0</v>
      </c>
      <c r="M3393" s="6">
        <v>12.016014589156184</v>
      </c>
      <c r="O3393" s="8">
        <f t="shared" si="52"/>
        <v>0</v>
      </c>
    </row>
    <row r="3394" spans="9:15">
      <c r="I3394" s="2"/>
      <c r="J3394" s="4">
        <v>142</v>
      </c>
      <c r="K3394" s="4">
        <v>5</v>
      </c>
      <c r="L3394" s="5">
        <v>18.884043076471912</v>
      </c>
      <c r="M3394" s="6">
        <v>12.017603392724556</v>
      </c>
      <c r="O3394" s="8">
        <f t="shared" si="52"/>
        <v>3.444752022063895</v>
      </c>
    </row>
    <row r="3395" spans="9:15">
      <c r="I3395" s="2"/>
      <c r="J3395" s="4">
        <v>142</v>
      </c>
      <c r="K3395" s="4">
        <v>6</v>
      </c>
      <c r="L3395" s="5">
        <v>67.52955239727504</v>
      </c>
      <c r="M3395" s="6">
        <v>12.376657486606531</v>
      </c>
      <c r="O3395" s="8">
        <f t="shared" si="52"/>
        <v>12.240818231545123</v>
      </c>
    </row>
    <row r="3396" spans="9:15">
      <c r="I3396" s="2"/>
      <c r="J3396" s="4">
        <v>142</v>
      </c>
      <c r="K3396" s="4">
        <v>7</v>
      </c>
      <c r="L3396" s="5">
        <v>164.87365965497776</v>
      </c>
      <c r="M3396" s="6">
        <v>13.085587556179377</v>
      </c>
      <c r="O3396" s="8">
        <f t="shared" si="52"/>
        <v>29.507577407892075</v>
      </c>
    </row>
    <row r="3397" spans="9:15">
      <c r="I3397" s="2"/>
      <c r="J3397" s="4">
        <v>142</v>
      </c>
      <c r="K3397" s="4">
        <v>8</v>
      </c>
      <c r="L3397" s="5">
        <v>263.99514735859015</v>
      </c>
      <c r="M3397" s="6">
        <v>14.080685464043132</v>
      </c>
      <c r="O3397" s="8">
        <f t="shared" si="52"/>
        <v>46.586296432894571</v>
      </c>
    </row>
    <row r="3398" spans="9:15">
      <c r="I3398" s="2"/>
      <c r="J3398" s="4">
        <v>142</v>
      </c>
      <c r="K3398" s="4">
        <v>9</v>
      </c>
      <c r="L3398" s="5">
        <v>346.83536141977845</v>
      </c>
      <c r="M3398" s="6">
        <v>15.272526544830166</v>
      </c>
      <c r="O3398" s="8">
        <f t="shared" si="52"/>
        <v>60.402446915180398</v>
      </c>
    </row>
    <row r="3399" spans="9:15">
      <c r="I3399" s="2"/>
      <c r="J3399" s="4">
        <v>142</v>
      </c>
      <c r="K3399" s="4">
        <v>10</v>
      </c>
      <c r="L3399" s="5">
        <v>409.23323348029078</v>
      </c>
      <c r="M3399" s="6">
        <v>16.554005770001552</v>
      </c>
      <c r="O3399" s="8">
        <f t="shared" ref="O3399:O3462" si="53">$B$7*L3399*$B$6*(1-(M3399+0.03125*L3399-$B$10)*0.0035)/1000</f>
        <v>70.460030642476582</v>
      </c>
    </row>
    <row r="3400" spans="9:15">
      <c r="I3400" s="2"/>
      <c r="J3400" s="4">
        <v>142</v>
      </c>
      <c r="K3400" s="4">
        <v>11</v>
      </c>
      <c r="L3400" s="5">
        <v>448.14150399033667</v>
      </c>
      <c r="M3400" s="6">
        <v>17.80996276188899</v>
      </c>
      <c r="O3400" s="8">
        <f t="shared" si="53"/>
        <v>76.48125072884649</v>
      </c>
    </row>
    <row r="3401" spans="9:15">
      <c r="I3401" s="2"/>
      <c r="J3401" s="4">
        <v>142</v>
      </c>
      <c r="K3401" s="4">
        <v>12</v>
      </c>
      <c r="L3401" s="5">
        <v>461.37388628351766</v>
      </c>
      <c r="M3401" s="6">
        <v>18.927530703239512</v>
      </c>
      <c r="O3401" s="8">
        <f t="shared" si="53"/>
        <v>78.307273789235282</v>
      </c>
    </row>
    <row r="3402" spans="9:15">
      <c r="I3402" s="2"/>
      <c r="J3402" s="4">
        <v>142</v>
      </c>
      <c r="K3402" s="4">
        <v>13</v>
      </c>
      <c r="L3402" s="5">
        <v>448.14150399033667</v>
      </c>
      <c r="M3402" s="6">
        <v>19.806279135511204</v>
      </c>
      <c r="O3402" s="8">
        <f t="shared" si="53"/>
        <v>75.933811405334495</v>
      </c>
    </row>
    <row r="3403" spans="9:15">
      <c r="I3403" s="2"/>
      <c r="J3403" s="4">
        <v>142</v>
      </c>
      <c r="K3403" s="4">
        <v>14</v>
      </c>
      <c r="L3403" s="5">
        <v>409.23323348029078</v>
      </c>
      <c r="M3403" s="6">
        <v>20.367239161395332</v>
      </c>
      <c r="O3403" s="8">
        <f t="shared" si="53"/>
        <v>69.505135384446945</v>
      </c>
    </row>
    <row r="3404" spans="9:15">
      <c r="I3404" s="2"/>
      <c r="J3404" s="4">
        <v>142</v>
      </c>
      <c r="K3404" s="4">
        <v>15</v>
      </c>
      <c r="L3404" s="5">
        <v>346.83536141977845</v>
      </c>
      <c r="M3404" s="6">
        <v>20.56</v>
      </c>
      <c r="O3404" s="8">
        <f t="shared" si="53"/>
        <v>59.280265624979556</v>
      </c>
    </row>
    <row r="3405" spans="9:15">
      <c r="I3405" s="2"/>
      <c r="J3405" s="4">
        <v>142</v>
      </c>
      <c r="K3405" s="4">
        <v>16</v>
      </c>
      <c r="L3405" s="5">
        <v>263.99514735859015</v>
      </c>
      <c r="M3405" s="6">
        <v>20.367239161395332</v>
      </c>
      <c r="O3405" s="8">
        <f t="shared" si="53"/>
        <v>45.570749432894019</v>
      </c>
    </row>
    <row r="3406" spans="9:15">
      <c r="I3406" s="2"/>
      <c r="J3406" s="4">
        <v>142</v>
      </c>
      <c r="K3406" s="4">
        <v>17</v>
      </c>
      <c r="L3406" s="5">
        <v>164.87365965497776</v>
      </c>
      <c r="M3406" s="6">
        <v>19.806279135511204</v>
      </c>
      <c r="O3406" s="8">
        <f t="shared" si="53"/>
        <v>28.829535249534676</v>
      </c>
    </row>
    <row r="3407" spans="9:15">
      <c r="I3407" s="2"/>
      <c r="J3407" s="4">
        <v>142</v>
      </c>
      <c r="K3407" s="4">
        <v>18</v>
      </c>
      <c r="L3407" s="5">
        <v>67.52955239727504</v>
      </c>
      <c r="M3407" s="6">
        <v>18.927530703239512</v>
      </c>
      <c r="O3407" s="8">
        <f t="shared" si="53"/>
        <v>11.970120560335047</v>
      </c>
    </row>
    <row r="3408" spans="9:15">
      <c r="I3408" s="2"/>
      <c r="J3408" s="4">
        <v>142</v>
      </c>
      <c r="K3408" s="4">
        <v>19</v>
      </c>
      <c r="L3408" s="5">
        <v>18.884043076471912</v>
      </c>
      <c r="M3408" s="6">
        <v>17.80996276188899</v>
      </c>
      <c r="O3408" s="8">
        <f t="shared" si="53"/>
        <v>3.3778187686701155</v>
      </c>
    </row>
    <row r="3409" spans="9:15">
      <c r="I3409" s="2"/>
      <c r="J3409" s="4">
        <v>142</v>
      </c>
      <c r="K3409" s="4">
        <v>20</v>
      </c>
      <c r="L3409" s="5">
        <v>0</v>
      </c>
      <c r="M3409" s="6">
        <v>17.989328028804582</v>
      </c>
      <c r="O3409" s="8">
        <f t="shared" si="53"/>
        <v>0</v>
      </c>
    </row>
    <row r="3410" spans="9:15">
      <c r="I3410" s="2"/>
      <c r="J3410" s="4">
        <v>142</v>
      </c>
      <c r="K3410" s="4">
        <v>21</v>
      </c>
      <c r="L3410" s="5">
        <v>0</v>
      </c>
      <c r="M3410" s="6">
        <v>17.040893474256091</v>
      </c>
      <c r="O3410" s="8">
        <f t="shared" si="53"/>
        <v>0</v>
      </c>
    </row>
    <row r="3411" spans="9:15">
      <c r="I3411" s="2"/>
      <c r="J3411" s="4">
        <v>142</v>
      </c>
      <c r="K3411" s="4">
        <v>22</v>
      </c>
      <c r="L3411" s="5">
        <v>0</v>
      </c>
      <c r="M3411" s="6">
        <v>16.051263156007067</v>
      </c>
      <c r="O3411" s="8">
        <f t="shared" si="53"/>
        <v>0</v>
      </c>
    </row>
    <row r="3412" spans="9:15">
      <c r="I3412" s="2"/>
      <c r="J3412" s="4">
        <v>142</v>
      </c>
      <c r="K3412" s="4">
        <v>23</v>
      </c>
      <c r="L3412" s="5">
        <v>0</v>
      </c>
      <c r="M3412" s="6">
        <v>15.073321912369071</v>
      </c>
      <c r="O3412" s="8">
        <f t="shared" si="53"/>
        <v>0</v>
      </c>
    </row>
    <row r="3413" spans="9:15">
      <c r="I3413" s="2"/>
      <c r="J3413" s="4">
        <v>142</v>
      </c>
      <c r="K3413" s="4">
        <v>24</v>
      </c>
      <c r="L3413" s="5">
        <v>0</v>
      </c>
      <c r="M3413" s="6">
        <v>14.15932992938764</v>
      </c>
      <c r="O3413" s="8">
        <f t="shared" si="53"/>
        <v>0</v>
      </c>
    </row>
    <row r="3414" spans="9:15">
      <c r="I3414" s="2"/>
      <c r="J3414" s="4">
        <v>143</v>
      </c>
      <c r="K3414" s="4">
        <v>1</v>
      </c>
      <c r="L3414" s="5">
        <v>0</v>
      </c>
      <c r="M3414" s="6">
        <v>12.907652316169955</v>
      </c>
      <c r="O3414" s="8">
        <f t="shared" si="53"/>
        <v>0</v>
      </c>
    </row>
    <row r="3415" spans="9:15">
      <c r="I3415" s="2"/>
      <c r="J3415" s="4">
        <v>143</v>
      </c>
      <c r="K3415" s="4">
        <v>2</v>
      </c>
      <c r="L3415" s="5">
        <v>0</v>
      </c>
      <c r="M3415" s="6">
        <v>12.010414162533632</v>
      </c>
      <c r="O3415" s="8">
        <f t="shared" si="53"/>
        <v>0</v>
      </c>
    </row>
    <row r="3416" spans="9:15">
      <c r="I3416" s="2"/>
      <c r="J3416" s="4">
        <v>143</v>
      </c>
      <c r="K3416" s="4">
        <v>3</v>
      </c>
      <c r="L3416" s="5">
        <v>0</v>
      </c>
      <c r="M3416" s="6">
        <v>11.379091175700584</v>
      </c>
      <c r="O3416" s="8">
        <f t="shared" si="53"/>
        <v>0</v>
      </c>
    </row>
    <row r="3417" spans="9:15">
      <c r="I3417" s="2"/>
      <c r="J3417" s="4">
        <v>143</v>
      </c>
      <c r="K3417" s="4">
        <v>4</v>
      </c>
      <c r="L3417" s="5">
        <v>0</v>
      </c>
      <c r="M3417" s="6">
        <v>11.047498534387948</v>
      </c>
      <c r="O3417" s="8">
        <f t="shared" si="53"/>
        <v>0</v>
      </c>
    </row>
    <row r="3418" spans="9:15">
      <c r="I3418" s="2"/>
      <c r="J3418" s="4">
        <v>143</v>
      </c>
      <c r="K3418" s="4">
        <v>5</v>
      </c>
      <c r="L3418" s="5">
        <v>15.540792618590345</v>
      </c>
      <c r="M3418" s="6">
        <v>11.056000529148012</v>
      </c>
      <c r="O3418" s="8">
        <f t="shared" si="53"/>
        <v>2.8450276165021529</v>
      </c>
    </row>
    <row r="3419" spans="9:15">
      <c r="I3419" s="2"/>
      <c r="J3419" s="4">
        <v>143</v>
      </c>
      <c r="K3419" s="4">
        <v>6</v>
      </c>
      <c r="L3419" s="5">
        <v>62.609977869400197</v>
      </c>
      <c r="M3419" s="6">
        <v>11.562704203575837</v>
      </c>
      <c r="O3419" s="8">
        <f t="shared" si="53"/>
        <v>11.386140324081572</v>
      </c>
    </row>
    <row r="3420" spans="9:15">
      <c r="I3420" s="2"/>
      <c r="J3420" s="4">
        <v>143</v>
      </c>
      <c r="K3420" s="4">
        <v>7</v>
      </c>
      <c r="L3420" s="5">
        <v>248.88537003624657</v>
      </c>
      <c r="M3420" s="6">
        <v>12.554336172095869</v>
      </c>
      <c r="O3420" s="8">
        <f t="shared" si="53"/>
        <v>44.224296827980126</v>
      </c>
    </row>
    <row r="3421" spans="9:15">
      <c r="I3421" s="2"/>
      <c r="J3421" s="4">
        <v>143</v>
      </c>
      <c r="K3421" s="4">
        <v>8</v>
      </c>
      <c r="L3421" s="5">
        <v>446.35277261390127</v>
      </c>
      <c r="M3421" s="6">
        <v>13.942048667152719</v>
      </c>
      <c r="O3421" s="8">
        <f t="shared" si="53"/>
        <v>77.24769162205466</v>
      </c>
    </row>
    <row r="3422" spans="9:15">
      <c r="I3422" s="2"/>
      <c r="J3422" s="4">
        <v>143</v>
      </c>
      <c r="K3422" s="4">
        <v>9</v>
      </c>
      <c r="L3422" s="5">
        <v>609.41603013307861</v>
      </c>
      <c r="M3422" s="6">
        <v>15.601506087325085</v>
      </c>
      <c r="O3422" s="8">
        <f t="shared" si="53"/>
        <v>102.94902278961465</v>
      </c>
    </row>
    <row r="3423" spans="9:15">
      <c r="I3423" s="2"/>
      <c r="J3423" s="4">
        <v>143</v>
      </c>
      <c r="K3423" s="4">
        <v>10</v>
      </c>
      <c r="L3423" s="5">
        <v>731.20198308967827</v>
      </c>
      <c r="M3423" s="6">
        <v>17.384025159164665</v>
      </c>
      <c r="O3423" s="8">
        <f t="shared" si="53"/>
        <v>121.02199040250032</v>
      </c>
    </row>
    <row r="3424" spans="9:15">
      <c r="I3424" s="2"/>
      <c r="J3424" s="4">
        <v>143</v>
      </c>
      <c r="K3424" s="4">
        <v>11</v>
      </c>
      <c r="L3424" s="5">
        <v>806.85402998647453</v>
      </c>
      <c r="M3424" s="6">
        <v>19.129896590125941</v>
      </c>
      <c r="O3424" s="8">
        <f t="shared" si="53"/>
        <v>131.51402347631327</v>
      </c>
    </row>
    <row r="3425" spans="9:15">
      <c r="I3425" s="2"/>
      <c r="J3425" s="4">
        <v>143</v>
      </c>
      <c r="K3425" s="4">
        <v>12</v>
      </c>
      <c r="L3425" s="5">
        <v>832.54732532154912</v>
      </c>
      <c r="M3425" s="6">
        <v>20.682694625489496</v>
      </c>
      <c r="O3425" s="8">
        <f t="shared" si="53"/>
        <v>134.50181426175186</v>
      </c>
    </row>
    <row r="3426" spans="9:15">
      <c r="I3426" s="2"/>
      <c r="J3426" s="4">
        <v>143</v>
      </c>
      <c r="K3426" s="4">
        <v>13</v>
      </c>
      <c r="L3426" s="5">
        <v>806.85402998647453</v>
      </c>
      <c r="M3426" s="6">
        <v>21.903292408431266</v>
      </c>
      <c r="O3426" s="8">
        <f t="shared" si="53"/>
        <v>130.14472450136452</v>
      </c>
    </row>
    <row r="3427" spans="9:15">
      <c r="I3427" s="2"/>
      <c r="J3427" s="4">
        <v>143</v>
      </c>
      <c r="K3427" s="4">
        <v>14</v>
      </c>
      <c r="L3427" s="5">
        <v>731.20198308967827</v>
      </c>
      <c r="M3427" s="6">
        <v>22.682327401699364</v>
      </c>
      <c r="O3427" s="8">
        <f t="shared" si="53"/>
        <v>118.65135075307892</v>
      </c>
    </row>
    <row r="3428" spans="9:15">
      <c r="I3428" s="2"/>
      <c r="J3428" s="4">
        <v>143</v>
      </c>
      <c r="K3428" s="4">
        <v>15</v>
      </c>
      <c r="L3428" s="5">
        <v>609.41603013307861</v>
      </c>
      <c r="M3428" s="6">
        <v>22.950000000000003</v>
      </c>
      <c r="O3428" s="8">
        <f t="shared" si="53"/>
        <v>100.20868773263429</v>
      </c>
    </row>
    <row r="3429" spans="9:15">
      <c r="I3429" s="2"/>
      <c r="J3429" s="4">
        <v>143</v>
      </c>
      <c r="K3429" s="4">
        <v>16</v>
      </c>
      <c r="L3429" s="5">
        <v>446.35277261390127</v>
      </c>
      <c r="M3429" s="6">
        <v>22.682327401699364</v>
      </c>
      <c r="O3429" s="8">
        <f t="shared" si="53"/>
        <v>74.860457717771865</v>
      </c>
    </row>
    <row r="3430" spans="9:15">
      <c r="I3430" s="2"/>
      <c r="J3430" s="4">
        <v>143</v>
      </c>
      <c r="K3430" s="4">
        <v>17</v>
      </c>
      <c r="L3430" s="5">
        <v>248.88537003624657</v>
      </c>
      <c r="M3430" s="6">
        <v>21.903292408431266</v>
      </c>
      <c r="O3430" s="8">
        <f t="shared" si="53"/>
        <v>42.800480563549861</v>
      </c>
    </row>
    <row r="3431" spans="9:15">
      <c r="I3431" s="2"/>
      <c r="J3431" s="4">
        <v>143</v>
      </c>
      <c r="K3431" s="4">
        <v>18</v>
      </c>
      <c r="L3431" s="5">
        <v>62.609977869400197</v>
      </c>
      <c r="M3431" s="6">
        <v>20.682694625489496</v>
      </c>
      <c r="O3431" s="8">
        <f t="shared" si="53"/>
        <v>11.036735105911328</v>
      </c>
    </row>
    <row r="3432" spans="9:15">
      <c r="I3432" s="2"/>
      <c r="J3432" s="4">
        <v>143</v>
      </c>
      <c r="K3432" s="4">
        <v>19</v>
      </c>
      <c r="L3432" s="5">
        <v>15.540792618590345</v>
      </c>
      <c r="M3432" s="6">
        <v>19.129896590125941</v>
      </c>
      <c r="O3432" s="8">
        <f t="shared" si="53"/>
        <v>2.7682476756017276</v>
      </c>
    </row>
    <row r="3433" spans="9:15">
      <c r="I3433" s="2"/>
      <c r="J3433" s="4">
        <v>143</v>
      </c>
      <c r="K3433" s="4">
        <v>20</v>
      </c>
      <c r="L3433" s="5">
        <v>0</v>
      </c>
      <c r="M3433" s="6">
        <v>19.362281151133594</v>
      </c>
      <c r="O3433" s="8">
        <f t="shared" si="53"/>
        <v>0</v>
      </c>
    </row>
    <row r="3434" spans="9:15">
      <c r="I3434" s="2"/>
      <c r="J3434" s="4">
        <v>143</v>
      </c>
      <c r="K3434" s="4">
        <v>21</v>
      </c>
      <c r="L3434" s="5">
        <v>0</v>
      </c>
      <c r="M3434" s="6">
        <v>18.03920622409639</v>
      </c>
      <c r="O3434" s="8">
        <f t="shared" si="53"/>
        <v>0</v>
      </c>
    </row>
    <row r="3435" spans="9:15">
      <c r="I3435" s="2"/>
      <c r="J3435" s="4">
        <v>143</v>
      </c>
      <c r="K3435" s="4">
        <v>22</v>
      </c>
      <c r="L3435" s="5">
        <v>0</v>
      </c>
      <c r="M3435" s="6">
        <v>16.659129850239985</v>
      </c>
      <c r="O3435" s="8">
        <f t="shared" si="53"/>
        <v>0</v>
      </c>
    </row>
    <row r="3436" spans="9:15">
      <c r="I3436" s="2"/>
      <c r="J3436" s="4">
        <v>143</v>
      </c>
      <c r="K3436" s="4">
        <v>23</v>
      </c>
      <c r="L3436" s="5">
        <v>0</v>
      </c>
      <c r="M3436" s="6">
        <v>15.295972241878122</v>
      </c>
      <c r="O3436" s="8">
        <f t="shared" si="53"/>
        <v>0</v>
      </c>
    </row>
    <row r="3437" spans="9:15">
      <c r="I3437" s="2"/>
      <c r="J3437" s="4">
        <v>143</v>
      </c>
      <c r="K3437" s="4">
        <v>24</v>
      </c>
      <c r="L3437" s="5">
        <v>0</v>
      </c>
      <c r="M3437" s="6">
        <v>14.022747401522578</v>
      </c>
      <c r="O3437" s="8">
        <f t="shared" si="53"/>
        <v>0</v>
      </c>
    </row>
    <row r="3438" spans="9:15">
      <c r="I3438" s="2"/>
      <c r="J3438" s="4">
        <v>144</v>
      </c>
      <c r="K3438" s="4">
        <v>1</v>
      </c>
      <c r="L3438" s="5">
        <v>0</v>
      </c>
      <c r="M3438" s="6">
        <v>10.798805029550747</v>
      </c>
      <c r="O3438" s="8">
        <f t="shared" si="53"/>
        <v>0</v>
      </c>
    </row>
    <row r="3439" spans="9:15">
      <c r="I3439" s="2"/>
      <c r="J3439" s="4">
        <v>144</v>
      </c>
      <c r="K3439" s="4">
        <v>2</v>
      </c>
      <c r="L3439" s="5">
        <v>0</v>
      </c>
      <c r="M3439" s="6">
        <v>10.006106502132237</v>
      </c>
      <c r="O3439" s="8">
        <f t="shared" si="53"/>
        <v>0</v>
      </c>
    </row>
    <row r="3440" spans="9:15">
      <c r="I3440" s="2"/>
      <c r="J3440" s="4">
        <v>144</v>
      </c>
      <c r="K3440" s="4">
        <v>3</v>
      </c>
      <c r="L3440" s="5">
        <v>0</v>
      </c>
      <c r="M3440" s="6">
        <v>9.4498221636879567</v>
      </c>
      <c r="O3440" s="8">
        <f t="shared" si="53"/>
        <v>0</v>
      </c>
    </row>
    <row r="3441" spans="9:15">
      <c r="I3441" s="2"/>
      <c r="J3441" s="4">
        <v>144</v>
      </c>
      <c r="K3441" s="4">
        <v>4</v>
      </c>
      <c r="L3441" s="5">
        <v>0</v>
      </c>
      <c r="M3441" s="6">
        <v>9.1598150231158364</v>
      </c>
      <c r="O3441" s="8">
        <f t="shared" si="53"/>
        <v>0</v>
      </c>
    </row>
    <row r="3442" spans="9:15">
      <c r="I3442" s="2"/>
      <c r="J3442" s="4">
        <v>144</v>
      </c>
      <c r="K3442" s="4">
        <v>5</v>
      </c>
      <c r="L3442" s="5">
        <v>19.987505929245419</v>
      </c>
      <c r="M3442" s="6">
        <v>9.1728006453212458</v>
      </c>
      <c r="O3442" s="8">
        <f t="shared" si="53"/>
        <v>3.6804134022381456</v>
      </c>
    </row>
    <row r="3443" spans="9:15">
      <c r="I3443" s="2"/>
      <c r="J3443" s="4">
        <v>144</v>
      </c>
      <c r="K3443" s="4">
        <v>6</v>
      </c>
      <c r="L3443" s="5">
        <v>71.508417903548889</v>
      </c>
      <c r="M3443" s="6">
        <v>9.6270791946522341</v>
      </c>
      <c r="O3443" s="8">
        <f t="shared" si="53"/>
        <v>13.076924501399112</v>
      </c>
    </row>
    <row r="3444" spans="9:15">
      <c r="I3444" s="2"/>
      <c r="J3444" s="4">
        <v>144</v>
      </c>
      <c r="K3444" s="4">
        <v>7</v>
      </c>
      <c r="L3444" s="5">
        <v>209.28127979090428</v>
      </c>
      <c r="M3444" s="6">
        <v>10.508654504627341</v>
      </c>
      <c r="O3444" s="8">
        <f t="shared" si="53"/>
        <v>37.607537724230482</v>
      </c>
    </row>
    <row r="3445" spans="9:15">
      <c r="I3445" s="2"/>
      <c r="J3445" s="4">
        <v>144</v>
      </c>
      <c r="K3445" s="4">
        <v>8</v>
      </c>
      <c r="L3445" s="5">
        <v>352.37170372993592</v>
      </c>
      <c r="M3445" s="6">
        <v>11.738768366706918</v>
      </c>
      <c r="O3445" s="8">
        <f t="shared" si="53"/>
        <v>62.091268097501441</v>
      </c>
    </row>
    <row r="3446" spans="9:15">
      <c r="I3446" s="2"/>
      <c r="J3446" s="4">
        <v>144</v>
      </c>
      <c r="K3446" s="4">
        <v>9</v>
      </c>
      <c r="L3446" s="5">
        <v>471.21760811294934</v>
      </c>
      <c r="M3446" s="6">
        <v>13.207524821940039</v>
      </c>
      <c r="O3446" s="8">
        <f t="shared" si="53"/>
        <v>81.538649495720918</v>
      </c>
    </row>
    <row r="3447" spans="9:15">
      <c r="I3447" s="2"/>
      <c r="J3447" s="4">
        <v>144</v>
      </c>
      <c r="K3447" s="4">
        <v>10</v>
      </c>
      <c r="L3447" s="5">
        <v>560.34422749911027</v>
      </c>
      <c r="M3447" s="6">
        <v>14.783708050320961</v>
      </c>
      <c r="O3447" s="8">
        <f t="shared" si="53"/>
        <v>95.465511908332019</v>
      </c>
    </row>
    <row r="3448" spans="9:15">
      <c r="I3448" s="2"/>
      <c r="J3448" s="4">
        <v>144</v>
      </c>
      <c r="K3448" s="4">
        <v>11</v>
      </c>
      <c r="L3448" s="5">
        <v>615.80994954861887</v>
      </c>
      <c r="M3448" s="6">
        <v>16.326504934702573</v>
      </c>
      <c r="O3448" s="8">
        <f t="shared" si="53"/>
        <v>103.68066166657391</v>
      </c>
    </row>
    <row r="3449" spans="9:15">
      <c r="I3449" s="2"/>
      <c r="J3449" s="4">
        <v>144</v>
      </c>
      <c r="K3449" s="4">
        <v>12</v>
      </c>
      <c r="L3449" s="5">
        <v>634.65989915326963</v>
      </c>
      <c r="M3449" s="6">
        <v>17.698085028406567</v>
      </c>
      <c r="O3449" s="8">
        <f t="shared" si="53"/>
        <v>106.09289683217986</v>
      </c>
    </row>
    <row r="3450" spans="9:15">
      <c r="I3450" s="2"/>
      <c r="J3450" s="4">
        <v>144</v>
      </c>
      <c r="K3450" s="4">
        <v>13</v>
      </c>
      <c r="L3450" s="5">
        <v>615.80994954861887</v>
      </c>
      <c r="M3450" s="6">
        <v>18.775914056905876</v>
      </c>
      <c r="O3450" s="8">
        <f t="shared" si="53"/>
        <v>102.75766637300546</v>
      </c>
    </row>
    <row r="3451" spans="9:15">
      <c r="I3451" s="2"/>
      <c r="J3451" s="4">
        <v>144</v>
      </c>
      <c r="K3451" s="4">
        <v>14</v>
      </c>
      <c r="L3451" s="5">
        <v>560.34422749911027</v>
      </c>
      <c r="M3451" s="6">
        <v>19.463700889498313</v>
      </c>
      <c r="O3451" s="8">
        <f t="shared" si="53"/>
        <v>93.860820434753009</v>
      </c>
    </row>
    <row r="3452" spans="9:15">
      <c r="I3452" s="2"/>
      <c r="J3452" s="4">
        <v>144</v>
      </c>
      <c r="K3452" s="4">
        <v>15</v>
      </c>
      <c r="L3452" s="5">
        <v>471.21760811294934</v>
      </c>
      <c r="M3452" s="6">
        <v>19.7</v>
      </c>
      <c r="O3452" s="8">
        <f t="shared" si="53"/>
        <v>79.666574414397132</v>
      </c>
    </row>
    <row r="3453" spans="9:15">
      <c r="I3453" s="2"/>
      <c r="J3453" s="4">
        <v>144</v>
      </c>
      <c r="K3453" s="4">
        <v>16</v>
      </c>
      <c r="L3453" s="5">
        <v>352.37170372993592</v>
      </c>
      <c r="M3453" s="6">
        <v>19.463700889498313</v>
      </c>
      <c r="O3453" s="8">
        <f t="shared" si="53"/>
        <v>60.425604958362591</v>
      </c>
    </row>
    <row r="3454" spans="9:15">
      <c r="I3454" s="2"/>
      <c r="J3454" s="4">
        <v>144</v>
      </c>
      <c r="K3454" s="4">
        <v>17</v>
      </c>
      <c r="L3454" s="5">
        <v>209.28127979090428</v>
      </c>
      <c r="M3454" s="6">
        <v>18.775914056905876</v>
      </c>
      <c r="O3454" s="8">
        <f t="shared" si="53"/>
        <v>36.548812137072979</v>
      </c>
    </row>
    <row r="3455" spans="9:15">
      <c r="I3455" s="2"/>
      <c r="J3455" s="4">
        <v>144</v>
      </c>
      <c r="K3455" s="4">
        <v>18</v>
      </c>
      <c r="L3455" s="5">
        <v>71.508417903548889</v>
      </c>
      <c r="M3455" s="6">
        <v>17.698085028406567</v>
      </c>
      <c r="O3455" s="8">
        <f t="shared" si="53"/>
        <v>12.723760617005622</v>
      </c>
    </row>
    <row r="3456" spans="9:15">
      <c r="I3456" s="2"/>
      <c r="J3456" s="4">
        <v>144</v>
      </c>
      <c r="K3456" s="4">
        <v>19</v>
      </c>
      <c r="L3456" s="5">
        <v>19.987505929245419</v>
      </c>
      <c r="M3456" s="6">
        <v>16.326504934702573</v>
      </c>
      <c r="O3456" s="8">
        <f t="shared" si="53"/>
        <v>3.5929188438230306</v>
      </c>
    </row>
    <row r="3457" spans="9:15">
      <c r="I3457" s="2"/>
      <c r="J3457" s="4">
        <v>144</v>
      </c>
      <c r="K3457" s="4">
        <v>20</v>
      </c>
      <c r="L3457" s="5">
        <v>0</v>
      </c>
      <c r="M3457" s="6">
        <v>16.517234990019322</v>
      </c>
      <c r="O3457" s="8">
        <f t="shared" si="53"/>
        <v>0</v>
      </c>
    </row>
    <row r="3458" spans="9:15">
      <c r="I3458" s="2"/>
      <c r="J3458" s="4">
        <v>144</v>
      </c>
      <c r="K3458" s="4">
        <v>21</v>
      </c>
      <c r="L3458" s="5">
        <v>0</v>
      </c>
      <c r="M3458" s="6">
        <v>15.34401264603572</v>
      </c>
      <c r="O3458" s="8">
        <f t="shared" si="53"/>
        <v>0</v>
      </c>
    </row>
    <row r="3459" spans="9:15">
      <c r="I3459" s="2"/>
      <c r="J3459" s="4">
        <v>144</v>
      </c>
      <c r="K3459" s="4">
        <v>22</v>
      </c>
      <c r="L3459" s="5">
        <v>0</v>
      </c>
      <c r="M3459" s="6">
        <v>14.120649706619664</v>
      </c>
      <c r="O3459" s="8">
        <f t="shared" si="53"/>
        <v>0</v>
      </c>
    </row>
    <row r="3460" spans="9:15">
      <c r="I3460" s="2"/>
      <c r="J3460" s="4">
        <v>144</v>
      </c>
      <c r="K3460" s="4">
        <v>23</v>
      </c>
      <c r="L3460" s="5">
        <v>0</v>
      </c>
      <c r="M3460" s="6">
        <v>12.912819957316422</v>
      </c>
      <c r="O3460" s="8">
        <f t="shared" si="53"/>
        <v>0</v>
      </c>
    </row>
    <row r="3461" spans="9:15">
      <c r="I3461" s="2"/>
      <c r="J3461" s="4">
        <v>144</v>
      </c>
      <c r="K3461" s="4">
        <v>24</v>
      </c>
      <c r="L3461" s="5">
        <v>0</v>
      </c>
      <c r="M3461" s="6">
        <v>11.785363315516987</v>
      </c>
      <c r="O3461" s="8">
        <f t="shared" si="53"/>
        <v>0</v>
      </c>
    </row>
    <row r="3462" spans="9:15">
      <c r="I3462" s="2"/>
      <c r="J3462" s="4">
        <v>145</v>
      </c>
      <c r="K3462" s="4">
        <v>1</v>
      </c>
      <c r="L3462" s="5">
        <v>0</v>
      </c>
      <c r="M3462" s="6">
        <v>10.318936633244661</v>
      </c>
      <c r="O3462" s="8">
        <f t="shared" si="53"/>
        <v>0</v>
      </c>
    </row>
    <row r="3463" spans="9:15">
      <c r="I3463" s="2"/>
      <c r="J3463" s="4">
        <v>145</v>
      </c>
      <c r="K3463" s="4">
        <v>2</v>
      </c>
      <c r="L3463" s="5">
        <v>0</v>
      </c>
      <c r="M3463" s="6">
        <v>9.262453912687878</v>
      </c>
      <c r="O3463" s="8">
        <f t="shared" ref="O3463:O3526" si="54">$B$7*L3463*$B$6*(1-(M3463+0.03125*L3463-$B$10)*0.0035)/1000</f>
        <v>0</v>
      </c>
    </row>
    <row r="3464" spans="9:15">
      <c r="I3464" s="2"/>
      <c r="J3464" s="4">
        <v>145</v>
      </c>
      <c r="K3464" s="4">
        <v>3</v>
      </c>
      <c r="L3464" s="5">
        <v>0</v>
      </c>
      <c r="M3464" s="6">
        <v>8.5229939110481858</v>
      </c>
      <c r="O3464" s="8">
        <f t="shared" si="54"/>
        <v>0</v>
      </c>
    </row>
    <row r="3465" spans="9:15">
      <c r="I3465" s="2"/>
      <c r="J3465" s="4">
        <v>145</v>
      </c>
      <c r="K3465" s="4">
        <v>4</v>
      </c>
      <c r="L3465" s="5">
        <v>0</v>
      </c>
      <c r="M3465" s="6">
        <v>8.1403400456763642</v>
      </c>
      <c r="O3465" s="8">
        <f t="shared" si="54"/>
        <v>0</v>
      </c>
    </row>
    <row r="3466" spans="9:15">
      <c r="I3466" s="2"/>
      <c r="J3466" s="4">
        <v>145</v>
      </c>
      <c r="K3466" s="4">
        <v>5</v>
      </c>
      <c r="L3466" s="5">
        <v>20.040238608887883</v>
      </c>
      <c r="M3466" s="6">
        <v>8.1648155660102812</v>
      </c>
      <c r="O3466" s="8">
        <f t="shared" si="54"/>
        <v>3.7024640162122142</v>
      </c>
    </row>
    <row r="3467" spans="9:15">
      <c r="I3467" s="2"/>
      <c r="J3467" s="4">
        <v>145</v>
      </c>
      <c r="K3467" s="4">
        <v>6</v>
      </c>
      <c r="L3467" s="5">
        <v>71.337149422144563</v>
      </c>
      <c r="M3467" s="6">
        <v>8.7788247842290907</v>
      </c>
      <c r="O3467" s="8">
        <f t="shared" si="54"/>
        <v>13.082866098392621</v>
      </c>
    </row>
    <row r="3468" spans="9:15">
      <c r="I3468" s="2"/>
      <c r="J3468" s="4">
        <v>145</v>
      </c>
      <c r="K3468" s="4">
        <v>7</v>
      </c>
      <c r="L3468" s="5">
        <v>218.94791929374162</v>
      </c>
      <c r="M3468" s="6">
        <v>9.9608671195921126</v>
      </c>
      <c r="O3468" s="8">
        <f t="shared" si="54"/>
        <v>39.377537563875997</v>
      </c>
    </row>
    <row r="3469" spans="9:15">
      <c r="I3469" s="2"/>
      <c r="J3469" s="4">
        <v>145</v>
      </c>
      <c r="K3469" s="4">
        <v>8</v>
      </c>
      <c r="L3469" s="5">
        <v>372.82159598783204</v>
      </c>
      <c r="M3469" s="6">
        <v>11.605638189827678</v>
      </c>
      <c r="O3469" s="8">
        <f t="shared" si="54"/>
        <v>65.579314656714388</v>
      </c>
    </row>
    <row r="3470" spans="9:15">
      <c r="I3470" s="2"/>
      <c r="J3470" s="4">
        <v>145</v>
      </c>
      <c r="K3470" s="4">
        <v>9</v>
      </c>
      <c r="L3470" s="5">
        <v>500.45988907910771</v>
      </c>
      <c r="M3470" s="6">
        <v>13.566610585258637</v>
      </c>
      <c r="O3470" s="8">
        <f t="shared" si="54"/>
        <v>86.208867342582167</v>
      </c>
    </row>
    <row r="3471" spans="9:15">
      <c r="I3471" s="2"/>
      <c r="J3471" s="4">
        <v>145</v>
      </c>
      <c r="K3471" s="4">
        <v>10</v>
      </c>
      <c r="L3471" s="5">
        <v>596.09246135515889</v>
      </c>
      <c r="M3471" s="6">
        <v>15.669087528472847</v>
      </c>
      <c r="O3471" s="8">
        <f t="shared" si="54"/>
        <v>100.82548456616884</v>
      </c>
    </row>
    <row r="3472" spans="9:15">
      <c r="I3472" s="2"/>
      <c r="J3472" s="4">
        <v>145</v>
      </c>
      <c r="K3472" s="4">
        <v>11</v>
      </c>
      <c r="L3472" s="5">
        <v>655.58204518518619</v>
      </c>
      <c r="M3472" s="6">
        <v>17.725766053136521</v>
      </c>
      <c r="O3472" s="8">
        <f t="shared" si="54"/>
        <v>109.31695621406766</v>
      </c>
    </row>
    <row r="3473" spans="9:15">
      <c r="I3473" s="2"/>
      <c r="J3473" s="4">
        <v>145</v>
      </c>
      <c r="K3473" s="4">
        <v>12</v>
      </c>
      <c r="L3473" s="5">
        <v>675.79638166003156</v>
      </c>
      <c r="M3473" s="6">
        <v>19.553423227979106</v>
      </c>
      <c r="O3473" s="8">
        <f t="shared" si="54"/>
        <v>111.67063735850354</v>
      </c>
    </row>
    <row r="3474" spans="9:15">
      <c r="I3474" s="2"/>
      <c r="J3474" s="4">
        <v>145</v>
      </c>
      <c r="K3474" s="4">
        <v>13</v>
      </c>
      <c r="L3474" s="5">
        <v>655.58204518518619</v>
      </c>
      <c r="M3474" s="6">
        <v>20.989238903465022</v>
      </c>
      <c r="O3474" s="8">
        <f t="shared" si="54"/>
        <v>108.00777878579571</v>
      </c>
    </row>
    <row r="3475" spans="9:15">
      <c r="I3475" s="2"/>
      <c r="J3475" s="4">
        <v>145</v>
      </c>
      <c r="K3475" s="4">
        <v>14</v>
      </c>
      <c r="L3475" s="5">
        <v>596.09246135515889</v>
      </c>
      <c r="M3475" s="6">
        <v>21.90530083970264</v>
      </c>
      <c r="O3475" s="8">
        <f t="shared" si="54"/>
        <v>98.550774520824277</v>
      </c>
    </row>
    <row r="3476" spans="9:15">
      <c r="I3476" s="2"/>
      <c r="J3476" s="4">
        <v>145</v>
      </c>
      <c r="K3476" s="4">
        <v>15</v>
      </c>
      <c r="L3476" s="5">
        <v>500.45988907910771</v>
      </c>
      <c r="M3476" s="6">
        <v>22.22</v>
      </c>
      <c r="O3476" s="8">
        <f t="shared" si="54"/>
        <v>83.558860608885283</v>
      </c>
    </row>
    <row r="3477" spans="9:15">
      <c r="I3477" s="2"/>
      <c r="J3477" s="4">
        <v>145</v>
      </c>
      <c r="K3477" s="4">
        <v>16</v>
      </c>
      <c r="L3477" s="5">
        <v>372.82159598783204</v>
      </c>
      <c r="M3477" s="6">
        <v>21.90530083970264</v>
      </c>
      <c r="O3477" s="8">
        <f t="shared" si="54"/>
        <v>63.229597890998036</v>
      </c>
    </row>
    <row r="3478" spans="9:15">
      <c r="I3478" s="2"/>
      <c r="J3478" s="4">
        <v>145</v>
      </c>
      <c r="K3478" s="4">
        <v>17</v>
      </c>
      <c r="L3478" s="5">
        <v>218.94791929374162</v>
      </c>
      <c r="M3478" s="6">
        <v>20.989238903465022</v>
      </c>
      <c r="O3478" s="8">
        <f t="shared" si="54"/>
        <v>37.899982499046772</v>
      </c>
    </row>
    <row r="3479" spans="9:15">
      <c r="I3479" s="2"/>
      <c r="J3479" s="4">
        <v>145</v>
      </c>
      <c r="K3479" s="4">
        <v>18</v>
      </c>
      <c r="L3479" s="5">
        <v>71.337149422144563</v>
      </c>
      <c r="M3479" s="6">
        <v>19.553423227979106</v>
      </c>
      <c r="O3479" s="8">
        <f t="shared" si="54"/>
        <v>12.612530014397896</v>
      </c>
    </row>
    <row r="3480" spans="9:15">
      <c r="I3480" s="2"/>
      <c r="J3480" s="4">
        <v>145</v>
      </c>
      <c r="K3480" s="4">
        <v>19</v>
      </c>
      <c r="L3480" s="5">
        <v>20.040238608887883</v>
      </c>
      <c r="M3480" s="6">
        <v>17.725766053136521</v>
      </c>
      <c r="O3480" s="8">
        <f t="shared" si="54"/>
        <v>3.5852187245243803</v>
      </c>
    </row>
    <row r="3481" spans="9:15">
      <c r="I3481" s="2"/>
      <c r="J3481" s="4">
        <v>145</v>
      </c>
      <c r="K3481" s="4">
        <v>20</v>
      </c>
      <c r="L3481" s="5">
        <v>0</v>
      </c>
      <c r="M3481" s="6">
        <v>17.961014728567324</v>
      </c>
      <c r="O3481" s="8">
        <f t="shared" si="54"/>
        <v>0</v>
      </c>
    </row>
    <row r="3482" spans="9:15">
      <c r="I3482" s="2"/>
      <c r="J3482" s="4">
        <v>145</v>
      </c>
      <c r="K3482" s="4">
        <v>21</v>
      </c>
      <c r="L3482" s="5">
        <v>0</v>
      </c>
      <c r="M3482" s="6">
        <v>16.391750173146427</v>
      </c>
      <c r="O3482" s="8">
        <f t="shared" si="54"/>
        <v>0</v>
      </c>
    </row>
    <row r="3483" spans="9:15">
      <c r="I3483" s="2"/>
      <c r="J3483" s="4">
        <v>145</v>
      </c>
      <c r="K3483" s="4">
        <v>22</v>
      </c>
      <c r="L3483" s="5">
        <v>0</v>
      </c>
      <c r="M3483" s="6">
        <v>14.755947673566501</v>
      </c>
      <c r="O3483" s="8">
        <f t="shared" si="54"/>
        <v>0</v>
      </c>
    </row>
    <row r="3484" spans="9:15">
      <c r="I3484" s="2"/>
      <c r="J3484" s="4">
        <v>145</v>
      </c>
      <c r="K3484" s="4">
        <v>23</v>
      </c>
      <c r="L3484" s="5">
        <v>0</v>
      </c>
      <c r="M3484" s="6">
        <v>13.141614442387979</v>
      </c>
      <c r="O3484" s="8">
        <f t="shared" si="54"/>
        <v>0</v>
      </c>
    </row>
    <row r="3485" spans="9:15">
      <c r="I3485" s="2"/>
      <c r="J3485" s="4">
        <v>145</v>
      </c>
      <c r="K3485" s="4">
        <v>24</v>
      </c>
      <c r="L3485" s="5">
        <v>0</v>
      </c>
      <c r="M3485" s="6">
        <v>11.635602631906856</v>
      </c>
      <c r="O3485" s="8">
        <f t="shared" si="54"/>
        <v>0</v>
      </c>
    </row>
    <row r="3486" spans="9:15">
      <c r="I3486" s="2"/>
      <c r="J3486" s="4">
        <v>146</v>
      </c>
      <c r="K3486" s="4">
        <v>1</v>
      </c>
      <c r="L3486" s="5">
        <v>0</v>
      </c>
      <c r="M3486" s="6">
        <v>12.600643635565422</v>
      </c>
      <c r="O3486" s="8">
        <f t="shared" si="54"/>
        <v>0</v>
      </c>
    </row>
    <row r="3487" spans="9:15">
      <c r="I3487" s="2"/>
      <c r="J3487" s="4">
        <v>146</v>
      </c>
      <c r="K3487" s="4">
        <v>2</v>
      </c>
      <c r="L3487" s="5">
        <v>0</v>
      </c>
      <c r="M3487" s="6">
        <v>11.491842763332309</v>
      </c>
      <c r="O3487" s="8">
        <f t="shared" si="54"/>
        <v>0</v>
      </c>
    </row>
    <row r="3488" spans="9:15">
      <c r="I3488" s="2"/>
      <c r="J3488" s="4">
        <v>146</v>
      </c>
      <c r="K3488" s="4">
        <v>3</v>
      </c>
      <c r="L3488" s="5">
        <v>0</v>
      </c>
      <c r="M3488" s="6">
        <v>10.71775603969836</v>
      </c>
      <c r="O3488" s="8">
        <f t="shared" si="54"/>
        <v>0</v>
      </c>
    </row>
    <row r="3489" spans="9:15">
      <c r="I3489" s="2"/>
      <c r="J3489" s="4">
        <v>146</v>
      </c>
      <c r="K3489" s="4">
        <v>4</v>
      </c>
      <c r="L3489" s="5">
        <v>0</v>
      </c>
      <c r="M3489" s="6">
        <v>10.320118518845625</v>
      </c>
      <c r="O3489" s="8">
        <f t="shared" si="54"/>
        <v>0</v>
      </c>
    </row>
    <row r="3490" spans="9:15">
      <c r="I3490" s="2"/>
      <c r="J3490" s="4">
        <v>146</v>
      </c>
      <c r="K3490" s="4">
        <v>5</v>
      </c>
      <c r="L3490" s="5">
        <v>19.562840312919821</v>
      </c>
      <c r="M3490" s="6">
        <v>10.353183860992115</v>
      </c>
      <c r="O3490" s="8">
        <f t="shared" si="54"/>
        <v>3.5882460261858844</v>
      </c>
    </row>
    <row r="3491" spans="9:15">
      <c r="I3491" s="2"/>
      <c r="J3491" s="4">
        <v>146</v>
      </c>
      <c r="K3491" s="4">
        <v>6</v>
      </c>
      <c r="L3491" s="5">
        <v>70.032886670627448</v>
      </c>
      <c r="M3491" s="6">
        <v>11.006316976877821</v>
      </c>
      <c r="O3491" s="8">
        <f t="shared" si="54"/>
        <v>12.749960266806527</v>
      </c>
    </row>
    <row r="3492" spans="9:15">
      <c r="I3492" s="2"/>
      <c r="J3492" s="4">
        <v>146</v>
      </c>
      <c r="K3492" s="4">
        <v>7</v>
      </c>
      <c r="L3492" s="5">
        <v>231.13470648283996</v>
      </c>
      <c r="M3492" s="6">
        <v>12.254143085187248</v>
      </c>
      <c r="O3492" s="8">
        <f t="shared" si="54"/>
        <v>41.191104623498475</v>
      </c>
    </row>
    <row r="3493" spans="9:15">
      <c r="I3493" s="2"/>
      <c r="J3493" s="4">
        <v>146</v>
      </c>
      <c r="K3493" s="4">
        <v>8</v>
      </c>
      <c r="L3493" s="5">
        <v>399.89683239190032</v>
      </c>
      <c r="M3493" s="6">
        <v>13.985800431664687</v>
      </c>
      <c r="O3493" s="8">
        <f t="shared" si="54"/>
        <v>69.552371890028454</v>
      </c>
    </row>
    <row r="3494" spans="9:15">
      <c r="I3494" s="2"/>
      <c r="J3494" s="4">
        <v>146</v>
      </c>
      <c r="K3494" s="4">
        <v>9</v>
      </c>
      <c r="L3494" s="5">
        <v>539.65459472968428</v>
      </c>
      <c r="M3494" s="6">
        <v>16.047441801604588</v>
      </c>
      <c r="O3494" s="8">
        <f t="shared" si="54"/>
        <v>91.736823571912367</v>
      </c>
    </row>
    <row r="3495" spans="9:15">
      <c r="I3495" s="2"/>
      <c r="J3495" s="4">
        <v>146</v>
      </c>
      <c r="K3495" s="4">
        <v>10</v>
      </c>
      <c r="L3495" s="5">
        <v>644.2441296084678</v>
      </c>
      <c r="M3495" s="6">
        <v>18.255902908416299</v>
      </c>
      <c r="O3495" s="8">
        <f t="shared" si="54"/>
        <v>107.35706709666599</v>
      </c>
    </row>
    <row r="3496" spans="9:15">
      <c r="I3496" s="2"/>
      <c r="J3496" s="4">
        <v>146</v>
      </c>
      <c r="K3496" s="4">
        <v>11</v>
      </c>
      <c r="L3496" s="5">
        <v>709.27049185415979</v>
      </c>
      <c r="M3496" s="6">
        <v>20.414975425573981</v>
      </c>
      <c r="O3496" s="8">
        <f t="shared" si="54"/>
        <v>116.37406830361392</v>
      </c>
    </row>
    <row r="3497" spans="9:15">
      <c r="I3497" s="2"/>
      <c r="J3497" s="4">
        <v>146</v>
      </c>
      <c r="K3497" s="4">
        <v>12</v>
      </c>
      <c r="L3497" s="5">
        <v>731.36183877113888</v>
      </c>
      <c r="M3497" s="6">
        <v>22.33283890211618</v>
      </c>
      <c r="O3497" s="8">
        <f t="shared" si="54"/>
        <v>118.83146188403329</v>
      </c>
    </row>
    <row r="3498" spans="9:15">
      <c r="I3498" s="2"/>
      <c r="J3498" s="4">
        <v>146</v>
      </c>
      <c r="K3498" s="4">
        <v>13</v>
      </c>
      <c r="L3498" s="5">
        <v>709.27049185415979</v>
      </c>
      <c r="M3498" s="6">
        <v>23.839102842110346</v>
      </c>
      <c r="O3498" s="8">
        <f t="shared" si="54"/>
        <v>114.88795041048169</v>
      </c>
    </row>
    <row r="3499" spans="9:15">
      <c r="I3499" s="2"/>
      <c r="J3499" s="4">
        <v>146</v>
      </c>
      <c r="K3499" s="4">
        <v>14</v>
      </c>
      <c r="L3499" s="5">
        <v>644.2441296084678</v>
      </c>
      <c r="M3499" s="6">
        <v>24.799944863056325</v>
      </c>
      <c r="O3499" s="8">
        <f t="shared" si="54"/>
        <v>104.77725545006651</v>
      </c>
    </row>
    <row r="3500" spans="9:15">
      <c r="I3500" s="2"/>
      <c r="J3500" s="4">
        <v>146</v>
      </c>
      <c r="K3500" s="4">
        <v>15</v>
      </c>
      <c r="L3500" s="5">
        <v>539.65459472968428</v>
      </c>
      <c r="M3500" s="6">
        <v>25.13</v>
      </c>
      <c r="O3500" s="8">
        <f t="shared" si="54"/>
        <v>88.737553854590359</v>
      </c>
    </row>
    <row r="3501" spans="9:15">
      <c r="I3501" s="2"/>
      <c r="J3501" s="4">
        <v>146</v>
      </c>
      <c r="K3501" s="4">
        <v>16</v>
      </c>
      <c r="L3501" s="5">
        <v>399.89683239190032</v>
      </c>
      <c r="M3501" s="6">
        <v>24.799944863056325</v>
      </c>
      <c r="O3501" s="8">
        <f t="shared" si="54"/>
        <v>66.906117546713261</v>
      </c>
    </row>
    <row r="3502" spans="9:15">
      <c r="I3502" s="2"/>
      <c r="J3502" s="4">
        <v>146</v>
      </c>
      <c r="K3502" s="4">
        <v>17</v>
      </c>
      <c r="L3502" s="5">
        <v>231.13470648283996</v>
      </c>
      <c r="M3502" s="6">
        <v>23.839102842110346</v>
      </c>
      <c r="O3502" s="8">
        <f t="shared" si="54"/>
        <v>39.552586888893003</v>
      </c>
    </row>
    <row r="3503" spans="9:15">
      <c r="I3503" s="2"/>
      <c r="J3503" s="4">
        <v>146</v>
      </c>
      <c r="K3503" s="4">
        <v>18</v>
      </c>
      <c r="L3503" s="5">
        <v>70.032886670627448</v>
      </c>
      <c r="M3503" s="6">
        <v>22.33283890211618</v>
      </c>
      <c r="O3503" s="8">
        <f t="shared" si="54"/>
        <v>12.264571130525344</v>
      </c>
    </row>
    <row r="3504" spans="9:15">
      <c r="I3504" s="2"/>
      <c r="J3504" s="4">
        <v>146</v>
      </c>
      <c r="K3504" s="4">
        <v>19</v>
      </c>
      <c r="L3504" s="5">
        <v>19.562840312919821</v>
      </c>
      <c r="M3504" s="6">
        <v>20.414975425573981</v>
      </c>
      <c r="O3504" s="8">
        <f t="shared" si="54"/>
        <v>3.4677982792875564</v>
      </c>
    </row>
    <row r="3505" spans="9:15">
      <c r="I3505" s="2"/>
      <c r="J3505" s="4">
        <v>146</v>
      </c>
      <c r="K3505" s="4">
        <v>20</v>
      </c>
      <c r="L3505" s="5">
        <v>0</v>
      </c>
      <c r="M3505" s="6">
        <v>20.642505922870086</v>
      </c>
      <c r="O3505" s="8">
        <f t="shared" si="54"/>
        <v>0</v>
      </c>
    </row>
    <row r="3506" spans="9:15">
      <c r="I3506" s="2"/>
      <c r="J3506" s="4">
        <v>146</v>
      </c>
      <c r="K3506" s="4">
        <v>21</v>
      </c>
      <c r="L3506" s="5">
        <v>0</v>
      </c>
      <c r="M3506" s="6">
        <v>18.989733959962056</v>
      </c>
      <c r="O3506" s="8">
        <f t="shared" si="54"/>
        <v>0</v>
      </c>
    </row>
    <row r="3507" spans="9:15">
      <c r="I3507" s="2"/>
      <c r="J3507" s="4">
        <v>146</v>
      </c>
      <c r="K3507" s="4">
        <v>22</v>
      </c>
      <c r="L3507" s="5">
        <v>0</v>
      </c>
      <c r="M3507" s="6">
        <v>17.267425709896479</v>
      </c>
      <c r="O3507" s="8">
        <f t="shared" si="54"/>
        <v>0</v>
      </c>
    </row>
    <row r="3508" spans="9:15">
      <c r="I3508" s="2"/>
      <c r="J3508" s="4">
        <v>146</v>
      </c>
      <c r="K3508" s="4">
        <v>23</v>
      </c>
      <c r="L3508" s="5">
        <v>0</v>
      </c>
      <c r="M3508" s="6">
        <v>15.56843979683015</v>
      </c>
      <c r="O3508" s="8">
        <f t="shared" si="54"/>
        <v>0</v>
      </c>
    </row>
    <row r="3509" spans="9:15">
      <c r="I3509" s="2"/>
      <c r="J3509" s="4">
        <v>146</v>
      </c>
      <c r="K3509" s="4">
        <v>24</v>
      </c>
      <c r="L3509" s="5">
        <v>0</v>
      </c>
      <c r="M3509" s="6">
        <v>13.984377416044525</v>
      </c>
      <c r="O3509" s="8">
        <f t="shared" si="54"/>
        <v>0</v>
      </c>
    </row>
    <row r="3510" spans="9:15">
      <c r="I3510" s="2"/>
      <c r="J3510" s="4">
        <v>147</v>
      </c>
      <c r="K3510" s="4">
        <v>1</v>
      </c>
      <c r="L3510" s="5">
        <v>0</v>
      </c>
      <c r="M3510" s="6">
        <v>14.973300301430609</v>
      </c>
      <c r="O3510" s="8">
        <f t="shared" si="54"/>
        <v>0</v>
      </c>
    </row>
    <row r="3511" spans="9:15">
      <c r="I3511" s="2"/>
      <c r="J3511" s="4">
        <v>147</v>
      </c>
      <c r="K3511" s="4">
        <v>2</v>
      </c>
      <c r="L3511" s="5">
        <v>0</v>
      </c>
      <c r="M3511" s="6">
        <v>13.883094785525046</v>
      </c>
      <c r="O3511" s="8">
        <f t="shared" si="54"/>
        <v>0</v>
      </c>
    </row>
    <row r="3512" spans="9:15">
      <c r="I3512" s="2"/>
      <c r="J3512" s="4">
        <v>147</v>
      </c>
      <c r="K3512" s="4">
        <v>3</v>
      </c>
      <c r="L3512" s="5">
        <v>0</v>
      </c>
      <c r="M3512" s="6">
        <v>13.123905330052461</v>
      </c>
      <c r="O3512" s="8">
        <f t="shared" si="54"/>
        <v>0</v>
      </c>
    </row>
    <row r="3513" spans="9:15">
      <c r="I3513" s="2"/>
      <c r="J3513" s="4">
        <v>147</v>
      </c>
      <c r="K3513" s="4">
        <v>4</v>
      </c>
      <c r="L3513" s="5">
        <v>0</v>
      </c>
      <c r="M3513" s="6">
        <v>12.736748385223159</v>
      </c>
      <c r="O3513" s="8">
        <f t="shared" si="54"/>
        <v>0</v>
      </c>
    </row>
    <row r="3514" spans="9:15">
      <c r="I3514" s="2"/>
      <c r="J3514" s="4">
        <v>147</v>
      </c>
      <c r="K3514" s="4">
        <v>5</v>
      </c>
      <c r="L3514" s="5">
        <v>12.99259717810634</v>
      </c>
      <c r="M3514" s="6">
        <v>12.776357641350257</v>
      </c>
      <c r="O3514" s="8">
        <f t="shared" si="54"/>
        <v>2.3654892422414022</v>
      </c>
    </row>
    <row r="3515" spans="9:15">
      <c r="I3515" s="2"/>
      <c r="J3515" s="4">
        <v>147</v>
      </c>
      <c r="K3515" s="4">
        <v>6</v>
      </c>
      <c r="L3515" s="5">
        <v>54.765272458029571</v>
      </c>
      <c r="M3515" s="6">
        <v>13.42684039583842</v>
      </c>
      <c r="O3515" s="8">
        <f t="shared" si="54"/>
        <v>9.9052609023543958</v>
      </c>
    </row>
    <row r="3516" spans="9:15">
      <c r="I3516" s="2"/>
      <c r="J3516" s="4">
        <v>147</v>
      </c>
      <c r="K3516" s="4">
        <v>7</v>
      </c>
      <c r="L3516" s="5">
        <v>270.26385406525554</v>
      </c>
      <c r="M3516" s="6">
        <v>14.660653067443832</v>
      </c>
      <c r="O3516" s="8">
        <f t="shared" si="54"/>
        <v>47.564201640044331</v>
      </c>
    </row>
    <row r="3517" spans="9:15">
      <c r="I3517" s="2"/>
      <c r="J3517" s="4">
        <v>147</v>
      </c>
      <c r="K3517" s="4">
        <v>8</v>
      </c>
      <c r="L3517" s="5">
        <v>500.18123843998467</v>
      </c>
      <c r="M3517" s="6">
        <v>16.368468237914197</v>
      </c>
      <c r="O3517" s="8">
        <f t="shared" si="54"/>
        <v>85.305971578114026</v>
      </c>
    </row>
    <row r="3518" spans="9:15">
      <c r="I3518" s="2"/>
      <c r="J3518" s="4">
        <v>147</v>
      </c>
      <c r="K3518" s="4">
        <v>9</v>
      </c>
      <c r="L3518" s="5">
        <v>689.5148313928845</v>
      </c>
      <c r="M3518" s="6">
        <v>18.398957405170922</v>
      </c>
      <c r="O3518" s="8">
        <f t="shared" si="54"/>
        <v>114.24373342293703</v>
      </c>
    </row>
    <row r="3519" spans="9:15">
      <c r="I3519" s="2"/>
      <c r="J3519" s="4">
        <v>147</v>
      </c>
      <c r="K3519" s="4">
        <v>10</v>
      </c>
      <c r="L3519" s="5">
        <v>830.63426740805369</v>
      </c>
      <c r="M3519" s="6">
        <v>20.572200113253228</v>
      </c>
      <c r="O3519" s="8">
        <f t="shared" si="54"/>
        <v>134.27929937903747</v>
      </c>
    </row>
    <row r="3520" spans="9:15">
      <c r="I3520" s="2"/>
      <c r="J3520" s="4">
        <v>147</v>
      </c>
      <c r="K3520" s="4">
        <v>11</v>
      </c>
      <c r="L3520" s="5">
        <v>918.21206949620353</v>
      </c>
      <c r="M3520" s="6">
        <v>22.695626598550966</v>
      </c>
      <c r="O3520" s="8">
        <f t="shared" si="54"/>
        <v>145.70620735988788</v>
      </c>
    </row>
    <row r="3521" spans="9:15">
      <c r="I3521" s="2"/>
      <c r="J3521" s="4">
        <v>147</v>
      </c>
      <c r="K3521" s="4">
        <v>12</v>
      </c>
      <c r="L3521" s="5">
        <v>947.94496093232522</v>
      </c>
      <c r="M3521" s="6">
        <v>24.58108128378019</v>
      </c>
      <c r="O3521" s="8">
        <f t="shared" si="54"/>
        <v>148.79171485140392</v>
      </c>
    </row>
    <row r="3522" spans="9:15">
      <c r="I3522" s="2"/>
      <c r="J3522" s="4">
        <v>147</v>
      </c>
      <c r="K3522" s="4">
        <v>13</v>
      </c>
      <c r="L3522" s="5">
        <v>918.21206949620353</v>
      </c>
      <c r="M3522" s="6">
        <v>26.061495133493583</v>
      </c>
      <c r="O3522" s="8">
        <f t="shared" si="54"/>
        <v>143.81503287276141</v>
      </c>
    </row>
    <row r="3523" spans="9:15">
      <c r="I3523" s="2"/>
      <c r="J3523" s="4">
        <v>147</v>
      </c>
      <c r="K3523" s="4">
        <v>14</v>
      </c>
      <c r="L3523" s="5">
        <v>830.63426740805369</v>
      </c>
      <c r="M3523" s="6">
        <v>27.005689543467927</v>
      </c>
      <c r="O3523" s="8">
        <f t="shared" si="54"/>
        <v>131.00929834742212</v>
      </c>
    </row>
    <row r="3524" spans="9:15">
      <c r="I3524" s="2"/>
      <c r="J3524" s="4">
        <v>147</v>
      </c>
      <c r="K3524" s="4">
        <v>15</v>
      </c>
      <c r="L3524" s="5">
        <v>689.5148313928845</v>
      </c>
      <c r="M3524" s="6">
        <v>27.33</v>
      </c>
      <c r="O3524" s="8">
        <f t="shared" si="54"/>
        <v>110.47550494792284</v>
      </c>
    </row>
    <row r="3525" spans="9:15">
      <c r="I3525" s="2"/>
      <c r="J3525" s="4">
        <v>147</v>
      </c>
      <c r="K3525" s="4">
        <v>16</v>
      </c>
      <c r="L3525" s="5">
        <v>500.18123843998467</v>
      </c>
      <c r="M3525" s="6">
        <v>27.005689543467927</v>
      </c>
      <c r="O3525" s="8">
        <f t="shared" si="54"/>
        <v>82.050251585602183</v>
      </c>
    </row>
    <row r="3526" spans="9:15">
      <c r="I3526" s="2"/>
      <c r="J3526" s="4">
        <v>147</v>
      </c>
      <c r="K3526" s="4">
        <v>17</v>
      </c>
      <c r="L3526" s="5">
        <v>270.26385406525554</v>
      </c>
      <c r="M3526" s="6">
        <v>26.061495133493583</v>
      </c>
      <c r="O3526" s="8">
        <f t="shared" si="54"/>
        <v>45.678745868433218</v>
      </c>
    </row>
    <row r="3527" spans="9:15">
      <c r="I3527" s="2"/>
      <c r="J3527" s="4">
        <v>147</v>
      </c>
      <c r="K3527" s="4">
        <v>18</v>
      </c>
      <c r="L3527" s="5">
        <v>54.765272458029571</v>
      </c>
      <c r="M3527" s="6">
        <v>24.58108128378019</v>
      </c>
      <c r="O3527" s="8">
        <f t="shared" ref="O3527:O3590" si="55">$B$7*L3527*$B$6*(1-(M3527+0.03125*L3527-$B$10)*0.0035)/1000</f>
        <v>9.5314631151805198</v>
      </c>
    </row>
    <row r="3528" spans="9:15">
      <c r="I3528" s="2"/>
      <c r="J3528" s="4">
        <v>147</v>
      </c>
      <c r="K3528" s="4">
        <v>19</v>
      </c>
      <c r="L3528" s="5">
        <v>12.99259717810634</v>
      </c>
      <c r="M3528" s="6">
        <v>22.695626598550966</v>
      </c>
      <c r="O3528" s="8">
        <f t="shared" si="55"/>
        <v>2.2866273680457989</v>
      </c>
    </row>
    <row r="3529" spans="9:15">
      <c r="I3529" s="2"/>
      <c r="J3529" s="4">
        <v>147</v>
      </c>
      <c r="K3529" s="4">
        <v>20</v>
      </c>
      <c r="L3529" s="5">
        <v>0</v>
      </c>
      <c r="M3529" s="6">
        <v>22.900826716224273</v>
      </c>
      <c r="O3529" s="8">
        <f t="shared" si="55"/>
        <v>0</v>
      </c>
    </row>
    <row r="3530" spans="9:15">
      <c r="I3530" s="2"/>
      <c r="J3530" s="4">
        <v>147</v>
      </c>
      <c r="K3530" s="4">
        <v>21</v>
      </c>
      <c r="L3530" s="5">
        <v>0</v>
      </c>
      <c r="M3530" s="6">
        <v>21.270195821288105</v>
      </c>
      <c r="O3530" s="8">
        <f t="shared" si="55"/>
        <v>0</v>
      </c>
    </row>
    <row r="3531" spans="9:15">
      <c r="I3531" s="2"/>
      <c r="J3531" s="4">
        <v>147</v>
      </c>
      <c r="K3531" s="4">
        <v>22</v>
      </c>
      <c r="L3531" s="5">
        <v>0</v>
      </c>
      <c r="M3531" s="6">
        <v>19.571480789004529</v>
      </c>
      <c r="O3531" s="8">
        <f t="shared" si="55"/>
        <v>0</v>
      </c>
    </row>
    <row r="3532" spans="9:15">
      <c r="I3532" s="2"/>
      <c r="J3532" s="4">
        <v>147</v>
      </c>
      <c r="K3532" s="4">
        <v>23</v>
      </c>
      <c r="L3532" s="5">
        <v>0</v>
      </c>
      <c r="M3532" s="6">
        <v>17.896457473267333</v>
      </c>
      <c r="O3532" s="8">
        <f t="shared" si="55"/>
        <v>0</v>
      </c>
    </row>
    <row r="3533" spans="9:15">
      <c r="I3533" s="2"/>
      <c r="J3533" s="4">
        <v>147</v>
      </c>
      <c r="K3533" s="4">
        <v>24</v>
      </c>
      <c r="L3533" s="5">
        <v>0</v>
      </c>
      <c r="M3533" s="6">
        <v>16.335621744291515</v>
      </c>
      <c r="O3533" s="8">
        <f t="shared" si="55"/>
        <v>0</v>
      </c>
    </row>
    <row r="3534" spans="9:15">
      <c r="I3534" s="2"/>
      <c r="J3534" s="4">
        <v>148</v>
      </c>
      <c r="K3534" s="4">
        <v>1</v>
      </c>
      <c r="L3534" s="5">
        <v>0</v>
      </c>
      <c r="M3534" s="6">
        <v>16.929460231680835</v>
      </c>
      <c r="O3534" s="8">
        <f t="shared" si="55"/>
        <v>0</v>
      </c>
    </row>
    <row r="3535" spans="9:15">
      <c r="I3535" s="2"/>
      <c r="J3535" s="4">
        <v>148</v>
      </c>
      <c r="K3535" s="4">
        <v>2</v>
      </c>
      <c r="L3535" s="5">
        <v>0</v>
      </c>
      <c r="M3535" s="6">
        <v>15.789355820948636</v>
      </c>
      <c r="O3535" s="8">
        <f t="shared" si="55"/>
        <v>0</v>
      </c>
    </row>
    <row r="3536" spans="9:15">
      <c r="I3536" s="2"/>
      <c r="J3536" s="4">
        <v>148</v>
      </c>
      <c r="K3536" s="4">
        <v>3</v>
      </c>
      <c r="L3536" s="5">
        <v>0</v>
      </c>
      <c r="M3536" s="6">
        <v>14.997372864672982</v>
      </c>
      <c r="O3536" s="8">
        <f t="shared" si="55"/>
        <v>0</v>
      </c>
    </row>
    <row r="3537" spans="9:15">
      <c r="I3537" s="2"/>
      <c r="J3537" s="4">
        <v>148</v>
      </c>
      <c r="K3537" s="4">
        <v>4</v>
      </c>
      <c r="L3537" s="5">
        <v>0</v>
      </c>
      <c r="M3537" s="6">
        <v>14.596385179374723</v>
      </c>
      <c r="O3537" s="8">
        <f t="shared" si="55"/>
        <v>0</v>
      </c>
    </row>
    <row r="3538" spans="9:15">
      <c r="I3538" s="2"/>
      <c r="J3538" s="4">
        <v>148</v>
      </c>
      <c r="K3538" s="4">
        <v>5</v>
      </c>
      <c r="L3538" s="5">
        <v>12.643420948367719</v>
      </c>
      <c r="M3538" s="6">
        <v>14.645055536820699</v>
      </c>
      <c r="O3538" s="8">
        <f t="shared" si="55"/>
        <v>2.2875435422075543</v>
      </c>
    </row>
    <row r="3539" spans="9:15">
      <c r="I3539" s="2"/>
      <c r="J3539" s="4">
        <v>148</v>
      </c>
      <c r="K3539" s="4">
        <v>6</v>
      </c>
      <c r="L3539" s="5">
        <v>53.689669760392718</v>
      </c>
      <c r="M3539" s="6">
        <v>15.333708844724832</v>
      </c>
      <c r="O3539" s="8">
        <f t="shared" si="55"/>
        <v>9.6491761842243751</v>
      </c>
    </row>
    <row r="3540" spans="9:15">
      <c r="I3540" s="2"/>
      <c r="J3540" s="4">
        <v>148</v>
      </c>
      <c r="K3540" s="4">
        <v>7</v>
      </c>
      <c r="L3540" s="5">
        <v>272.87670127793376</v>
      </c>
      <c r="M3540" s="6">
        <v>16.63099587428529</v>
      </c>
      <c r="O3540" s="8">
        <f t="shared" si="55"/>
        <v>47.681404285239594</v>
      </c>
    </row>
    <row r="3541" spans="9:15">
      <c r="I3541" s="2"/>
      <c r="J3541" s="4">
        <v>148</v>
      </c>
      <c r="K3541" s="4">
        <v>8</v>
      </c>
      <c r="L3541" s="5">
        <v>506.80990789415438</v>
      </c>
      <c r="M3541" s="6">
        <v>18.422258006652797</v>
      </c>
      <c r="O3541" s="8">
        <f t="shared" si="55"/>
        <v>85.735319651952608</v>
      </c>
    </row>
    <row r="3542" spans="9:15">
      <c r="I3542" s="2"/>
      <c r="J3542" s="4">
        <v>148</v>
      </c>
      <c r="K3542" s="4">
        <v>9</v>
      </c>
      <c r="L3542" s="5">
        <v>699.39033133708244</v>
      </c>
      <c r="M3542" s="6">
        <v>20.549177431339515</v>
      </c>
      <c r="O3542" s="8">
        <f t="shared" si="55"/>
        <v>114.82767689478587</v>
      </c>
    </row>
    <row r="3543" spans="9:15">
      <c r="I3543" s="2"/>
      <c r="J3543" s="4">
        <v>148</v>
      </c>
      <c r="K3543" s="4">
        <v>10</v>
      </c>
      <c r="L3543" s="5">
        <v>842.8958462171837</v>
      </c>
      <c r="M3543" s="6">
        <v>22.823769810198705</v>
      </c>
      <c r="O3543" s="8">
        <f t="shared" si="55"/>
        <v>134.90253991149709</v>
      </c>
    </row>
    <row r="3544" spans="9:15">
      <c r="I3544" s="2"/>
      <c r="J3544" s="4">
        <v>148</v>
      </c>
      <c r="K3544" s="4">
        <v>11</v>
      </c>
      <c r="L3544" s="5">
        <v>931.94394919191973</v>
      </c>
      <c r="M3544" s="6">
        <v>25.04499896953682</v>
      </c>
      <c r="O3544" s="8">
        <f t="shared" si="55"/>
        <v>146.30075239361182</v>
      </c>
    </row>
    <row r="3545" spans="9:15">
      <c r="I3545" s="2"/>
      <c r="J3545" s="4">
        <v>148</v>
      </c>
      <c r="K3545" s="4">
        <v>12</v>
      </c>
      <c r="L3545" s="5">
        <v>962.17463355234122</v>
      </c>
      <c r="M3545" s="6">
        <v>27.016545157630336</v>
      </c>
      <c r="O3545" s="8">
        <f t="shared" si="55"/>
        <v>149.32949892964336</v>
      </c>
    </row>
    <row r="3546" spans="9:15">
      <c r="I3546" s="2"/>
      <c r="J3546" s="4">
        <v>148</v>
      </c>
      <c r="K3546" s="4">
        <v>13</v>
      </c>
      <c r="L3546" s="5">
        <v>931.94394919191973</v>
      </c>
      <c r="M3546" s="6">
        <v>28.564156448904274</v>
      </c>
      <c r="O3546" s="8">
        <f t="shared" si="55"/>
        <v>144.2938791229524</v>
      </c>
    </row>
    <row r="3547" spans="9:15">
      <c r="I3547" s="2"/>
      <c r="J3547" s="4">
        <v>148</v>
      </c>
      <c r="K3547" s="4">
        <v>14</v>
      </c>
      <c r="L3547" s="5">
        <v>842.8958462171837</v>
      </c>
      <c r="M3547" s="6">
        <v>29.551049718938472</v>
      </c>
      <c r="O3547" s="8">
        <f t="shared" si="55"/>
        <v>131.43273652963646</v>
      </c>
    </row>
    <row r="3548" spans="9:15">
      <c r="I3548" s="2"/>
      <c r="J3548" s="4">
        <v>148</v>
      </c>
      <c r="K3548" s="4">
        <v>15</v>
      </c>
      <c r="L3548" s="5">
        <v>699.39033133708244</v>
      </c>
      <c r="M3548" s="6">
        <v>29.89</v>
      </c>
      <c r="O3548" s="8">
        <f t="shared" si="55"/>
        <v>110.83010575658074</v>
      </c>
    </row>
    <row r="3549" spans="9:15">
      <c r="I3549" s="2"/>
      <c r="J3549" s="4">
        <v>148</v>
      </c>
      <c r="K3549" s="4">
        <v>16</v>
      </c>
      <c r="L3549" s="5">
        <v>506.80990789415438</v>
      </c>
      <c r="M3549" s="6">
        <v>29.551049718938472</v>
      </c>
      <c r="O3549" s="8">
        <f t="shared" si="55"/>
        <v>82.284004922885231</v>
      </c>
    </row>
    <row r="3550" spans="9:15">
      <c r="I3550" s="2"/>
      <c r="J3550" s="4">
        <v>148</v>
      </c>
      <c r="K3550" s="4">
        <v>17</v>
      </c>
      <c r="L3550" s="5">
        <v>272.87670127793376</v>
      </c>
      <c r="M3550" s="6">
        <v>28.564156448904274</v>
      </c>
      <c r="O3550" s="8">
        <f t="shared" si="55"/>
        <v>45.688835167051572</v>
      </c>
    </row>
    <row r="3551" spans="9:15">
      <c r="I3551" s="2"/>
      <c r="J3551" s="4">
        <v>148</v>
      </c>
      <c r="K3551" s="4">
        <v>18</v>
      </c>
      <c r="L3551" s="5">
        <v>53.689669760392718</v>
      </c>
      <c r="M3551" s="6">
        <v>27.016545157630336</v>
      </c>
      <c r="O3551" s="8">
        <f t="shared" si="55"/>
        <v>9.2653536410637329</v>
      </c>
    </row>
    <row r="3552" spans="9:15">
      <c r="I3552" s="2"/>
      <c r="J3552" s="4">
        <v>148</v>
      </c>
      <c r="K3552" s="4">
        <v>19</v>
      </c>
      <c r="L3552" s="5">
        <v>12.643420948367719</v>
      </c>
      <c r="M3552" s="6">
        <v>25.04499896953682</v>
      </c>
      <c r="O3552" s="8">
        <f t="shared" si="55"/>
        <v>2.2070822452381154</v>
      </c>
    </row>
    <row r="3553" spans="9:15">
      <c r="I3553" s="2"/>
      <c r="J3553" s="4">
        <v>148</v>
      </c>
      <c r="K3553" s="4">
        <v>20</v>
      </c>
      <c r="L3553" s="5">
        <v>0</v>
      </c>
      <c r="M3553" s="6">
        <v>25.240799561125499</v>
      </c>
      <c r="O3553" s="8">
        <f t="shared" si="55"/>
        <v>0</v>
      </c>
    </row>
    <row r="3554" spans="9:15">
      <c r="I3554" s="2"/>
      <c r="J3554" s="4">
        <v>148</v>
      </c>
      <c r="K3554" s="4">
        <v>21</v>
      </c>
      <c r="L3554" s="5">
        <v>0</v>
      </c>
      <c r="M3554" s="6">
        <v>23.52983775179252</v>
      </c>
      <c r="O3554" s="8">
        <f t="shared" si="55"/>
        <v>0</v>
      </c>
    </row>
    <row r="3555" spans="9:15">
      <c r="I3555" s="2"/>
      <c r="J3555" s="4">
        <v>148</v>
      </c>
      <c r="K3555" s="4">
        <v>22</v>
      </c>
      <c r="L3555" s="5">
        <v>0</v>
      </c>
      <c r="M3555" s="6">
        <v>21.747968174814506</v>
      </c>
      <c r="O3555" s="8">
        <f t="shared" si="55"/>
        <v>0</v>
      </c>
    </row>
    <row r="3556" spans="9:15">
      <c r="I3556" s="2"/>
      <c r="J3556" s="4">
        <v>148</v>
      </c>
      <c r="K3556" s="4">
        <v>23</v>
      </c>
      <c r="L3556" s="5">
        <v>0</v>
      </c>
      <c r="M3556" s="6">
        <v>19.991651932923613</v>
      </c>
      <c r="O3556" s="8">
        <f t="shared" si="55"/>
        <v>0</v>
      </c>
    </row>
    <row r="3557" spans="9:15">
      <c r="I3557" s="2"/>
      <c r="J3557" s="4">
        <v>148</v>
      </c>
      <c r="K3557" s="4">
        <v>24</v>
      </c>
      <c r="L3557" s="5">
        <v>0</v>
      </c>
      <c r="M3557" s="6">
        <v>18.355966804891132</v>
      </c>
      <c r="O3557" s="8">
        <f t="shared" si="55"/>
        <v>0</v>
      </c>
    </row>
    <row r="3558" spans="9:15">
      <c r="I3558" s="2"/>
      <c r="J3558" s="4">
        <v>149</v>
      </c>
      <c r="K3558" s="4">
        <v>1</v>
      </c>
      <c r="L3558" s="5">
        <v>0</v>
      </c>
      <c r="M3558" s="6">
        <v>17.728243773577095</v>
      </c>
      <c r="O3558" s="8">
        <f t="shared" si="55"/>
        <v>0</v>
      </c>
    </row>
    <row r="3559" spans="9:15">
      <c r="I3559" s="2"/>
      <c r="J3559" s="4">
        <v>149</v>
      </c>
      <c r="K3559" s="4">
        <v>2</v>
      </c>
      <c r="L3559" s="5">
        <v>0</v>
      </c>
      <c r="M3559" s="6">
        <v>16.748314214979388</v>
      </c>
      <c r="O3559" s="8">
        <f t="shared" si="55"/>
        <v>0</v>
      </c>
    </row>
    <row r="3560" spans="9:15">
      <c r="I3560" s="2"/>
      <c r="J3560" s="4">
        <v>149</v>
      </c>
      <c r="K3560" s="4">
        <v>3</v>
      </c>
      <c r="L3560" s="5">
        <v>0</v>
      </c>
      <c r="M3560" s="6">
        <v>16.069234257326286</v>
      </c>
      <c r="O3560" s="8">
        <f t="shared" si="55"/>
        <v>0</v>
      </c>
    </row>
    <row r="3561" spans="9:15">
      <c r="I3561" s="2"/>
      <c r="J3561" s="4">
        <v>149</v>
      </c>
      <c r="K3561" s="4">
        <v>4</v>
      </c>
      <c r="L3561" s="5">
        <v>0</v>
      </c>
      <c r="M3561" s="6">
        <v>15.727836874791516</v>
      </c>
      <c r="O3561" s="8">
        <f t="shared" si="55"/>
        <v>0</v>
      </c>
    </row>
    <row r="3562" spans="9:15">
      <c r="I3562" s="2"/>
      <c r="J3562" s="4">
        <v>149</v>
      </c>
      <c r="K3562" s="4">
        <v>5</v>
      </c>
      <c r="L3562" s="5">
        <v>12.929670819185873</v>
      </c>
      <c r="M3562" s="6">
        <v>15.775738290943226</v>
      </c>
      <c r="O3562" s="8">
        <f t="shared" si="55"/>
        <v>2.3303174538149309</v>
      </c>
    </row>
    <row r="3563" spans="9:15">
      <c r="I3563" s="2"/>
      <c r="J3563" s="4">
        <v>149</v>
      </c>
      <c r="K3563" s="4">
        <v>6</v>
      </c>
      <c r="L3563" s="5">
        <v>54.139522030881771</v>
      </c>
      <c r="M3563" s="6">
        <v>16.37461029558358</v>
      </c>
      <c r="O3563" s="8">
        <f t="shared" si="55"/>
        <v>9.6950746600035895</v>
      </c>
    </row>
    <row r="3564" spans="9:15">
      <c r="I3564" s="2"/>
      <c r="J3564" s="4">
        <v>149</v>
      </c>
      <c r="K3564" s="4">
        <v>7</v>
      </c>
      <c r="L3564" s="5">
        <v>273.18506305881237</v>
      </c>
      <c r="M3564" s="6">
        <v>17.495458748533025</v>
      </c>
      <c r="O3564" s="8">
        <f t="shared" si="55"/>
        <v>47.58916639712875</v>
      </c>
    </row>
    <row r="3565" spans="9:15">
      <c r="I3565" s="2"/>
      <c r="J3565" s="4">
        <v>149</v>
      </c>
      <c r="K3565" s="4">
        <v>8</v>
      </c>
      <c r="L3565" s="5">
        <v>506.7825721066954</v>
      </c>
      <c r="M3565" s="6">
        <v>19.03946304443059</v>
      </c>
      <c r="O3565" s="8">
        <f t="shared" si="55"/>
        <v>85.539559968581386</v>
      </c>
    </row>
    <row r="3566" spans="9:15">
      <c r="I3566" s="2"/>
      <c r="J3566" s="4">
        <v>149</v>
      </c>
      <c r="K3566" s="4">
        <v>9</v>
      </c>
      <c r="L3566" s="5">
        <v>699.09300063391709</v>
      </c>
      <c r="M3566" s="6">
        <v>20.870494664921242</v>
      </c>
      <c r="O3566" s="8">
        <f t="shared" si="55"/>
        <v>114.64538023113647</v>
      </c>
    </row>
    <row r="3567" spans="9:15">
      <c r="I3567" s="2"/>
      <c r="J3567" s="4">
        <v>149</v>
      </c>
      <c r="K3567" s="4">
        <v>10</v>
      </c>
      <c r="L3567" s="5">
        <v>842.39899122557404</v>
      </c>
      <c r="M3567" s="6">
        <v>22.827119071110971</v>
      </c>
      <c r="O3567" s="8">
        <f t="shared" si="55"/>
        <v>134.829297202568</v>
      </c>
    </row>
    <row r="3568" spans="9:15">
      <c r="I3568" s="2"/>
      <c r="J3568" s="4">
        <v>149</v>
      </c>
      <c r="K3568" s="4">
        <v>11</v>
      </c>
      <c r="L3568" s="5">
        <v>931.32281462142555</v>
      </c>
      <c r="M3568" s="6">
        <v>24.736828723934238</v>
      </c>
      <c r="O3568" s="8">
        <f t="shared" si="55"/>
        <v>146.38992914455818</v>
      </c>
    </row>
    <row r="3569" spans="9:15">
      <c r="I3569" s="2"/>
      <c r="J3569" s="4">
        <v>149</v>
      </c>
      <c r="K3569" s="4">
        <v>12</v>
      </c>
      <c r="L3569" s="5">
        <v>961.51116916738226</v>
      </c>
      <c r="M3569" s="6">
        <v>26.431252365475586</v>
      </c>
      <c r="O3569" s="8">
        <f t="shared" si="55"/>
        <v>149.58309292355483</v>
      </c>
    </row>
    <row r="3570" spans="9:15">
      <c r="I3570" s="2"/>
      <c r="J3570" s="4">
        <v>149</v>
      </c>
      <c r="K3570" s="4">
        <v>13</v>
      </c>
      <c r="L3570" s="5">
        <v>931.32281462142555</v>
      </c>
      <c r="M3570" s="6">
        <v>27.760999621367787</v>
      </c>
      <c r="O3570" s="8">
        <f t="shared" si="55"/>
        <v>144.66648177358189</v>
      </c>
    </row>
    <row r="3571" spans="9:15">
      <c r="I3571" s="2"/>
      <c r="J3571" s="4">
        <v>149</v>
      </c>
      <c r="K3571" s="4">
        <v>14</v>
      </c>
      <c r="L3571" s="5">
        <v>842.39899122557404</v>
      </c>
      <c r="M3571" s="6">
        <v>28.608832136632007</v>
      </c>
      <c r="O3571" s="8">
        <f t="shared" si="55"/>
        <v>131.84895709718216</v>
      </c>
    </row>
    <row r="3572" spans="9:15">
      <c r="I3572" s="2"/>
      <c r="J3572" s="4">
        <v>149</v>
      </c>
      <c r="K3572" s="4">
        <v>15</v>
      </c>
      <c r="L3572" s="5">
        <v>699.09300063391709</v>
      </c>
      <c r="M3572" s="6">
        <v>28.9</v>
      </c>
      <c r="O3572" s="8">
        <f t="shared" si="55"/>
        <v>111.2104715222607</v>
      </c>
    </row>
    <row r="3573" spans="9:15">
      <c r="I3573" s="2"/>
      <c r="J3573" s="4">
        <v>149</v>
      </c>
      <c r="K3573" s="4">
        <v>16</v>
      </c>
      <c r="L3573" s="5">
        <v>506.7825721066954</v>
      </c>
      <c r="M3573" s="6">
        <v>28.608832136632007</v>
      </c>
      <c r="O3573" s="8">
        <f t="shared" si="55"/>
        <v>82.572020995918294</v>
      </c>
    </row>
    <row r="3574" spans="9:15">
      <c r="I3574" s="2"/>
      <c r="J3574" s="4">
        <v>149</v>
      </c>
      <c r="K3574" s="4">
        <v>17</v>
      </c>
      <c r="L3574" s="5">
        <v>273.18506305881237</v>
      </c>
      <c r="M3574" s="6">
        <v>27.760999621367787</v>
      </c>
      <c r="O3574" s="8">
        <f t="shared" si="55"/>
        <v>45.873115200714089</v>
      </c>
    </row>
    <row r="3575" spans="9:15">
      <c r="I3575" s="2"/>
      <c r="J3575" s="4">
        <v>149</v>
      </c>
      <c r="K3575" s="4">
        <v>18</v>
      </c>
      <c r="L3575" s="5">
        <v>54.139522030881771</v>
      </c>
      <c r="M3575" s="6">
        <v>26.431252365475586</v>
      </c>
      <c r="O3575" s="8">
        <f t="shared" si="55"/>
        <v>9.3619100485466973</v>
      </c>
    </row>
    <row r="3576" spans="9:15">
      <c r="I3576" s="2"/>
      <c r="J3576" s="4">
        <v>149</v>
      </c>
      <c r="K3576" s="4">
        <v>19</v>
      </c>
      <c r="L3576" s="5">
        <v>12.929670819185873</v>
      </c>
      <c r="M3576" s="6">
        <v>24.736828723934238</v>
      </c>
      <c r="O3576" s="8">
        <f t="shared" si="55"/>
        <v>2.2594185072371902</v>
      </c>
    </row>
    <row r="3577" spans="9:15">
      <c r="I3577" s="2"/>
      <c r="J3577" s="4">
        <v>149</v>
      </c>
      <c r="K3577" s="4">
        <v>20</v>
      </c>
      <c r="L3577" s="5">
        <v>0</v>
      </c>
      <c r="M3577" s="6">
        <v>24.889474910697412</v>
      </c>
      <c r="O3577" s="8">
        <f t="shared" si="55"/>
        <v>0</v>
      </c>
    </row>
    <row r="3578" spans="9:15">
      <c r="I3578" s="2"/>
      <c r="J3578" s="4">
        <v>149</v>
      </c>
      <c r="K3578" s="4">
        <v>21</v>
      </c>
      <c r="L3578" s="5">
        <v>0</v>
      </c>
      <c r="M3578" s="6">
        <v>23.41411622936139</v>
      </c>
      <c r="O3578" s="8">
        <f t="shared" si="55"/>
        <v>0</v>
      </c>
    </row>
    <row r="3579" spans="9:15">
      <c r="I3579" s="2"/>
      <c r="J3579" s="4">
        <v>149</v>
      </c>
      <c r="K3579" s="4">
        <v>22</v>
      </c>
      <c r="L3579" s="5">
        <v>0</v>
      </c>
      <c r="M3579" s="6">
        <v>21.878057215599245</v>
      </c>
      <c r="O3579" s="8">
        <f t="shared" si="55"/>
        <v>0</v>
      </c>
    </row>
    <row r="3580" spans="9:15">
      <c r="I3580" s="2"/>
      <c r="J3580" s="4">
        <v>149</v>
      </c>
      <c r="K3580" s="4">
        <v>23</v>
      </c>
      <c r="L3580" s="5">
        <v>0</v>
      </c>
      <c r="M3580" s="6">
        <v>20.364612980313005</v>
      </c>
      <c r="O3580" s="8">
        <f t="shared" si="55"/>
        <v>0</v>
      </c>
    </row>
    <row r="3581" spans="9:15">
      <c r="I3581" s="2"/>
      <c r="J3581" s="4">
        <v>149</v>
      </c>
      <c r="K3581" s="4">
        <v>24</v>
      </c>
      <c r="L3581" s="5">
        <v>0</v>
      </c>
      <c r="M3581" s="6">
        <v>18.955872019567735</v>
      </c>
      <c r="O3581" s="8">
        <f t="shared" si="55"/>
        <v>0</v>
      </c>
    </row>
    <row r="3582" spans="9:15">
      <c r="I3582" s="2"/>
      <c r="J3582" s="4">
        <v>150</v>
      </c>
      <c r="K3582" s="4">
        <v>1</v>
      </c>
      <c r="L3582" s="5">
        <v>0</v>
      </c>
      <c r="M3582" s="6">
        <v>17.460328686116288</v>
      </c>
      <c r="O3582" s="8">
        <f t="shared" si="55"/>
        <v>0</v>
      </c>
    </row>
    <row r="3583" spans="9:15">
      <c r="I3583" s="2"/>
      <c r="J3583" s="4">
        <v>150</v>
      </c>
      <c r="K3583" s="4">
        <v>2</v>
      </c>
      <c r="L3583" s="5">
        <v>0</v>
      </c>
      <c r="M3583" s="6">
        <v>16.862057113254863</v>
      </c>
      <c r="O3583" s="8">
        <f t="shared" si="55"/>
        <v>0</v>
      </c>
    </row>
    <row r="3584" spans="9:15">
      <c r="I3584" s="2"/>
      <c r="J3584" s="4">
        <v>150</v>
      </c>
      <c r="K3584" s="4">
        <v>3</v>
      </c>
      <c r="L3584" s="5">
        <v>0</v>
      </c>
      <c r="M3584" s="6">
        <v>16.448432424699515</v>
      </c>
      <c r="O3584" s="8">
        <f t="shared" si="55"/>
        <v>0</v>
      </c>
    </row>
    <row r="3585" spans="9:15">
      <c r="I3585" s="2"/>
      <c r="J3585" s="4">
        <v>150</v>
      </c>
      <c r="K3585" s="4">
        <v>4</v>
      </c>
      <c r="L3585" s="5">
        <v>0</v>
      </c>
      <c r="M3585" s="6">
        <v>16.241931310777126</v>
      </c>
      <c r="O3585" s="8">
        <f t="shared" si="55"/>
        <v>0</v>
      </c>
    </row>
    <row r="3586" spans="9:15">
      <c r="I3586" s="2"/>
      <c r="J3586" s="4">
        <v>150</v>
      </c>
      <c r="K3586" s="4">
        <v>5</v>
      </c>
      <c r="L3586" s="5">
        <v>17.555767336964273</v>
      </c>
      <c r="M3586" s="6">
        <v>16.274776899868005</v>
      </c>
      <c r="O3586" s="8">
        <f t="shared" si="55"/>
        <v>3.1571658490134089</v>
      </c>
    </row>
    <row r="3587" spans="9:15">
      <c r="I3587" s="2"/>
      <c r="J3587" s="4">
        <v>150</v>
      </c>
      <c r="K3587" s="4">
        <v>6</v>
      </c>
      <c r="L3587" s="5">
        <v>64.235783196920039</v>
      </c>
      <c r="M3587" s="6">
        <v>16.644502858024016</v>
      </c>
      <c r="O3587" s="8">
        <f t="shared" si="55"/>
        <v>11.480059770595615</v>
      </c>
    </row>
    <row r="3588" spans="9:15">
      <c r="I3588" s="2"/>
      <c r="J3588" s="4">
        <v>150</v>
      </c>
      <c r="K3588" s="4">
        <v>7</v>
      </c>
      <c r="L3588" s="5">
        <v>256.86009690098797</v>
      </c>
      <c r="M3588" s="6">
        <v>17.332237127145234</v>
      </c>
      <c r="O3588" s="8">
        <f t="shared" si="55"/>
        <v>44.851176795572684</v>
      </c>
    </row>
    <row r="3589" spans="9:15">
      <c r="I3589" s="2"/>
      <c r="J3589" s="4">
        <v>150</v>
      </c>
      <c r="K3589" s="4">
        <v>8</v>
      </c>
      <c r="L3589" s="5">
        <v>460.43091356605498</v>
      </c>
      <c r="M3589" s="6">
        <v>18.277488658635068</v>
      </c>
      <c r="O3589" s="8">
        <f t="shared" si="55"/>
        <v>78.338674938316785</v>
      </c>
    </row>
    <row r="3590" spans="9:15">
      <c r="I3590" s="2"/>
      <c r="J3590" s="4">
        <v>150</v>
      </c>
      <c r="K3590" s="4">
        <v>9</v>
      </c>
      <c r="L3590" s="5">
        <v>628.44565399717817</v>
      </c>
      <c r="M3590" s="6">
        <v>19.397115955995996</v>
      </c>
      <c r="O3590" s="8">
        <f t="shared" si="55"/>
        <v>104.47539971136948</v>
      </c>
    </row>
    <row r="3591" spans="9:15">
      <c r="I3591" s="2"/>
      <c r="J3591" s="4">
        <v>150</v>
      </c>
      <c r="K3591" s="4">
        <v>10</v>
      </c>
      <c r="L3591" s="5">
        <v>753.87287795554425</v>
      </c>
      <c r="M3591" s="6">
        <v>20.592639952100431</v>
      </c>
      <c r="O3591" s="8">
        <f t="shared" ref="O3591:O3654" si="56">$B$7*L3591*$B$6*(1-(M3591+0.03125*L3591-$B$10)*0.0035)/1000</f>
        <v>122.96729889101381</v>
      </c>
    </row>
    <row r="3592" spans="9:15">
      <c r="I3592" s="2"/>
      <c r="J3592" s="4">
        <v>150</v>
      </c>
      <c r="K3592" s="4">
        <v>11</v>
      </c>
      <c r="L3592" s="5">
        <v>831.76534353090756</v>
      </c>
      <c r="M3592" s="6">
        <v>21.758905933283799</v>
      </c>
      <c r="O3592" s="8">
        <f t="shared" si="56"/>
        <v>133.84015982390136</v>
      </c>
    </row>
    <row r="3593" spans="9:15">
      <c r="I3593" s="2"/>
      <c r="J3593" s="4">
        <v>150</v>
      </c>
      <c r="K3593" s="4">
        <v>12</v>
      </c>
      <c r="L3593" s="5">
        <v>858.21640678845904</v>
      </c>
      <c r="M3593" s="6">
        <v>22.793332633333396</v>
      </c>
      <c r="O3593" s="8">
        <f t="shared" si="56"/>
        <v>137.11909885474938</v>
      </c>
    </row>
    <row r="3594" spans="9:15">
      <c r="I3594" s="2"/>
      <c r="J3594" s="4">
        <v>150</v>
      </c>
      <c r="K3594" s="4">
        <v>13</v>
      </c>
      <c r="L3594" s="5">
        <v>831.76534353090756</v>
      </c>
      <c r="M3594" s="6">
        <v>23.604934974739159</v>
      </c>
      <c r="O3594" s="8">
        <f t="shared" si="56"/>
        <v>132.90058622686468</v>
      </c>
    </row>
    <row r="3595" spans="9:15">
      <c r="I3595" s="2"/>
      <c r="J3595" s="4">
        <v>150</v>
      </c>
      <c r="K3595" s="4">
        <v>14</v>
      </c>
      <c r="L3595" s="5">
        <v>753.87287795554425</v>
      </c>
      <c r="M3595" s="6">
        <v>24.12232684388221</v>
      </c>
      <c r="O3595" s="8">
        <f t="shared" si="56"/>
        <v>121.33903138822114</v>
      </c>
    </row>
    <row r="3596" spans="9:15">
      <c r="I3596" s="2"/>
      <c r="J3596" s="4">
        <v>150</v>
      </c>
      <c r="K3596" s="4">
        <v>15</v>
      </c>
      <c r="L3596" s="5">
        <v>628.44565399717817</v>
      </c>
      <c r="M3596" s="6">
        <v>24.299999999999997</v>
      </c>
      <c r="O3596" s="8">
        <f t="shared" si="56"/>
        <v>102.58996801670786</v>
      </c>
    </row>
    <row r="3597" spans="9:15">
      <c r="I3597" s="2"/>
      <c r="J3597" s="4">
        <v>150</v>
      </c>
      <c r="K3597" s="4">
        <v>16</v>
      </c>
      <c r="L3597" s="5">
        <v>460.43091356605498</v>
      </c>
      <c r="M3597" s="6">
        <v>24.12232684388221</v>
      </c>
      <c r="O3597" s="8">
        <f t="shared" si="56"/>
        <v>76.691922098609638</v>
      </c>
    </row>
    <row r="3598" spans="9:15">
      <c r="I3598" s="2"/>
      <c r="J3598" s="4">
        <v>150</v>
      </c>
      <c r="K3598" s="4">
        <v>17</v>
      </c>
      <c r="L3598" s="5">
        <v>256.86009690098797</v>
      </c>
      <c r="M3598" s="6">
        <v>23.604934974739159</v>
      </c>
      <c r="O3598" s="8">
        <f t="shared" si="56"/>
        <v>43.865255006959117</v>
      </c>
    </row>
    <row r="3599" spans="9:15">
      <c r="I3599" s="2"/>
      <c r="J3599" s="4">
        <v>150</v>
      </c>
      <c r="K3599" s="4">
        <v>18</v>
      </c>
      <c r="L3599" s="5">
        <v>64.235783196920039</v>
      </c>
      <c r="M3599" s="6">
        <v>22.793332633333396</v>
      </c>
      <c r="O3599" s="8">
        <f t="shared" si="56"/>
        <v>11.238368509401099</v>
      </c>
    </row>
    <row r="3600" spans="9:15">
      <c r="I3600" s="2"/>
      <c r="J3600" s="4">
        <v>150</v>
      </c>
      <c r="K3600" s="4">
        <v>19</v>
      </c>
      <c r="L3600" s="5">
        <v>17.555767336964273</v>
      </c>
      <c r="M3600" s="6">
        <v>21.758905933283799</v>
      </c>
      <c r="O3600" s="8">
        <f t="shared" si="56"/>
        <v>3.0982517913780963</v>
      </c>
    </row>
    <row r="3601" spans="9:15">
      <c r="I3601" s="2"/>
      <c r="J3601" s="4">
        <v>150</v>
      </c>
      <c r="K3601" s="4">
        <v>20</v>
      </c>
      <c r="L3601" s="5">
        <v>0</v>
      </c>
      <c r="M3601" s="6">
        <v>21.842865738448747</v>
      </c>
      <c r="O3601" s="8">
        <f t="shared" si="56"/>
        <v>0</v>
      </c>
    </row>
    <row r="3602" spans="9:15">
      <c r="I3602" s="2"/>
      <c r="J3602" s="4">
        <v>150</v>
      </c>
      <c r="K3602" s="4">
        <v>21</v>
      </c>
      <c r="L3602" s="5">
        <v>0</v>
      </c>
      <c r="M3602" s="6">
        <v>20.939288964942772</v>
      </c>
      <c r="O3602" s="8">
        <f t="shared" si="56"/>
        <v>0</v>
      </c>
    </row>
    <row r="3603" spans="9:15">
      <c r="I3603" s="2"/>
      <c r="J3603" s="4">
        <v>150</v>
      </c>
      <c r="K3603" s="4">
        <v>22</v>
      </c>
      <c r="L3603" s="5">
        <v>0</v>
      </c>
      <c r="M3603" s="6">
        <v>19.998799095748971</v>
      </c>
      <c r="O3603" s="8">
        <f t="shared" si="56"/>
        <v>0</v>
      </c>
    </row>
    <row r="3604" spans="9:15">
      <c r="I3604" s="2"/>
      <c r="J3604" s="4">
        <v>150</v>
      </c>
      <c r="K3604" s="4">
        <v>23</v>
      </c>
      <c r="L3604" s="5">
        <v>0</v>
      </c>
      <c r="M3604" s="6">
        <v>19.072503088769874</v>
      </c>
      <c r="O3604" s="8">
        <f t="shared" si="56"/>
        <v>0</v>
      </c>
    </row>
    <row r="3605" spans="9:15">
      <c r="I3605" s="2"/>
      <c r="J3605" s="4">
        <v>150</v>
      </c>
      <c r="K3605" s="4">
        <v>24</v>
      </c>
      <c r="L3605" s="5">
        <v>0</v>
      </c>
      <c r="M3605" s="6">
        <v>18.21073659629117</v>
      </c>
      <c r="O3605" s="8">
        <f t="shared" si="56"/>
        <v>0</v>
      </c>
    </row>
    <row r="3606" spans="9:15">
      <c r="I3606" s="2"/>
      <c r="J3606" s="4">
        <v>151</v>
      </c>
      <c r="K3606" s="4">
        <v>1</v>
      </c>
      <c r="L3606" s="5">
        <v>0</v>
      </c>
      <c r="M3606" s="6">
        <v>14.986360434067844</v>
      </c>
      <c r="O3606" s="8">
        <f t="shared" si="56"/>
        <v>0</v>
      </c>
    </row>
    <row r="3607" spans="9:15">
      <c r="I3607" s="2"/>
      <c r="J3607" s="4">
        <v>151</v>
      </c>
      <c r="K3607" s="4">
        <v>2</v>
      </c>
      <c r="L3607" s="5">
        <v>0</v>
      </c>
      <c r="M3607" s="6">
        <v>14.586505175469068</v>
      </c>
      <c r="O3607" s="8">
        <f t="shared" si="56"/>
        <v>0</v>
      </c>
    </row>
    <row r="3608" spans="9:15">
      <c r="I3608" s="2"/>
      <c r="J3608" s="4">
        <v>151</v>
      </c>
      <c r="K3608" s="4">
        <v>3</v>
      </c>
      <c r="L3608" s="5">
        <v>0</v>
      </c>
      <c r="M3608" s="6">
        <v>14.310687636992871</v>
      </c>
      <c r="O3608" s="8">
        <f t="shared" si="56"/>
        <v>0</v>
      </c>
    </row>
    <row r="3609" spans="9:15">
      <c r="I3609" s="2"/>
      <c r="J3609" s="4">
        <v>151</v>
      </c>
      <c r="K3609" s="4">
        <v>4</v>
      </c>
      <c r="L3609" s="5">
        <v>0</v>
      </c>
      <c r="M3609" s="6">
        <v>14.173922897134968</v>
      </c>
      <c r="O3609" s="8">
        <f t="shared" si="56"/>
        <v>0</v>
      </c>
    </row>
    <row r="3610" spans="9:15">
      <c r="I3610" s="2"/>
      <c r="J3610" s="4">
        <v>151</v>
      </c>
      <c r="K3610" s="4">
        <v>5</v>
      </c>
      <c r="L3610" s="5">
        <v>22.508210773132795</v>
      </c>
      <c r="M3610" s="6">
        <v>14.198207715126296</v>
      </c>
      <c r="O3610" s="8">
        <f t="shared" si="56"/>
        <v>4.0742646672484595</v>
      </c>
    </row>
    <row r="3611" spans="9:15">
      <c r="I3611" s="2"/>
      <c r="J3611" s="4">
        <v>151</v>
      </c>
      <c r="K3611" s="4">
        <v>6</v>
      </c>
      <c r="L3611" s="5">
        <v>67.40096315963271</v>
      </c>
      <c r="M3611" s="6">
        <v>14.447949031013508</v>
      </c>
      <c r="O3611" s="8">
        <f t="shared" si="56"/>
        <v>12.132247382065385</v>
      </c>
    </row>
    <row r="3612" spans="9:15">
      <c r="I3612" s="2"/>
      <c r="J3612" s="4">
        <v>151</v>
      </c>
      <c r="K3612" s="4">
        <v>7</v>
      </c>
      <c r="L3612" s="5">
        <v>146.6090984127604</v>
      </c>
      <c r="M3612" s="6">
        <v>14.909802992456553</v>
      </c>
      <c r="O3612" s="8">
        <f t="shared" si="56"/>
        <v>26.126303741307307</v>
      </c>
    </row>
    <row r="3613" spans="9:15">
      <c r="I3613" s="2"/>
      <c r="J3613" s="4">
        <v>151</v>
      </c>
      <c r="K3613" s="4">
        <v>8</v>
      </c>
      <c r="L3613" s="5">
        <v>226.05299041617977</v>
      </c>
      <c r="M3613" s="6">
        <v>15.543238776200511</v>
      </c>
      <c r="O3613" s="8">
        <f t="shared" si="56"/>
        <v>39.852480384206828</v>
      </c>
    </row>
    <row r="3614" spans="9:15">
      <c r="I3614" s="2"/>
      <c r="J3614" s="4">
        <v>151</v>
      </c>
      <c r="K3614" s="4">
        <v>9</v>
      </c>
      <c r="L3614" s="5">
        <v>292.67592514016599</v>
      </c>
      <c r="M3614" s="6">
        <v>16.29266808824428</v>
      </c>
      <c r="O3614" s="8">
        <f t="shared" si="56"/>
        <v>51.090825696933095</v>
      </c>
    </row>
    <row r="3615" spans="9:15">
      <c r="I3615" s="2"/>
      <c r="J3615" s="4">
        <v>151</v>
      </c>
      <c r="K3615" s="4">
        <v>10</v>
      </c>
      <c r="L3615" s="5">
        <v>342.97575989324861</v>
      </c>
      <c r="M3615" s="6">
        <v>17.092323414342459</v>
      </c>
      <c r="O3615" s="8">
        <f t="shared" si="56"/>
        <v>59.373673892559282</v>
      </c>
    </row>
    <row r="3616" spans="9:15">
      <c r="I3616" s="2"/>
      <c r="J3616" s="4">
        <v>151</v>
      </c>
      <c r="K3616" s="4">
        <v>11</v>
      </c>
      <c r="L3616" s="5">
        <v>374.37099488557539</v>
      </c>
      <c r="M3616" s="6">
        <v>17.872029566247928</v>
      </c>
      <c r="O3616" s="8">
        <f t="shared" si="56"/>
        <v>64.405235647961035</v>
      </c>
    </row>
    <row r="3617" spans="9:15">
      <c r="I3617" s="2"/>
      <c r="J3617" s="4">
        <v>151</v>
      </c>
      <c r="K3617" s="4">
        <v>12</v>
      </c>
      <c r="L3617" s="5">
        <v>385.05187332070574</v>
      </c>
      <c r="M3617" s="6">
        <v>18.563362031296741</v>
      </c>
      <c r="O3617" s="8">
        <f t="shared" si="56"/>
        <v>66.001194155044601</v>
      </c>
    </row>
    <row r="3618" spans="9:15">
      <c r="I3618" s="2"/>
      <c r="J3618" s="4">
        <v>151</v>
      </c>
      <c r="K3618" s="4">
        <v>13</v>
      </c>
      <c r="L3618" s="5">
        <v>374.37099488557539</v>
      </c>
      <c r="M3618" s="6">
        <v>19.105651688315326</v>
      </c>
      <c r="O3618" s="8">
        <f t="shared" si="56"/>
        <v>64.12263328000931</v>
      </c>
    </row>
    <row r="3619" spans="9:15">
      <c r="I3619" s="2"/>
      <c r="J3619" s="4">
        <v>151</v>
      </c>
      <c r="K3619" s="4">
        <v>14</v>
      </c>
      <c r="L3619" s="5">
        <v>342.97575989324861</v>
      </c>
      <c r="M3619" s="6">
        <v>19.451308935229218</v>
      </c>
      <c r="O3619" s="8">
        <f t="shared" si="56"/>
        <v>58.878588450203019</v>
      </c>
    </row>
    <row r="3620" spans="9:15">
      <c r="I3620" s="2"/>
      <c r="J3620" s="4">
        <v>151</v>
      </c>
      <c r="K3620" s="4">
        <v>15</v>
      </c>
      <c r="L3620" s="5">
        <v>292.67592514016599</v>
      </c>
      <c r="M3620" s="6">
        <v>19.57</v>
      </c>
      <c r="O3620" s="8">
        <f t="shared" si="56"/>
        <v>50.50387870565784</v>
      </c>
    </row>
    <row r="3621" spans="9:15">
      <c r="I3621" s="2"/>
      <c r="J3621" s="4">
        <v>151</v>
      </c>
      <c r="K3621" s="4">
        <v>16</v>
      </c>
      <c r="L3621" s="5">
        <v>226.05299041617977</v>
      </c>
      <c r="M3621" s="6">
        <v>19.451308935229218</v>
      </c>
      <c r="O3621" s="8">
        <f t="shared" si="56"/>
        <v>39.311895295044522</v>
      </c>
    </row>
    <row r="3622" spans="9:15">
      <c r="I3622" s="2"/>
      <c r="J3622" s="4">
        <v>151</v>
      </c>
      <c r="K3622" s="4">
        <v>17</v>
      </c>
      <c r="L3622" s="5">
        <v>146.6090984127604</v>
      </c>
      <c r="M3622" s="6">
        <v>19.105651688315326</v>
      </c>
      <c r="O3622" s="8">
        <f t="shared" si="56"/>
        <v>25.749884169689786</v>
      </c>
    </row>
    <row r="3623" spans="9:15">
      <c r="I3623" s="2"/>
      <c r="J3623" s="4">
        <v>151</v>
      </c>
      <c r="K3623" s="4">
        <v>18</v>
      </c>
      <c r="L3623" s="5">
        <v>67.40096315963271</v>
      </c>
      <c r="M3623" s="6">
        <v>18.563362031296741</v>
      </c>
      <c r="O3623" s="8">
        <f t="shared" si="56"/>
        <v>11.962512547300502</v>
      </c>
    </row>
    <row r="3624" spans="9:15">
      <c r="I3624" s="2"/>
      <c r="J3624" s="4">
        <v>151</v>
      </c>
      <c r="K3624" s="4">
        <v>19</v>
      </c>
      <c r="L3624" s="5">
        <v>22.508210773132795</v>
      </c>
      <c r="M3624" s="6">
        <v>17.872029566247928</v>
      </c>
      <c r="O3624" s="8">
        <f t="shared" si="56"/>
        <v>4.0236646668315812</v>
      </c>
    </row>
    <row r="3625" spans="9:15">
      <c r="I3625" s="2"/>
      <c r="J3625" s="4">
        <v>151</v>
      </c>
      <c r="K3625" s="4">
        <v>20</v>
      </c>
      <c r="L3625" s="5">
        <v>0</v>
      </c>
      <c r="M3625" s="6">
        <v>17.922190847045492</v>
      </c>
      <c r="O3625" s="8">
        <f t="shared" si="56"/>
        <v>0</v>
      </c>
    </row>
    <row r="3626" spans="9:15">
      <c r="I3626" s="2"/>
      <c r="J3626" s="4">
        <v>151</v>
      </c>
      <c r="K3626" s="4">
        <v>21</v>
      </c>
      <c r="L3626" s="5">
        <v>0</v>
      </c>
      <c r="M3626" s="6">
        <v>17.316447703541456</v>
      </c>
      <c r="O3626" s="8">
        <f t="shared" si="56"/>
        <v>0</v>
      </c>
    </row>
    <row r="3627" spans="9:15">
      <c r="I3627" s="2"/>
      <c r="J3627" s="4">
        <v>151</v>
      </c>
      <c r="K3627" s="4">
        <v>22</v>
      </c>
      <c r="L3627" s="5">
        <v>0</v>
      </c>
      <c r="M3627" s="6">
        <v>16.686128448080101</v>
      </c>
      <c r="O3627" s="8">
        <f t="shared" si="56"/>
        <v>0</v>
      </c>
    </row>
    <row r="3628" spans="9:15">
      <c r="I3628" s="2"/>
      <c r="J3628" s="4">
        <v>151</v>
      </c>
      <c r="K3628" s="4">
        <v>23</v>
      </c>
      <c r="L3628" s="5">
        <v>0</v>
      </c>
      <c r="M3628" s="6">
        <v>16.065546682147385</v>
      </c>
      <c r="O3628" s="8">
        <f t="shared" si="56"/>
        <v>0</v>
      </c>
    </row>
    <row r="3629" spans="9:15">
      <c r="I3629" s="2"/>
      <c r="J3629" s="4">
        <v>151</v>
      </c>
      <c r="K3629" s="4">
        <v>24</v>
      </c>
      <c r="L3629" s="5">
        <v>0</v>
      </c>
      <c r="M3629" s="6">
        <v>15.488485913420043</v>
      </c>
      <c r="O3629" s="8">
        <f t="shared" si="56"/>
        <v>0</v>
      </c>
    </row>
    <row r="3630" spans="9:15">
      <c r="I3630" s="2"/>
      <c r="J3630" s="4">
        <v>152</v>
      </c>
      <c r="K3630" s="4">
        <v>1</v>
      </c>
      <c r="L3630" s="5">
        <v>0</v>
      </c>
      <c r="M3630" s="6">
        <v>11.997998700970046</v>
      </c>
      <c r="O3630" s="8">
        <f t="shared" si="56"/>
        <v>0</v>
      </c>
    </row>
    <row r="3631" spans="9:15">
      <c r="I3631" s="2"/>
      <c r="J3631" s="4">
        <v>152</v>
      </c>
      <c r="K3631" s="4">
        <v>2</v>
      </c>
      <c r="L3631" s="5">
        <v>0</v>
      </c>
      <c r="M3631" s="6">
        <v>11.047689588197674</v>
      </c>
      <c r="O3631" s="8">
        <f t="shared" si="56"/>
        <v>0</v>
      </c>
    </row>
    <row r="3632" spans="9:15">
      <c r="I3632" s="2"/>
      <c r="J3632" s="4">
        <v>152</v>
      </c>
      <c r="K3632" s="4">
        <v>3</v>
      </c>
      <c r="L3632" s="5">
        <v>0</v>
      </c>
      <c r="M3632" s="6">
        <v>10.393617438014818</v>
      </c>
      <c r="O3632" s="8">
        <f t="shared" si="56"/>
        <v>0</v>
      </c>
    </row>
    <row r="3633" spans="9:15">
      <c r="I3633" s="2"/>
      <c r="J3633" s="4">
        <v>152</v>
      </c>
      <c r="K3633" s="4">
        <v>4</v>
      </c>
      <c r="L3633" s="5">
        <v>0</v>
      </c>
      <c r="M3633" s="6">
        <v>10.071450379154252</v>
      </c>
      <c r="O3633" s="8">
        <f t="shared" si="56"/>
        <v>0</v>
      </c>
    </row>
    <row r="3634" spans="9:15">
      <c r="I3634" s="2"/>
      <c r="J3634" s="4">
        <v>152</v>
      </c>
      <c r="K3634" s="4">
        <v>5</v>
      </c>
      <c r="L3634" s="5">
        <v>23.903156386968263</v>
      </c>
      <c r="M3634" s="6">
        <v>10.134524479666197</v>
      </c>
      <c r="O3634" s="8">
        <f t="shared" si="56"/>
        <v>4.3855677999972</v>
      </c>
    </row>
    <row r="3635" spans="9:15">
      <c r="I3635" s="2"/>
      <c r="J3635" s="4">
        <v>152</v>
      </c>
      <c r="K3635" s="4">
        <v>6</v>
      </c>
      <c r="L3635" s="5">
        <v>71.380874613984929</v>
      </c>
      <c r="M3635" s="6">
        <v>10.734075272850655</v>
      </c>
      <c r="O3635" s="8">
        <f t="shared" si="56"/>
        <v>13.005421879549084</v>
      </c>
    </row>
    <row r="3636" spans="9:15">
      <c r="I3636" s="2"/>
      <c r="J3636" s="4">
        <v>152</v>
      </c>
      <c r="K3636" s="4">
        <v>7</v>
      </c>
      <c r="L3636" s="5">
        <v>161.92872474003326</v>
      </c>
      <c r="M3636" s="6">
        <v>11.836769794547488</v>
      </c>
      <c r="O3636" s="8">
        <f t="shared" si="56"/>
        <v>29.113380029225265</v>
      </c>
    </row>
    <row r="3637" spans="9:15">
      <c r="I3637" s="2"/>
      <c r="J3637" s="4">
        <v>152</v>
      </c>
      <c r="K3637" s="4">
        <v>8</v>
      </c>
      <c r="L3637" s="5">
        <v>253.34511961172294</v>
      </c>
      <c r="M3637" s="6">
        <v>13.346050247813197</v>
      </c>
      <c r="O3637" s="8">
        <f t="shared" si="56"/>
        <v>44.872405518648577</v>
      </c>
    </row>
    <row r="3638" spans="9:15">
      <c r="I3638" s="2"/>
      <c r="J3638" s="4">
        <v>152</v>
      </c>
      <c r="K3638" s="4">
        <v>9</v>
      </c>
      <c r="L3638" s="5">
        <v>329.8424766076954</v>
      </c>
      <c r="M3638" s="6">
        <v>15.129756009129887</v>
      </c>
      <c r="O3638" s="8">
        <f t="shared" si="56"/>
        <v>57.579080208707374</v>
      </c>
    </row>
    <row r="3639" spans="9:15">
      <c r="I3639" s="2"/>
      <c r="J3639" s="4">
        <v>152</v>
      </c>
      <c r="K3639" s="4">
        <v>10</v>
      </c>
      <c r="L3639" s="5">
        <v>387.50959527033831</v>
      </c>
      <c r="M3639" s="6">
        <v>17.031696315489924</v>
      </c>
      <c r="O3639" s="8">
        <f t="shared" si="56"/>
        <v>66.767450185465378</v>
      </c>
    </row>
    <row r="3640" spans="9:15">
      <c r="I3640" s="2"/>
      <c r="J3640" s="4">
        <v>152</v>
      </c>
      <c r="K3640" s="4">
        <v>11</v>
      </c>
      <c r="L3640" s="5">
        <v>423.47860548193592</v>
      </c>
      <c r="M3640" s="6">
        <v>18.885327158297372</v>
      </c>
      <c r="O3640" s="8">
        <f t="shared" si="56"/>
        <v>72.19325763075426</v>
      </c>
    </row>
    <row r="3641" spans="9:15">
      <c r="I3641" s="2"/>
      <c r="J3641" s="4">
        <v>152</v>
      </c>
      <c r="K3641" s="4">
        <v>12</v>
      </c>
      <c r="L3641" s="5">
        <v>435.71246764729813</v>
      </c>
      <c r="M3641" s="6">
        <v>20.528334762516341</v>
      </c>
      <c r="O3641" s="8">
        <f t="shared" si="56"/>
        <v>73.738858626625088</v>
      </c>
    </row>
    <row r="3642" spans="9:15">
      <c r="I3642" s="2"/>
      <c r="J3642" s="4">
        <v>152</v>
      </c>
      <c r="K3642" s="4">
        <v>13</v>
      </c>
      <c r="L3642" s="5">
        <v>423.47860548193592</v>
      </c>
      <c r="M3642" s="6">
        <v>21.816848644070539</v>
      </c>
      <c r="O3642" s="8">
        <f t="shared" si="56"/>
        <v>71.433603314139404</v>
      </c>
    </row>
    <row r="3643" spans="9:15">
      <c r="I3643" s="2"/>
      <c r="J3643" s="4">
        <v>152</v>
      </c>
      <c r="K3643" s="4">
        <v>14</v>
      </c>
      <c r="L3643" s="5">
        <v>387.50959527033831</v>
      </c>
      <c r="M3643" s="6">
        <v>22.638039674596712</v>
      </c>
      <c r="O3643" s="8">
        <f t="shared" si="56"/>
        <v>65.438056512943547</v>
      </c>
    </row>
    <row r="3644" spans="9:15">
      <c r="I3644" s="2"/>
      <c r="J3644" s="4">
        <v>152</v>
      </c>
      <c r="K3644" s="4">
        <v>15</v>
      </c>
      <c r="L3644" s="5">
        <v>329.8424766076954</v>
      </c>
      <c r="M3644" s="6">
        <v>22.92</v>
      </c>
      <c r="O3644" s="8">
        <f t="shared" si="56"/>
        <v>56.006730672715236</v>
      </c>
    </row>
    <row r="3645" spans="9:15">
      <c r="I3645" s="2"/>
      <c r="J3645" s="4">
        <v>152</v>
      </c>
      <c r="K3645" s="4">
        <v>16</v>
      </c>
      <c r="L3645" s="5">
        <v>253.34511961172294</v>
      </c>
      <c r="M3645" s="6">
        <v>22.638039674596712</v>
      </c>
      <c r="O3645" s="8">
        <f t="shared" si="56"/>
        <v>43.431907372694468</v>
      </c>
    </row>
    <row r="3646" spans="9:15">
      <c r="I3646" s="2"/>
      <c r="J3646" s="4">
        <v>152</v>
      </c>
      <c r="K3646" s="4">
        <v>17</v>
      </c>
      <c r="L3646" s="5">
        <v>161.92872474003326</v>
      </c>
      <c r="M3646" s="6">
        <v>21.816848644070539</v>
      </c>
      <c r="O3646" s="8">
        <f t="shared" si="56"/>
        <v>28.124486984581171</v>
      </c>
    </row>
    <row r="3647" spans="9:15">
      <c r="I3647" s="2"/>
      <c r="J3647" s="4">
        <v>152</v>
      </c>
      <c r="K3647" s="4">
        <v>18</v>
      </c>
      <c r="L3647" s="5">
        <v>71.380874613984929</v>
      </c>
      <c r="M3647" s="6">
        <v>20.528334762516341</v>
      </c>
      <c r="O3647" s="8">
        <f t="shared" si="56"/>
        <v>12.577617796582391</v>
      </c>
    </row>
    <row r="3648" spans="9:15">
      <c r="I3648" s="2"/>
      <c r="J3648" s="4">
        <v>152</v>
      </c>
      <c r="K3648" s="4">
        <v>19</v>
      </c>
      <c r="L3648" s="5">
        <v>23.903156386968263</v>
      </c>
      <c r="M3648" s="6">
        <v>18.885327158297372</v>
      </c>
      <c r="O3648" s="8">
        <f t="shared" si="56"/>
        <v>4.2575723303921587</v>
      </c>
    </row>
    <row r="3649" spans="9:15">
      <c r="I3649" s="2"/>
      <c r="J3649" s="4">
        <v>152</v>
      </c>
      <c r="K3649" s="4">
        <v>20</v>
      </c>
      <c r="L3649" s="5">
        <v>0</v>
      </c>
      <c r="M3649" s="6">
        <v>18.990927282324908</v>
      </c>
      <c r="O3649" s="8">
        <f t="shared" si="56"/>
        <v>0</v>
      </c>
    </row>
    <row r="3650" spans="9:15">
      <c r="I3650" s="2"/>
      <c r="J3650" s="4">
        <v>152</v>
      </c>
      <c r="K3650" s="4">
        <v>21</v>
      </c>
      <c r="L3650" s="5">
        <v>0</v>
      </c>
      <c r="M3650" s="6">
        <v>17.547074575841688</v>
      </c>
      <c r="O3650" s="8">
        <f t="shared" si="56"/>
        <v>0</v>
      </c>
    </row>
    <row r="3651" spans="9:15">
      <c r="I3651" s="2"/>
      <c r="J3651" s="4">
        <v>152</v>
      </c>
      <c r="K3651" s="4">
        <v>22</v>
      </c>
      <c r="L3651" s="5">
        <v>0</v>
      </c>
      <c r="M3651" s="6">
        <v>16.045031724237699</v>
      </c>
      <c r="O3651" s="8">
        <f t="shared" si="56"/>
        <v>0</v>
      </c>
    </row>
    <row r="3652" spans="9:15">
      <c r="I3652" s="2"/>
      <c r="J3652" s="4">
        <v>152</v>
      </c>
      <c r="K3652" s="4">
        <v>23</v>
      </c>
      <c r="L3652" s="5">
        <v>0</v>
      </c>
      <c r="M3652" s="6">
        <v>14.566708739700708</v>
      </c>
      <c r="O3652" s="8">
        <f t="shared" si="56"/>
        <v>0</v>
      </c>
    </row>
    <row r="3653" spans="9:15">
      <c r="I3653" s="2"/>
      <c r="J3653" s="4">
        <v>152</v>
      </c>
      <c r="K3653" s="4">
        <v>24</v>
      </c>
      <c r="L3653" s="5">
        <v>0</v>
      </c>
      <c r="M3653" s="6">
        <v>13.192722132972451</v>
      </c>
      <c r="O3653" s="8">
        <f t="shared" si="56"/>
        <v>0</v>
      </c>
    </row>
    <row r="3654" spans="9:15">
      <c r="I3654" s="2"/>
      <c r="J3654" s="4">
        <v>153</v>
      </c>
      <c r="K3654" s="4">
        <v>1</v>
      </c>
      <c r="L3654" s="5">
        <v>0</v>
      </c>
      <c r="M3654" s="6">
        <v>13.100180968390511</v>
      </c>
      <c r="O3654" s="8">
        <f t="shared" si="56"/>
        <v>0</v>
      </c>
    </row>
    <row r="3655" spans="9:15">
      <c r="I3655" s="2"/>
      <c r="J3655" s="4">
        <v>153</v>
      </c>
      <c r="K3655" s="4">
        <v>2</v>
      </c>
      <c r="L3655" s="5">
        <v>0</v>
      </c>
      <c r="M3655" s="6">
        <v>12.477035878310311</v>
      </c>
      <c r="O3655" s="8">
        <f t="shared" ref="O3655:O3718" si="57">$B$7*L3655*$B$6*(1-(M3655+0.03125*L3655-$B$10)*0.0035)/1000</f>
        <v>0</v>
      </c>
    </row>
    <row r="3656" spans="9:15">
      <c r="I3656" s="2"/>
      <c r="J3656" s="4">
        <v>153</v>
      </c>
      <c r="K3656" s="4">
        <v>3</v>
      </c>
      <c r="L3656" s="5">
        <v>0</v>
      </c>
      <c r="M3656" s="6">
        <v>12.049055246587537</v>
      </c>
      <c r="O3656" s="8">
        <f t="shared" si="57"/>
        <v>0</v>
      </c>
    </row>
    <row r="3657" spans="9:15">
      <c r="I3657" s="2"/>
      <c r="J3657" s="4">
        <v>153</v>
      </c>
      <c r="K3657" s="4">
        <v>4</v>
      </c>
      <c r="L3657" s="5">
        <v>0</v>
      </c>
      <c r="M3657" s="6">
        <v>11.839616472303977</v>
      </c>
      <c r="O3657" s="8">
        <f t="shared" si="57"/>
        <v>0</v>
      </c>
    </row>
    <row r="3658" spans="9:15">
      <c r="I3658" s="2"/>
      <c r="J3658" s="4">
        <v>153</v>
      </c>
      <c r="K3658" s="4">
        <v>5</v>
      </c>
      <c r="L3658" s="5">
        <v>25.002971698958923</v>
      </c>
      <c r="M3658" s="6">
        <v>11.884361796624502</v>
      </c>
      <c r="O3658" s="8">
        <f t="shared" si="57"/>
        <v>4.5600556425493375</v>
      </c>
    </row>
    <row r="3659" spans="9:15">
      <c r="I3659" s="2"/>
      <c r="J3659" s="4">
        <v>153</v>
      </c>
      <c r="K3659" s="4">
        <v>6</v>
      </c>
      <c r="L3659" s="5">
        <v>76.4981080896805</v>
      </c>
      <c r="M3659" s="6">
        <v>12.281274327054774</v>
      </c>
      <c r="O3659" s="8">
        <f t="shared" si="57"/>
        <v>13.857858796325589</v>
      </c>
    </row>
    <row r="3660" spans="9:15">
      <c r="I3660" s="2"/>
      <c r="J3660" s="4">
        <v>153</v>
      </c>
      <c r="K3660" s="4">
        <v>7</v>
      </c>
      <c r="L3660" s="5">
        <v>200.36822413363902</v>
      </c>
      <c r="M3660" s="6">
        <v>13.007508065891425</v>
      </c>
      <c r="O3660" s="8">
        <f t="shared" si="57"/>
        <v>35.733644749035619</v>
      </c>
    </row>
    <row r="3661" spans="9:15">
      <c r="I3661" s="2"/>
      <c r="J3661" s="4">
        <v>153</v>
      </c>
      <c r="K3661" s="4">
        <v>8</v>
      </c>
      <c r="L3661" s="5">
        <v>327.57508916564876</v>
      </c>
      <c r="M3661" s="6">
        <v>13.99960278991469</v>
      </c>
      <c r="O3661" s="8">
        <f t="shared" si="57"/>
        <v>57.42401303514081</v>
      </c>
    </row>
    <row r="3662" spans="9:15">
      <c r="I3662" s="2"/>
      <c r="J3662" s="4">
        <v>153</v>
      </c>
      <c r="K3662" s="4">
        <v>9</v>
      </c>
      <c r="L3662" s="5">
        <v>433.44449117645564</v>
      </c>
      <c r="M3662" s="6">
        <v>15.170866640464128</v>
      </c>
      <c r="O3662" s="8">
        <f t="shared" si="57"/>
        <v>74.794798980117349</v>
      </c>
    </row>
    <row r="3663" spans="9:15">
      <c r="I3663" s="2"/>
      <c r="J3663" s="4">
        <v>153</v>
      </c>
      <c r="K3663" s="4">
        <v>10</v>
      </c>
      <c r="L3663" s="5">
        <v>512.94783957785012</v>
      </c>
      <c r="M3663" s="6">
        <v>16.418951487137292</v>
      </c>
      <c r="O3663" s="8">
        <f t="shared" si="57"/>
        <v>87.342246557437988</v>
      </c>
    </row>
    <row r="3664" spans="9:15">
      <c r="I3664" s="2"/>
      <c r="J3664" s="4">
        <v>153</v>
      </c>
      <c r="K3664" s="4">
        <v>11</v>
      </c>
      <c r="L3664" s="5">
        <v>562.45143446169357</v>
      </c>
      <c r="M3664" s="6">
        <v>17.63479637788593</v>
      </c>
      <c r="O3664" s="8">
        <f t="shared" si="57"/>
        <v>94.820584739194501</v>
      </c>
    </row>
    <row r="3665" spans="9:15">
      <c r="I3665" s="2"/>
      <c r="J3665" s="4">
        <v>153</v>
      </c>
      <c r="K3665" s="4">
        <v>12</v>
      </c>
      <c r="L3665" s="5">
        <v>579.27815026357837</v>
      </c>
      <c r="M3665" s="6">
        <v>18.712157573206671</v>
      </c>
      <c r="O3665" s="8">
        <f t="shared" si="57"/>
        <v>97.089024183762007</v>
      </c>
    </row>
    <row r="3666" spans="9:15">
      <c r="I3666" s="2"/>
      <c r="J3666" s="4">
        <v>153</v>
      </c>
      <c r="K3666" s="4">
        <v>13</v>
      </c>
      <c r="L3666" s="5">
        <v>562.45143446169357</v>
      </c>
      <c r="M3666" s="6">
        <v>19.556892404854867</v>
      </c>
      <c r="O3666" s="8">
        <f t="shared" si="57"/>
        <v>94.159051662397815</v>
      </c>
    </row>
    <row r="3667" spans="9:15">
      <c r="I3667" s="2"/>
      <c r="J3667" s="4">
        <v>153</v>
      </c>
      <c r="K3667" s="4">
        <v>14</v>
      </c>
      <c r="L3667" s="5">
        <v>512.94783957785012</v>
      </c>
      <c r="M3667" s="6">
        <v>20.095185710973979</v>
      </c>
      <c r="O3667" s="8">
        <f t="shared" si="57"/>
        <v>86.188347461899724</v>
      </c>
    </row>
    <row r="3668" spans="9:15">
      <c r="I3668" s="2"/>
      <c r="J3668" s="4">
        <v>153</v>
      </c>
      <c r="K3668" s="4">
        <v>15</v>
      </c>
      <c r="L3668" s="5">
        <v>433.44449117645564</v>
      </c>
      <c r="M3668" s="6">
        <v>20.28</v>
      </c>
      <c r="O3668" s="8">
        <f t="shared" si="57"/>
        <v>73.439696373401276</v>
      </c>
    </row>
    <row r="3669" spans="9:15">
      <c r="I3669" s="2"/>
      <c r="J3669" s="4">
        <v>153</v>
      </c>
      <c r="K3669" s="4">
        <v>16</v>
      </c>
      <c r="L3669" s="5">
        <v>327.57508916564876</v>
      </c>
      <c r="M3669" s="6">
        <v>20.095185710973979</v>
      </c>
      <c r="O3669" s="8">
        <f t="shared" si="57"/>
        <v>56.202163956699195</v>
      </c>
    </row>
    <row r="3670" spans="9:15">
      <c r="I3670" s="2"/>
      <c r="J3670" s="4">
        <v>153</v>
      </c>
      <c r="K3670" s="4">
        <v>17</v>
      </c>
      <c r="L3670" s="5">
        <v>200.36822413363902</v>
      </c>
      <c r="M3670" s="6">
        <v>19.556892404854867</v>
      </c>
      <c r="O3670" s="8">
        <f t="shared" si="57"/>
        <v>34.930635069804595</v>
      </c>
    </row>
    <row r="3671" spans="9:15">
      <c r="I3671" s="2"/>
      <c r="J3671" s="4">
        <v>153</v>
      </c>
      <c r="K3671" s="4">
        <v>18</v>
      </c>
      <c r="L3671" s="5">
        <v>76.4981080896805</v>
      </c>
      <c r="M3671" s="6">
        <v>18.712157573206671</v>
      </c>
      <c r="O3671" s="8">
        <f t="shared" si="57"/>
        <v>13.556826720308671</v>
      </c>
    </row>
    <row r="3672" spans="9:15">
      <c r="I3672" s="2"/>
      <c r="J3672" s="4">
        <v>153</v>
      </c>
      <c r="K3672" s="4">
        <v>19</v>
      </c>
      <c r="L3672" s="5">
        <v>25.002971698958923</v>
      </c>
      <c r="M3672" s="6">
        <v>17.63479637788593</v>
      </c>
      <c r="O3672" s="8">
        <f t="shared" si="57"/>
        <v>4.4720756844940732</v>
      </c>
    </row>
    <row r="3673" spans="9:15">
      <c r="I3673" s="2"/>
      <c r="J3673" s="4">
        <v>153</v>
      </c>
      <c r="K3673" s="4">
        <v>20</v>
      </c>
      <c r="L3673" s="5">
        <v>0</v>
      </c>
      <c r="M3673" s="6">
        <v>17.695473411558488</v>
      </c>
      <c r="O3673" s="8">
        <f t="shared" si="57"/>
        <v>0</v>
      </c>
    </row>
    <row r="3674" spans="9:15">
      <c r="I3674" s="2"/>
      <c r="J3674" s="4">
        <v>153</v>
      </c>
      <c r="K3674" s="4">
        <v>21</v>
      </c>
      <c r="L3674" s="5">
        <v>0</v>
      </c>
      <c r="M3674" s="6">
        <v>16.746025751343037</v>
      </c>
      <c r="O3674" s="8">
        <f t="shared" si="57"/>
        <v>0</v>
      </c>
    </row>
    <row r="3675" spans="9:15">
      <c r="I3675" s="2"/>
      <c r="J3675" s="4">
        <v>153</v>
      </c>
      <c r="K3675" s="4">
        <v>22</v>
      </c>
      <c r="L3675" s="5">
        <v>0</v>
      </c>
      <c r="M3675" s="6">
        <v>15.758559380573212</v>
      </c>
      <c r="O3675" s="8">
        <f t="shared" si="57"/>
        <v>0</v>
      </c>
    </row>
    <row r="3676" spans="9:15">
      <c r="I3676" s="2"/>
      <c r="J3676" s="4">
        <v>153</v>
      </c>
      <c r="K3676" s="4">
        <v>23</v>
      </c>
      <c r="L3676" s="5">
        <v>0</v>
      </c>
      <c r="M3676" s="6">
        <v>14.787012243441504</v>
      </c>
      <c r="O3676" s="8">
        <f t="shared" si="57"/>
        <v>0</v>
      </c>
    </row>
    <row r="3677" spans="9:15">
      <c r="I3677" s="2"/>
      <c r="J3677" s="4">
        <v>153</v>
      </c>
      <c r="K3677" s="4">
        <v>24</v>
      </c>
      <c r="L3677" s="5">
        <v>0</v>
      </c>
      <c r="M3677" s="6">
        <v>13.884452734795756</v>
      </c>
      <c r="O3677" s="8">
        <f t="shared" si="57"/>
        <v>0</v>
      </c>
    </row>
    <row r="3678" spans="9:15">
      <c r="I3678" s="2"/>
      <c r="J3678" s="4">
        <v>154</v>
      </c>
      <c r="K3678" s="4">
        <v>1</v>
      </c>
      <c r="L3678" s="5">
        <v>0</v>
      </c>
      <c r="M3678" s="6">
        <v>11.830063699494969</v>
      </c>
      <c r="O3678" s="8">
        <f t="shared" si="57"/>
        <v>0</v>
      </c>
    </row>
    <row r="3679" spans="9:15">
      <c r="I3679" s="2"/>
      <c r="J3679" s="4">
        <v>154</v>
      </c>
      <c r="K3679" s="4">
        <v>2</v>
      </c>
      <c r="L3679" s="5">
        <v>0</v>
      </c>
      <c r="M3679" s="6">
        <v>10.927007872106952</v>
      </c>
      <c r="O3679" s="8">
        <f t="shared" si="57"/>
        <v>0</v>
      </c>
    </row>
    <row r="3680" spans="9:15">
      <c r="I3680" s="2"/>
      <c r="J3680" s="4">
        <v>154</v>
      </c>
      <c r="K3680" s="4">
        <v>3</v>
      </c>
      <c r="L3680" s="5">
        <v>0</v>
      </c>
      <c r="M3680" s="6">
        <v>10.308054497094844</v>
      </c>
      <c r="O3680" s="8">
        <f t="shared" si="57"/>
        <v>0</v>
      </c>
    </row>
    <row r="3681" spans="9:15">
      <c r="I3681" s="2"/>
      <c r="J3681" s="4">
        <v>154</v>
      </c>
      <c r="K3681" s="4">
        <v>4</v>
      </c>
      <c r="L3681" s="5">
        <v>0</v>
      </c>
      <c r="M3681" s="6">
        <v>10.007065780950885</v>
      </c>
      <c r="O3681" s="8">
        <f t="shared" si="57"/>
        <v>0</v>
      </c>
    </row>
    <row r="3682" spans="9:15">
      <c r="I3682" s="2"/>
      <c r="J3682" s="4">
        <v>154</v>
      </c>
      <c r="K3682" s="4">
        <v>5</v>
      </c>
      <c r="L3682" s="5">
        <v>25.321946179588764</v>
      </c>
      <c r="M3682" s="6">
        <v>10.076623602185137</v>
      </c>
      <c r="O3682" s="8">
        <f t="shared" si="57"/>
        <v>4.6460866372299812</v>
      </c>
    </row>
    <row r="3683" spans="9:15">
      <c r="I3683" s="2"/>
      <c r="J3683" s="4">
        <v>154</v>
      </c>
      <c r="K3683" s="4">
        <v>6</v>
      </c>
      <c r="L3683" s="5">
        <v>76.969658184003222</v>
      </c>
      <c r="M3683" s="6">
        <v>10.65703913196052</v>
      </c>
      <c r="O3683" s="8">
        <f t="shared" si="57"/>
        <v>14.019087179898627</v>
      </c>
    </row>
    <row r="3684" spans="9:15">
      <c r="I3684" s="2"/>
      <c r="J3684" s="4">
        <v>154</v>
      </c>
      <c r="K3684" s="4">
        <v>7</v>
      </c>
      <c r="L3684" s="5">
        <v>203.92761836682752</v>
      </c>
      <c r="M3684" s="6">
        <v>11.713873078324266</v>
      </c>
      <c r="O3684" s="8">
        <f t="shared" si="57"/>
        <v>36.515974695819956</v>
      </c>
    </row>
    <row r="3685" spans="9:15">
      <c r="I3685" s="2"/>
      <c r="J3685" s="4">
        <v>154</v>
      </c>
      <c r="K3685" s="4">
        <v>8</v>
      </c>
      <c r="L3685" s="5">
        <v>334.44007231337162</v>
      </c>
      <c r="M3685" s="6">
        <v>13.154960191060312</v>
      </c>
      <c r="O3685" s="8">
        <f t="shared" si="57"/>
        <v>58.75639848020856</v>
      </c>
    </row>
    <row r="3686" spans="9:15">
      <c r="I3686" s="2"/>
      <c r="J3686" s="4">
        <v>154</v>
      </c>
      <c r="K3686" s="4">
        <v>9</v>
      </c>
      <c r="L3686" s="5">
        <v>443.0129071721617</v>
      </c>
      <c r="M3686" s="6">
        <v>14.854624951525961</v>
      </c>
      <c r="O3686" s="8">
        <f t="shared" si="57"/>
        <v>76.450586866771275</v>
      </c>
    </row>
    <row r="3687" spans="9:15">
      <c r="I3687" s="2"/>
      <c r="J3687" s="4">
        <v>154</v>
      </c>
      <c r="K3687" s="4">
        <v>10</v>
      </c>
      <c r="L3687" s="5">
        <v>524.52036819186708</v>
      </c>
      <c r="M3687" s="6">
        <v>16.664641587384189</v>
      </c>
      <c r="O3687" s="8">
        <f t="shared" si="57"/>
        <v>89.117829608518363</v>
      </c>
    </row>
    <row r="3688" spans="9:15">
      <c r="I3688" s="2"/>
      <c r="J3688" s="4">
        <v>154</v>
      </c>
      <c r="K3688" s="4">
        <v>11</v>
      </c>
      <c r="L3688" s="5">
        <v>575.26422605843459</v>
      </c>
      <c r="M3688" s="6">
        <v>18.427160668539472</v>
      </c>
      <c r="O3688" s="8">
        <f t="shared" si="57"/>
        <v>96.560754037587287</v>
      </c>
    </row>
    <row r="3689" spans="9:15">
      <c r="I3689" s="2"/>
      <c r="J3689" s="4">
        <v>154</v>
      </c>
      <c r="K3689" s="4">
        <v>12</v>
      </c>
      <c r="L3689" s="5">
        <v>592.51154871091217</v>
      </c>
      <c r="M3689" s="6">
        <v>19.988474970991113</v>
      </c>
      <c r="O3689" s="8">
        <f t="shared" si="57"/>
        <v>98.694299724268689</v>
      </c>
    </row>
    <row r="3690" spans="9:15">
      <c r="I3690" s="2"/>
      <c r="J3690" s="4">
        <v>154</v>
      </c>
      <c r="K3690" s="4">
        <v>13</v>
      </c>
      <c r="L3690" s="5">
        <v>575.26422605843459</v>
      </c>
      <c r="M3690" s="6">
        <v>21.212424103746287</v>
      </c>
      <c r="O3690" s="8">
        <f t="shared" si="57"/>
        <v>95.58030483113437</v>
      </c>
    </row>
    <row r="3691" spans="9:15">
      <c r="I3691" s="2"/>
      <c r="J3691" s="4">
        <v>154</v>
      </c>
      <c r="K3691" s="4">
        <v>14</v>
      </c>
      <c r="L3691" s="5">
        <v>524.52036819186708</v>
      </c>
      <c r="M3691" s="6">
        <v>21.992268896985316</v>
      </c>
      <c r="O3691" s="8">
        <f t="shared" si="57"/>
        <v>87.407862928193211</v>
      </c>
    </row>
    <row r="3692" spans="9:15">
      <c r="I3692" s="2"/>
      <c r="J3692" s="4">
        <v>154</v>
      </c>
      <c r="K3692" s="4">
        <v>15</v>
      </c>
      <c r="L3692" s="5">
        <v>443.0129071721617</v>
      </c>
      <c r="M3692" s="6">
        <v>22.26</v>
      </c>
      <c r="O3692" s="8">
        <f t="shared" si="57"/>
        <v>74.443089925852988</v>
      </c>
    </row>
    <row r="3693" spans="9:15">
      <c r="I3693" s="2"/>
      <c r="J3693" s="4">
        <v>154</v>
      </c>
      <c r="K3693" s="4">
        <v>16</v>
      </c>
      <c r="L3693" s="5">
        <v>334.44007231337162</v>
      </c>
      <c r="M3693" s="6">
        <v>21.992268896985316</v>
      </c>
      <c r="O3693" s="8">
        <f t="shared" si="57"/>
        <v>56.947851524646239</v>
      </c>
    </row>
    <row r="3694" spans="9:15">
      <c r="I3694" s="2"/>
      <c r="J3694" s="4">
        <v>154</v>
      </c>
      <c r="K3694" s="4">
        <v>17</v>
      </c>
      <c r="L3694" s="5">
        <v>203.92761836682752</v>
      </c>
      <c r="M3694" s="6">
        <v>21.212424103746287</v>
      </c>
      <c r="O3694" s="8">
        <f t="shared" si="57"/>
        <v>35.330684037954377</v>
      </c>
    </row>
    <row r="3695" spans="9:15">
      <c r="I3695" s="2"/>
      <c r="J3695" s="4">
        <v>154</v>
      </c>
      <c r="K3695" s="4">
        <v>18</v>
      </c>
      <c r="L3695" s="5">
        <v>76.969658184003222</v>
      </c>
      <c r="M3695" s="6">
        <v>19.988474970991113</v>
      </c>
      <c r="O3695" s="8">
        <f t="shared" si="57"/>
        <v>13.579586565700762</v>
      </c>
    </row>
    <row r="3696" spans="9:15">
      <c r="I3696" s="2"/>
      <c r="J3696" s="4">
        <v>154</v>
      </c>
      <c r="K3696" s="4">
        <v>19</v>
      </c>
      <c r="L3696" s="5">
        <v>25.321946179588764</v>
      </c>
      <c r="M3696" s="6">
        <v>18.427160668539472</v>
      </c>
      <c r="O3696" s="8">
        <f t="shared" si="57"/>
        <v>4.5166959726104103</v>
      </c>
    </row>
    <row r="3697" spans="9:15">
      <c r="I3697" s="2"/>
      <c r="J3697" s="4">
        <v>154</v>
      </c>
      <c r="K3697" s="4">
        <v>20</v>
      </c>
      <c r="L3697" s="5">
        <v>0</v>
      </c>
      <c r="M3697" s="6">
        <v>18.503211186078474</v>
      </c>
      <c r="O3697" s="8">
        <f t="shared" si="57"/>
        <v>0</v>
      </c>
    </row>
    <row r="3698" spans="9:15">
      <c r="I3698" s="2"/>
      <c r="J3698" s="4">
        <v>154</v>
      </c>
      <c r="K3698" s="4">
        <v>21</v>
      </c>
      <c r="L3698" s="5">
        <v>0</v>
      </c>
      <c r="M3698" s="6">
        <v>17.123557325757314</v>
      </c>
      <c r="O3698" s="8">
        <f t="shared" si="57"/>
        <v>0</v>
      </c>
    </row>
    <row r="3699" spans="9:15">
      <c r="I3699" s="2"/>
      <c r="J3699" s="4">
        <v>154</v>
      </c>
      <c r="K3699" s="4">
        <v>22</v>
      </c>
      <c r="L3699" s="5">
        <v>0</v>
      </c>
      <c r="M3699" s="6">
        <v>15.689000032054071</v>
      </c>
      <c r="O3699" s="8">
        <f t="shared" si="57"/>
        <v>0</v>
      </c>
    </row>
    <row r="3700" spans="9:15">
      <c r="I3700" s="2"/>
      <c r="J3700" s="4">
        <v>154</v>
      </c>
      <c r="K3700" s="4">
        <v>23</v>
      </c>
      <c r="L3700" s="5">
        <v>0</v>
      </c>
      <c r="M3700" s="6">
        <v>14.278022236422792</v>
      </c>
      <c r="O3700" s="8">
        <f t="shared" si="57"/>
        <v>0</v>
      </c>
    </row>
    <row r="3701" spans="9:15">
      <c r="I3701" s="2"/>
      <c r="J3701" s="4">
        <v>154</v>
      </c>
      <c r="K3701" s="4">
        <v>24</v>
      </c>
      <c r="L3701" s="5">
        <v>0</v>
      </c>
      <c r="M3701" s="6">
        <v>12.967816863889043</v>
      </c>
      <c r="O3701" s="8">
        <f t="shared" si="57"/>
        <v>0</v>
      </c>
    </row>
    <row r="3702" spans="9:15">
      <c r="I3702" s="2"/>
      <c r="J3702" s="4">
        <v>155</v>
      </c>
      <c r="K3702" s="4">
        <v>1</v>
      </c>
      <c r="L3702" s="5">
        <v>0</v>
      </c>
      <c r="M3702" s="6">
        <v>12.565894749933083</v>
      </c>
      <c r="O3702" s="8">
        <f t="shared" si="57"/>
        <v>0</v>
      </c>
    </row>
    <row r="3703" spans="9:15">
      <c r="I3703" s="2"/>
      <c r="J3703" s="4">
        <v>155</v>
      </c>
      <c r="K3703" s="4">
        <v>2</v>
      </c>
      <c r="L3703" s="5">
        <v>0</v>
      </c>
      <c r="M3703" s="6">
        <v>11.363931264458374</v>
      </c>
      <c r="O3703" s="8">
        <f t="shared" si="57"/>
        <v>0</v>
      </c>
    </row>
    <row r="3704" spans="9:15">
      <c r="I3704" s="2"/>
      <c r="J3704" s="4">
        <v>155</v>
      </c>
      <c r="K3704" s="4">
        <v>3</v>
      </c>
      <c r="L3704" s="5">
        <v>0</v>
      </c>
      <c r="M3704" s="6">
        <v>10.541728452199452</v>
      </c>
      <c r="O3704" s="8">
        <f t="shared" si="57"/>
        <v>0</v>
      </c>
    </row>
    <row r="3705" spans="9:15">
      <c r="I3705" s="2"/>
      <c r="J3705" s="4">
        <v>155</v>
      </c>
      <c r="K3705" s="4">
        <v>4</v>
      </c>
      <c r="L3705" s="5">
        <v>0</v>
      </c>
      <c r="M3705" s="6">
        <v>10.144335685109908</v>
      </c>
      <c r="O3705" s="8">
        <f t="shared" si="57"/>
        <v>0</v>
      </c>
    </row>
    <row r="3706" spans="9:15">
      <c r="I3706" s="2"/>
      <c r="J3706" s="4">
        <v>155</v>
      </c>
      <c r="K3706" s="4">
        <v>5</v>
      </c>
      <c r="L3706" s="5">
        <v>17.265045963998261</v>
      </c>
      <c r="M3706" s="6">
        <v>10.242922023252051</v>
      </c>
      <c r="O3706" s="8">
        <f t="shared" si="57"/>
        <v>3.1687045817336079</v>
      </c>
    </row>
    <row r="3707" spans="9:15">
      <c r="I3707" s="2"/>
      <c r="J3707" s="4">
        <v>155</v>
      </c>
      <c r="K3707" s="4">
        <v>6</v>
      </c>
      <c r="L3707" s="5">
        <v>62.470082892797372</v>
      </c>
      <c r="M3707" s="6">
        <v>11.022055094345362</v>
      </c>
      <c r="O3707" s="8">
        <f t="shared" si="57"/>
        <v>11.381533460676218</v>
      </c>
    </row>
    <row r="3708" spans="9:15">
      <c r="I3708" s="2"/>
      <c r="J3708" s="4">
        <v>155</v>
      </c>
      <c r="K3708" s="4">
        <v>7</v>
      </c>
      <c r="L3708" s="5">
        <v>265.5665240857835</v>
      </c>
      <c r="M3708" s="6">
        <v>12.434253909578853</v>
      </c>
      <c r="O3708" s="8">
        <f t="shared" si="57"/>
        <v>47.123164069371789</v>
      </c>
    </row>
    <row r="3709" spans="9:15">
      <c r="I3709" s="2"/>
      <c r="J3709" s="4">
        <v>155</v>
      </c>
      <c r="K3709" s="4">
        <v>8</v>
      </c>
      <c r="L3709" s="5">
        <v>480.31600558260868</v>
      </c>
      <c r="M3709" s="6">
        <v>14.356595126972493</v>
      </c>
      <c r="O3709" s="8">
        <f t="shared" si="57"/>
        <v>82.691726653564587</v>
      </c>
    </row>
    <row r="3710" spans="9:15">
      <c r="I3710" s="2"/>
      <c r="J3710" s="4">
        <v>155</v>
      </c>
      <c r="K3710" s="4">
        <v>9</v>
      </c>
      <c r="L3710" s="5">
        <v>657.38877437651752</v>
      </c>
      <c r="M3710" s="6">
        <v>16.621750602415855</v>
      </c>
      <c r="O3710" s="8">
        <f t="shared" si="57"/>
        <v>110.03962081079176</v>
      </c>
    </row>
    <row r="3711" spans="9:15">
      <c r="I3711" s="2"/>
      <c r="J3711" s="4">
        <v>155</v>
      </c>
      <c r="K3711" s="4">
        <v>10</v>
      </c>
      <c r="L3711" s="5">
        <v>789.480489483577</v>
      </c>
      <c r="M3711" s="6">
        <v>19.032552289779524</v>
      </c>
      <c r="O3711" s="8">
        <f t="shared" si="57"/>
        <v>128.99151514352459</v>
      </c>
    </row>
    <row r="3712" spans="9:15">
      <c r="I3712" s="2"/>
      <c r="J3712" s="4">
        <v>155</v>
      </c>
      <c r="K3712" s="4">
        <v>11</v>
      </c>
      <c r="L3712" s="5">
        <v>871.48069069631674</v>
      </c>
      <c r="M3712" s="6">
        <v>21.37915452352042</v>
      </c>
      <c r="O3712" s="8">
        <f t="shared" si="57"/>
        <v>139.7714584530757</v>
      </c>
    </row>
    <row r="3713" spans="9:15">
      <c r="I3713" s="2"/>
      <c r="J3713" s="4">
        <v>155</v>
      </c>
      <c r="K3713" s="4">
        <v>12</v>
      </c>
      <c r="L3713" s="5">
        <v>899.32252854644196</v>
      </c>
      <c r="M3713" s="6">
        <v>23.457299811168166</v>
      </c>
      <c r="O3713" s="8">
        <f t="shared" si="57"/>
        <v>142.61441690489499</v>
      </c>
    </row>
    <row r="3714" spans="9:15">
      <c r="I3714" s="2"/>
      <c r="J3714" s="4">
        <v>155</v>
      </c>
      <c r="K3714" s="4">
        <v>13</v>
      </c>
      <c r="L3714" s="5">
        <v>871.48069069631674</v>
      </c>
      <c r="M3714" s="6">
        <v>25.086098209237395</v>
      </c>
      <c r="O3714" s="8">
        <f t="shared" si="57"/>
        <v>137.79464716856367</v>
      </c>
    </row>
    <row r="3715" spans="9:15">
      <c r="I3715" s="2"/>
      <c r="J3715" s="4">
        <v>155</v>
      </c>
      <c r="K3715" s="4">
        <v>14</v>
      </c>
      <c r="L3715" s="5">
        <v>789.480489483577</v>
      </c>
      <c r="M3715" s="6">
        <v>26.123772695723389</v>
      </c>
      <c r="O3715" s="8">
        <f t="shared" si="57"/>
        <v>125.56577955049015</v>
      </c>
    </row>
    <row r="3716" spans="9:15">
      <c r="I3716" s="2"/>
      <c r="J3716" s="4">
        <v>155</v>
      </c>
      <c r="K3716" s="4">
        <v>15</v>
      </c>
      <c r="L3716" s="5">
        <v>657.38877437651752</v>
      </c>
      <c r="M3716" s="6">
        <v>26.480000000000004</v>
      </c>
      <c r="O3716" s="8">
        <f t="shared" si="57"/>
        <v>106.07397850689884</v>
      </c>
    </row>
    <row r="3717" spans="9:15">
      <c r="I3717" s="2"/>
      <c r="J3717" s="4">
        <v>155</v>
      </c>
      <c r="K3717" s="4">
        <v>16</v>
      </c>
      <c r="L3717" s="5">
        <v>480.31600558260868</v>
      </c>
      <c r="M3717" s="6">
        <v>26.123772695723389</v>
      </c>
      <c r="O3717" s="8">
        <f t="shared" si="57"/>
        <v>79.233202443695646</v>
      </c>
    </row>
    <row r="3718" spans="9:15">
      <c r="I3718" s="2"/>
      <c r="J3718" s="4">
        <v>155</v>
      </c>
      <c r="K3718" s="4">
        <v>17</v>
      </c>
      <c r="L3718" s="5">
        <v>265.5665240857835</v>
      </c>
      <c r="M3718" s="6">
        <v>25.086098209237395</v>
      </c>
      <c r="O3718" s="8">
        <f t="shared" si="57"/>
        <v>45.067185317327187</v>
      </c>
    </row>
    <row r="3719" spans="9:15">
      <c r="I3719" s="2"/>
      <c r="J3719" s="4">
        <v>155</v>
      </c>
      <c r="K3719" s="4">
        <v>18</v>
      </c>
      <c r="L3719" s="5">
        <v>62.470082892797372</v>
      </c>
      <c r="M3719" s="6">
        <v>23.457299811168166</v>
      </c>
      <c r="O3719" s="8">
        <f t="shared" ref="O3719:O3782" si="58">$B$7*L3719*$B$6*(1-(M3719+0.03125*L3719-$B$10)*0.0035)/1000</f>
        <v>10.906178672705826</v>
      </c>
    </row>
    <row r="3720" spans="9:15">
      <c r="I3720" s="2"/>
      <c r="J3720" s="4">
        <v>155</v>
      </c>
      <c r="K3720" s="4">
        <v>19</v>
      </c>
      <c r="L3720" s="5">
        <v>17.265045963998261</v>
      </c>
      <c r="M3720" s="6">
        <v>21.37915452352042</v>
      </c>
      <c r="O3720" s="8">
        <f t="shared" si="58"/>
        <v>3.0510530779613956</v>
      </c>
    </row>
    <row r="3721" spans="9:15">
      <c r="I3721" s="2"/>
      <c r="J3721" s="4">
        <v>155</v>
      </c>
      <c r="K3721" s="4">
        <v>20</v>
      </c>
      <c r="L3721" s="5">
        <v>0</v>
      </c>
      <c r="M3721" s="6">
        <v>21.46529166861681</v>
      </c>
      <c r="O3721" s="8">
        <f t="shared" si="58"/>
        <v>0</v>
      </c>
    </row>
    <row r="3722" spans="9:15">
      <c r="I3722" s="2"/>
      <c r="J3722" s="4">
        <v>155</v>
      </c>
      <c r="K3722" s="4">
        <v>21</v>
      </c>
      <c r="L3722" s="5">
        <v>0</v>
      </c>
      <c r="M3722" s="6">
        <v>19.62422860736077</v>
      </c>
      <c r="O3722" s="8">
        <f t="shared" si="58"/>
        <v>0</v>
      </c>
    </row>
    <row r="3723" spans="9:15">
      <c r="I3723" s="2"/>
      <c r="J3723" s="4">
        <v>155</v>
      </c>
      <c r="K3723" s="4">
        <v>22</v>
      </c>
      <c r="L3723" s="5">
        <v>0</v>
      </c>
      <c r="M3723" s="6">
        <v>17.710335688250272</v>
      </c>
      <c r="O3723" s="8">
        <f t="shared" si="58"/>
        <v>0</v>
      </c>
    </row>
    <row r="3724" spans="9:15">
      <c r="I3724" s="2"/>
      <c r="J3724" s="4">
        <v>155</v>
      </c>
      <c r="K3724" s="4">
        <v>23</v>
      </c>
      <c r="L3724" s="5">
        <v>0</v>
      </c>
      <c r="M3724" s="6">
        <v>15.828477152451654</v>
      </c>
      <c r="O3724" s="8">
        <f t="shared" si="58"/>
        <v>0</v>
      </c>
    </row>
    <row r="3725" spans="9:15">
      <c r="I3725" s="2"/>
      <c r="J3725" s="4">
        <v>155</v>
      </c>
      <c r="K3725" s="4">
        <v>24</v>
      </c>
      <c r="L3725" s="5">
        <v>0</v>
      </c>
      <c r="M3725" s="6">
        <v>14.081762042988405</v>
      </c>
      <c r="O3725" s="8">
        <f t="shared" si="58"/>
        <v>0</v>
      </c>
    </row>
    <row r="3726" spans="9:15">
      <c r="I3726" s="2"/>
      <c r="J3726" s="4">
        <v>156</v>
      </c>
      <c r="K3726" s="4">
        <v>1</v>
      </c>
      <c r="L3726" s="5">
        <v>0</v>
      </c>
      <c r="M3726" s="6">
        <v>14.251250964249399</v>
      </c>
      <c r="O3726" s="8">
        <f t="shared" si="58"/>
        <v>0</v>
      </c>
    </row>
    <row r="3727" spans="9:15">
      <c r="I3727" s="2"/>
      <c r="J3727" s="4">
        <v>156</v>
      </c>
      <c r="K3727" s="4">
        <v>2</v>
      </c>
      <c r="L3727" s="5">
        <v>0</v>
      </c>
      <c r="M3727" s="6">
        <v>13.009276730664972</v>
      </c>
      <c r="O3727" s="8">
        <f t="shared" si="58"/>
        <v>0</v>
      </c>
    </row>
    <row r="3728" spans="9:15">
      <c r="I3728" s="2"/>
      <c r="J3728" s="4">
        <v>156</v>
      </c>
      <c r="K3728" s="4">
        <v>3</v>
      </c>
      <c r="L3728" s="5">
        <v>0</v>
      </c>
      <c r="M3728" s="6">
        <v>12.161303263614696</v>
      </c>
      <c r="O3728" s="8">
        <f t="shared" si="58"/>
        <v>0</v>
      </c>
    </row>
    <row r="3729" spans="9:15">
      <c r="I3729" s="2"/>
      <c r="J3729" s="4">
        <v>156</v>
      </c>
      <c r="K3729" s="4">
        <v>4</v>
      </c>
      <c r="L3729" s="5">
        <v>0</v>
      </c>
      <c r="M3729" s="6">
        <v>11.753858215465453</v>
      </c>
      <c r="O3729" s="8">
        <f t="shared" si="58"/>
        <v>0</v>
      </c>
    </row>
    <row r="3730" spans="9:15">
      <c r="I3730" s="2"/>
      <c r="J3730" s="4">
        <v>156</v>
      </c>
      <c r="K3730" s="4">
        <v>5</v>
      </c>
      <c r="L3730" s="5">
        <v>13.811759661168796</v>
      </c>
      <c r="M3730" s="6">
        <v>11.861643354363663</v>
      </c>
      <c r="O3730" s="8">
        <f t="shared" si="58"/>
        <v>2.522144032395417</v>
      </c>
    </row>
    <row r="3731" spans="9:15">
      <c r="I3731" s="2"/>
      <c r="J3731" s="4">
        <v>156</v>
      </c>
      <c r="K3731" s="4">
        <v>6</v>
      </c>
      <c r="L3731" s="5">
        <v>55.109698842077094</v>
      </c>
      <c r="M3731" s="6">
        <v>12.673180967400826</v>
      </c>
      <c r="O3731" s="8">
        <f t="shared" si="58"/>
        <v>9.9926087583568766</v>
      </c>
    </row>
    <row r="3732" spans="9:15">
      <c r="I3732" s="2"/>
      <c r="J3732" s="4">
        <v>156</v>
      </c>
      <c r="K3732" s="4">
        <v>7</v>
      </c>
      <c r="L3732" s="5">
        <v>277.07260442826635</v>
      </c>
      <c r="M3732" s="6">
        <v>14.13784010145374</v>
      </c>
      <c r="O3732" s="8">
        <f t="shared" si="58"/>
        <v>48.815051011957685</v>
      </c>
    </row>
    <row r="3733" spans="9:15">
      <c r="I3733" s="2"/>
      <c r="J3733" s="4">
        <v>156</v>
      </c>
      <c r="K3733" s="4">
        <v>8</v>
      </c>
      <c r="L3733" s="5">
        <v>512.97502220907882</v>
      </c>
      <c r="M3733" s="6">
        <v>16.128359424667316</v>
      </c>
      <c r="O3733" s="8">
        <f t="shared" si="58"/>
        <v>87.437824523740787</v>
      </c>
    </row>
    <row r="3734" spans="9:15">
      <c r="I3734" s="2"/>
      <c r="J3734" s="4">
        <v>156</v>
      </c>
      <c r="K3734" s="4">
        <v>9</v>
      </c>
      <c r="L3734" s="5">
        <v>707.15691003034385</v>
      </c>
      <c r="M3734" s="6">
        <v>18.471786654653172</v>
      </c>
      <c r="O3734" s="8">
        <f t="shared" si="58"/>
        <v>116.89671894515008</v>
      </c>
    </row>
    <row r="3735" spans="9:15">
      <c r="I3735" s="2"/>
      <c r="J3735" s="4">
        <v>156</v>
      </c>
      <c r="K3735" s="4">
        <v>10</v>
      </c>
      <c r="L3735" s="5">
        <v>851.83143003938051</v>
      </c>
      <c r="M3735" s="6">
        <v>20.964506039828034</v>
      </c>
      <c r="O3735" s="8">
        <f t="shared" si="58"/>
        <v>137.15623608071957</v>
      </c>
    </row>
    <row r="3736" spans="9:15">
      <c r="I3736" s="2"/>
      <c r="J3736" s="4">
        <v>156</v>
      </c>
      <c r="K3736" s="4">
        <v>11</v>
      </c>
      <c r="L3736" s="5">
        <v>941.59129969898697</v>
      </c>
      <c r="M3736" s="6">
        <v>23.389930128871033</v>
      </c>
      <c r="O3736" s="8">
        <f t="shared" si="58"/>
        <v>148.59514015193241</v>
      </c>
    </row>
    <row r="3737" spans="9:15">
      <c r="I3737" s="2"/>
      <c r="J3737" s="4">
        <v>156</v>
      </c>
      <c r="K3737" s="4">
        <v>12</v>
      </c>
      <c r="L3737" s="5">
        <v>972.0613557742447</v>
      </c>
      <c r="M3737" s="6">
        <v>25.537318625484755</v>
      </c>
      <c r="O3737" s="8">
        <f t="shared" si="58"/>
        <v>151.56001538288535</v>
      </c>
    </row>
    <row r="3738" spans="9:15">
      <c r="I3738" s="2"/>
      <c r="J3738" s="4">
        <v>156</v>
      </c>
      <c r="K3738" s="4">
        <v>13</v>
      </c>
      <c r="L3738" s="5">
        <v>941.59129969898697</v>
      </c>
      <c r="M3738" s="6">
        <v>27.220089195434781</v>
      </c>
      <c r="O3738" s="8">
        <f t="shared" si="58"/>
        <v>146.38830089092247</v>
      </c>
    </row>
    <row r="3739" spans="9:15">
      <c r="I3739" s="2"/>
      <c r="J3739" s="4">
        <v>156</v>
      </c>
      <c r="K3739" s="4">
        <v>14</v>
      </c>
      <c r="L3739" s="5">
        <v>851.83143003938051</v>
      </c>
      <c r="M3739" s="6">
        <v>28.292029236102909</v>
      </c>
      <c r="O3739" s="8">
        <f t="shared" si="58"/>
        <v>133.33677300153724</v>
      </c>
    </row>
    <row r="3740" spans="9:15">
      <c r="I3740" s="2"/>
      <c r="J3740" s="4">
        <v>156</v>
      </c>
      <c r="K3740" s="4">
        <v>15</v>
      </c>
      <c r="L3740" s="5">
        <v>707.15691003034385</v>
      </c>
      <c r="M3740" s="6">
        <v>28.66</v>
      </c>
      <c r="O3740" s="8">
        <f t="shared" si="58"/>
        <v>112.48807247295061</v>
      </c>
    </row>
    <row r="3741" spans="9:15">
      <c r="I3741" s="2"/>
      <c r="J3741" s="4">
        <v>156</v>
      </c>
      <c r="K3741" s="4">
        <v>16</v>
      </c>
      <c r="L3741" s="5">
        <v>512.97502220907882</v>
      </c>
      <c r="M3741" s="6">
        <v>28.292029236102909</v>
      </c>
      <c r="O3741" s="8">
        <f t="shared" si="58"/>
        <v>83.619680594409672</v>
      </c>
    </row>
    <row r="3742" spans="9:15">
      <c r="I3742" s="2"/>
      <c r="J3742" s="4">
        <v>156</v>
      </c>
      <c r="K3742" s="4">
        <v>17</v>
      </c>
      <c r="L3742" s="5">
        <v>277.07260442826635</v>
      </c>
      <c r="M3742" s="6">
        <v>27.220089195434781</v>
      </c>
      <c r="O3742" s="8">
        <f t="shared" si="58"/>
        <v>46.597020810993492</v>
      </c>
    </row>
    <row r="3743" spans="9:15">
      <c r="I3743" s="2"/>
      <c r="J3743" s="4">
        <v>156</v>
      </c>
      <c r="K3743" s="4">
        <v>18</v>
      </c>
      <c r="L3743" s="5">
        <v>55.109698842077094</v>
      </c>
      <c r="M3743" s="6">
        <v>25.537318625484755</v>
      </c>
      <c r="O3743" s="8">
        <f t="shared" si="58"/>
        <v>9.5587981473350183</v>
      </c>
    </row>
    <row r="3744" spans="9:15">
      <c r="I3744" s="2"/>
      <c r="J3744" s="4">
        <v>156</v>
      </c>
      <c r="K3744" s="4">
        <v>19</v>
      </c>
      <c r="L3744" s="5">
        <v>13.811759661168796</v>
      </c>
      <c r="M3744" s="6">
        <v>23.389930128871033</v>
      </c>
      <c r="O3744" s="8">
        <f t="shared" si="58"/>
        <v>2.4247112201306531</v>
      </c>
    </row>
    <row r="3745" spans="9:15">
      <c r="I3745" s="2"/>
      <c r="J3745" s="4">
        <v>156</v>
      </c>
      <c r="K3745" s="4">
        <v>20</v>
      </c>
      <c r="L3745" s="5">
        <v>0</v>
      </c>
      <c r="M3745" s="6">
        <v>23.464117871060264</v>
      </c>
      <c r="O3745" s="8">
        <f t="shared" si="58"/>
        <v>0</v>
      </c>
    </row>
    <row r="3746" spans="9:15">
      <c r="I3746" s="2"/>
      <c r="J3746" s="4">
        <v>156</v>
      </c>
      <c r="K3746" s="4">
        <v>21</v>
      </c>
      <c r="L3746" s="5">
        <v>0</v>
      </c>
      <c r="M3746" s="6">
        <v>21.557084240787024</v>
      </c>
      <c r="O3746" s="8">
        <f t="shared" si="58"/>
        <v>0</v>
      </c>
    </row>
    <row r="3747" spans="9:15">
      <c r="I3747" s="2"/>
      <c r="J3747" s="4">
        <v>156</v>
      </c>
      <c r="K3747" s="4">
        <v>22</v>
      </c>
      <c r="L3747" s="5">
        <v>0</v>
      </c>
      <c r="M3747" s="6">
        <v>19.575039748991372</v>
      </c>
      <c r="O3747" s="8">
        <f t="shared" si="58"/>
        <v>0</v>
      </c>
    </row>
    <row r="3748" spans="9:15">
      <c r="I3748" s="2"/>
      <c r="J3748" s="4">
        <v>156</v>
      </c>
      <c r="K3748" s="4">
        <v>23</v>
      </c>
      <c r="L3748" s="5">
        <v>0</v>
      </c>
      <c r="M3748" s="6">
        <v>17.626737653497237</v>
      </c>
      <c r="O3748" s="8">
        <f t="shared" si="58"/>
        <v>0</v>
      </c>
    </row>
    <row r="3749" spans="9:15">
      <c r="I3749" s="2"/>
      <c r="J3749" s="4">
        <v>156</v>
      </c>
      <c r="K3749" s="4">
        <v>24</v>
      </c>
      <c r="L3749" s="5">
        <v>0</v>
      </c>
      <c r="M3749" s="6">
        <v>15.819079792778597</v>
      </c>
      <c r="O3749" s="8">
        <f t="shared" si="58"/>
        <v>0</v>
      </c>
    </row>
    <row r="3750" spans="9:15">
      <c r="I3750" s="2"/>
      <c r="J3750" s="4">
        <v>157</v>
      </c>
      <c r="K3750" s="4">
        <v>1</v>
      </c>
      <c r="L3750" s="5">
        <v>0</v>
      </c>
      <c r="M3750" s="6">
        <v>16.546197955061054</v>
      </c>
      <c r="O3750" s="8">
        <f t="shared" si="58"/>
        <v>0</v>
      </c>
    </row>
    <row r="3751" spans="9:15">
      <c r="I3751" s="2"/>
      <c r="J3751" s="4">
        <v>157</v>
      </c>
      <c r="K3751" s="4">
        <v>2</v>
      </c>
      <c r="L3751" s="5">
        <v>0</v>
      </c>
      <c r="M3751" s="6">
        <v>15.37259619568073</v>
      </c>
      <c r="O3751" s="8">
        <f t="shared" si="58"/>
        <v>0</v>
      </c>
    </row>
    <row r="3752" spans="9:15">
      <c r="I3752" s="2"/>
      <c r="J3752" s="4">
        <v>157</v>
      </c>
      <c r="K3752" s="4">
        <v>3</v>
      </c>
      <c r="L3752" s="5">
        <v>0</v>
      </c>
      <c r="M3752" s="6">
        <v>14.57274033805977</v>
      </c>
      <c r="O3752" s="8">
        <f t="shared" si="58"/>
        <v>0</v>
      </c>
    </row>
    <row r="3753" spans="9:15">
      <c r="I3753" s="2"/>
      <c r="J3753" s="4">
        <v>157</v>
      </c>
      <c r="K3753" s="4">
        <v>4</v>
      </c>
      <c r="L3753" s="5">
        <v>0</v>
      </c>
      <c r="M3753" s="6">
        <v>14.190577030674733</v>
      </c>
      <c r="O3753" s="8">
        <f t="shared" si="58"/>
        <v>0</v>
      </c>
    </row>
    <row r="3754" spans="9:15">
      <c r="I3754" s="2"/>
      <c r="J3754" s="4">
        <v>157</v>
      </c>
      <c r="K3754" s="4">
        <v>5</v>
      </c>
      <c r="L3754" s="5">
        <v>14.794222071763981</v>
      </c>
      <c r="M3754" s="6">
        <v>14.297737846828085</v>
      </c>
      <c r="O3754" s="8">
        <f t="shared" si="58"/>
        <v>2.6792185221406761</v>
      </c>
    </row>
    <row r="3755" spans="9:15">
      <c r="I3755" s="2"/>
      <c r="J3755" s="4">
        <v>157</v>
      </c>
      <c r="K3755" s="4">
        <v>6</v>
      </c>
      <c r="L3755" s="5">
        <v>57.079478741032773</v>
      </c>
      <c r="M3755" s="6">
        <v>15.070373314271073</v>
      </c>
      <c r="O3755" s="8">
        <f t="shared" si="58"/>
        <v>10.263894772167196</v>
      </c>
    </row>
    <row r="3756" spans="9:15">
      <c r="I3756" s="2"/>
      <c r="J3756" s="4">
        <v>157</v>
      </c>
      <c r="K3756" s="4">
        <v>7</v>
      </c>
      <c r="L3756" s="5">
        <v>275.07634945246178</v>
      </c>
      <c r="M3756" s="6">
        <v>16.459272180024215</v>
      </c>
      <c r="O3756" s="8">
        <f t="shared" si="58"/>
        <v>48.083096919434425</v>
      </c>
    </row>
    <row r="3757" spans="9:15">
      <c r="I3757" s="2"/>
      <c r="J3757" s="4">
        <v>157</v>
      </c>
      <c r="K3757" s="4">
        <v>8</v>
      </c>
      <c r="L3757" s="5">
        <v>506.39065593363489</v>
      </c>
      <c r="M3757" s="6">
        <v>18.34395977697552</v>
      </c>
      <c r="O3757" s="8">
        <f t="shared" si="58"/>
        <v>85.692718130830016</v>
      </c>
    </row>
    <row r="3758" spans="9:15">
      <c r="I3758" s="2"/>
      <c r="J3758" s="4">
        <v>157</v>
      </c>
      <c r="K3758" s="4">
        <v>9</v>
      </c>
      <c r="L3758" s="5">
        <v>696.86539188137408</v>
      </c>
      <c r="M3758" s="6">
        <v>20.560956159643375</v>
      </c>
      <c r="O3758" s="8">
        <f t="shared" si="58"/>
        <v>114.44174983118393</v>
      </c>
    </row>
    <row r="3759" spans="9:15">
      <c r="I3759" s="2"/>
      <c r="J3759" s="4">
        <v>157</v>
      </c>
      <c r="K3759" s="4">
        <v>10</v>
      </c>
      <c r="L3759" s="5">
        <v>838.81377686628457</v>
      </c>
      <c r="M3759" s="6">
        <v>22.917956540561793</v>
      </c>
      <c r="O3759" s="8">
        <f t="shared" si="58"/>
        <v>134.26635128400198</v>
      </c>
    </row>
    <row r="3760" spans="9:15">
      <c r="I3760" s="2"/>
      <c r="J3760" s="4">
        <v>157</v>
      </c>
      <c r="K3760" s="4">
        <v>11</v>
      </c>
      <c r="L3760" s="5">
        <v>926.89173317465816</v>
      </c>
      <c r="M3760" s="6">
        <v>25.210512026239897</v>
      </c>
      <c r="O3760" s="8">
        <f t="shared" si="58"/>
        <v>145.50330448200256</v>
      </c>
    </row>
    <row r="3761" spans="9:15">
      <c r="I3761" s="2"/>
      <c r="J3761" s="4">
        <v>157</v>
      </c>
      <c r="K3761" s="4">
        <v>12</v>
      </c>
      <c r="L3761" s="5">
        <v>956.79195996782005</v>
      </c>
      <c r="M3761" s="6">
        <v>27.239763746688567</v>
      </c>
      <c r="O3761" s="8">
        <f t="shared" si="58"/>
        <v>148.46190096421762</v>
      </c>
    </row>
    <row r="3762" spans="9:15">
      <c r="I3762" s="2"/>
      <c r="J3762" s="4">
        <v>157</v>
      </c>
      <c r="K3762" s="4">
        <v>13</v>
      </c>
      <c r="L3762" s="5">
        <v>926.89173317465816</v>
      </c>
      <c r="M3762" s="6">
        <v>28.829692099951462</v>
      </c>
      <c r="O3762" s="8">
        <f t="shared" si="58"/>
        <v>143.45058003288571</v>
      </c>
    </row>
    <row r="3763" spans="9:15">
      <c r="I3763" s="2"/>
      <c r="J3763" s="4">
        <v>157</v>
      </c>
      <c r="K3763" s="4">
        <v>14</v>
      </c>
      <c r="L3763" s="5">
        <v>838.81377686628457</v>
      </c>
      <c r="M3763" s="6">
        <v>29.842384892553362</v>
      </c>
      <c r="O3763" s="8">
        <f t="shared" si="58"/>
        <v>130.71215887592308</v>
      </c>
    </row>
    <row r="3764" spans="9:15">
      <c r="I3764" s="2"/>
      <c r="J3764" s="4">
        <v>157</v>
      </c>
      <c r="K3764" s="4">
        <v>15</v>
      </c>
      <c r="L3764" s="5">
        <v>696.86539188137408</v>
      </c>
      <c r="M3764" s="6">
        <v>30.19</v>
      </c>
      <c r="O3764" s="8">
        <f t="shared" si="58"/>
        <v>110.33570662417713</v>
      </c>
    </row>
    <row r="3765" spans="9:15">
      <c r="I3765" s="2"/>
      <c r="J3765" s="4">
        <v>157</v>
      </c>
      <c r="K3765" s="4">
        <v>16</v>
      </c>
      <c r="L3765" s="5">
        <v>506.39065593363489</v>
      </c>
      <c r="M3765" s="6">
        <v>29.842384892553362</v>
      </c>
      <c r="O3765" s="8">
        <f t="shared" si="58"/>
        <v>82.129720786234074</v>
      </c>
    </row>
    <row r="3766" spans="9:15">
      <c r="I3766" s="2"/>
      <c r="J3766" s="4">
        <v>157</v>
      </c>
      <c r="K3766" s="4">
        <v>17</v>
      </c>
      <c r="L3766" s="5">
        <v>275.07634945246178</v>
      </c>
      <c r="M3766" s="6">
        <v>28.829692099951462</v>
      </c>
      <c r="O3766" s="8">
        <f t="shared" si="58"/>
        <v>46.000864765781657</v>
      </c>
    </row>
    <row r="3767" spans="9:15">
      <c r="I3767" s="2"/>
      <c r="J3767" s="4">
        <v>157</v>
      </c>
      <c r="K3767" s="4">
        <v>18</v>
      </c>
      <c r="L3767" s="5">
        <v>57.079478741032773</v>
      </c>
      <c r="M3767" s="6">
        <v>27.239763746688567</v>
      </c>
      <c r="O3767" s="8">
        <f t="shared" si="58"/>
        <v>9.838844520728431</v>
      </c>
    </row>
    <row r="3768" spans="9:15">
      <c r="I3768" s="2"/>
      <c r="J3768" s="4">
        <v>157</v>
      </c>
      <c r="K3768" s="4">
        <v>19</v>
      </c>
      <c r="L3768" s="5">
        <v>14.794222071763981</v>
      </c>
      <c r="M3768" s="6">
        <v>25.210512026239897</v>
      </c>
      <c r="O3768" s="8">
        <f t="shared" si="58"/>
        <v>2.5804272094949785</v>
      </c>
    </row>
    <row r="3769" spans="9:15">
      <c r="I3769" s="2"/>
      <c r="J3769" s="4">
        <v>157</v>
      </c>
      <c r="K3769" s="4">
        <v>20</v>
      </c>
      <c r="L3769" s="5">
        <v>0</v>
      </c>
      <c r="M3769" s="6">
        <v>25.26735966616226</v>
      </c>
      <c r="O3769" s="8">
        <f t="shared" si="58"/>
        <v>0</v>
      </c>
    </row>
    <row r="3770" spans="9:15">
      <c r="I3770" s="2"/>
      <c r="J3770" s="4">
        <v>157</v>
      </c>
      <c r="K3770" s="4">
        <v>21</v>
      </c>
      <c r="L3770" s="5">
        <v>0</v>
      </c>
      <c r="M3770" s="6">
        <v>23.461101436425029</v>
      </c>
      <c r="O3770" s="8">
        <f t="shared" si="58"/>
        <v>0</v>
      </c>
    </row>
    <row r="3771" spans="9:15">
      <c r="I3771" s="2"/>
      <c r="J3771" s="4">
        <v>157</v>
      </c>
      <c r="K3771" s="4">
        <v>22</v>
      </c>
      <c r="L3771" s="5">
        <v>0</v>
      </c>
      <c r="M3771" s="6">
        <v>21.584180665189532</v>
      </c>
      <c r="O3771" s="8">
        <f t="shared" si="58"/>
        <v>0</v>
      </c>
    </row>
    <row r="3772" spans="9:15">
      <c r="I3772" s="2"/>
      <c r="J3772" s="4">
        <v>157</v>
      </c>
      <c r="K3772" s="4">
        <v>23</v>
      </c>
      <c r="L3772" s="5">
        <v>0</v>
      </c>
      <c r="M3772" s="6">
        <v>19.73972140482838</v>
      </c>
      <c r="O3772" s="8">
        <f t="shared" si="58"/>
        <v>0</v>
      </c>
    </row>
    <row r="3773" spans="9:15">
      <c r="I3773" s="2"/>
      <c r="J3773" s="4">
        <v>157</v>
      </c>
      <c r="K3773" s="4">
        <v>24</v>
      </c>
      <c r="L3773" s="5">
        <v>0</v>
      </c>
      <c r="M3773" s="6">
        <v>18.029064168100369</v>
      </c>
      <c r="O3773" s="8">
        <f t="shared" si="58"/>
        <v>0</v>
      </c>
    </row>
    <row r="3774" spans="9:15">
      <c r="I3774" s="2"/>
      <c r="J3774" s="4">
        <v>158</v>
      </c>
      <c r="K3774" s="4">
        <v>1</v>
      </c>
      <c r="L3774" s="5">
        <v>0</v>
      </c>
      <c r="M3774" s="6">
        <v>19.218905796461968</v>
      </c>
      <c r="O3774" s="8">
        <f t="shared" si="58"/>
        <v>0</v>
      </c>
    </row>
    <row r="3775" spans="9:15">
      <c r="I3775" s="2"/>
      <c r="J3775" s="4">
        <v>158</v>
      </c>
      <c r="K3775" s="4">
        <v>2</v>
      </c>
      <c r="L3775" s="5">
        <v>0</v>
      </c>
      <c r="M3775" s="6">
        <v>18.297653699595028</v>
      </c>
      <c r="O3775" s="8">
        <f t="shared" si="58"/>
        <v>0</v>
      </c>
    </row>
    <row r="3776" spans="9:15">
      <c r="I3776" s="2"/>
      <c r="J3776" s="4">
        <v>158</v>
      </c>
      <c r="K3776" s="4">
        <v>3</v>
      </c>
      <c r="L3776" s="5">
        <v>0</v>
      </c>
      <c r="M3776" s="6">
        <v>17.670849803111686</v>
      </c>
      <c r="O3776" s="8">
        <f t="shared" si="58"/>
        <v>0</v>
      </c>
    </row>
    <row r="3777" spans="9:15">
      <c r="I3777" s="2"/>
      <c r="J3777" s="4">
        <v>158</v>
      </c>
      <c r="K3777" s="4">
        <v>4</v>
      </c>
      <c r="L3777" s="5">
        <v>0</v>
      </c>
      <c r="M3777" s="6">
        <v>17.372976419806047</v>
      </c>
      <c r="O3777" s="8">
        <f t="shared" si="58"/>
        <v>0</v>
      </c>
    </row>
    <row r="3778" spans="9:15">
      <c r="I3778" s="2"/>
      <c r="J3778" s="4">
        <v>158</v>
      </c>
      <c r="K3778" s="4">
        <v>5</v>
      </c>
      <c r="L3778" s="5">
        <v>16.516165950039412</v>
      </c>
      <c r="M3778" s="6">
        <v>17.461034488278592</v>
      </c>
      <c r="O3778" s="8">
        <f t="shared" si="58"/>
        <v>2.9585471123341551</v>
      </c>
    </row>
    <row r="3779" spans="9:15">
      <c r="I3779" s="2"/>
      <c r="J3779" s="4">
        <v>158</v>
      </c>
      <c r="K3779" s="4">
        <v>6</v>
      </c>
      <c r="L3779" s="5">
        <v>60.525458006079688</v>
      </c>
      <c r="M3779" s="6">
        <v>18.071799897790029</v>
      </c>
      <c r="O3779" s="8">
        <f t="shared" si="58"/>
        <v>10.768391913230721</v>
      </c>
    </row>
    <row r="3780" spans="9:15">
      <c r="I3780" s="2"/>
      <c r="J3780" s="4">
        <v>158</v>
      </c>
      <c r="K3780" s="4">
        <v>7</v>
      </c>
      <c r="L3780" s="5">
        <v>270.79258061135914</v>
      </c>
      <c r="M3780" s="6">
        <v>19.165656064155286</v>
      </c>
      <c r="O3780" s="8">
        <f t="shared" si="58"/>
        <v>46.90802648277711</v>
      </c>
    </row>
    <row r="3781" spans="9:15">
      <c r="I3781" s="2"/>
      <c r="J3781" s="4">
        <v>158</v>
      </c>
      <c r="K3781" s="4">
        <v>8</v>
      </c>
      <c r="L3781" s="5">
        <v>493.30393246113988</v>
      </c>
      <c r="M3781" s="6">
        <v>20.647871390512268</v>
      </c>
      <c r="O3781" s="8">
        <f t="shared" si="58"/>
        <v>82.906138740301586</v>
      </c>
    </row>
    <row r="3782" spans="9:15">
      <c r="I3782" s="2"/>
      <c r="J3782" s="4">
        <v>158</v>
      </c>
      <c r="K3782" s="4">
        <v>9</v>
      </c>
      <c r="L3782" s="5">
        <v>676.66075352965743</v>
      </c>
      <c r="M3782" s="6">
        <v>22.390081079845821</v>
      </c>
      <c r="O3782" s="8">
        <f t="shared" si="58"/>
        <v>110.62774007915186</v>
      </c>
    </row>
    <row r="3783" spans="9:15">
      <c r="I3783" s="2"/>
      <c r="J3783" s="4">
        <v>158</v>
      </c>
      <c r="K3783" s="4">
        <v>10</v>
      </c>
      <c r="L3783" s="5">
        <v>813.37360052479903</v>
      </c>
      <c r="M3783" s="6">
        <v>24.241403955074336</v>
      </c>
      <c r="O3783" s="8">
        <f t="shared" ref="O3783:O3846" si="59">$B$7*L3783*$B$6*(1-(M3783+0.03125*L3783-$B$10)*0.0035)/1000</f>
        <v>129.93120625640316</v>
      </c>
    </row>
    <row r="3784" spans="9:15">
      <c r="I3784" s="2"/>
      <c r="J3784" s="4">
        <v>158</v>
      </c>
      <c r="K3784" s="4">
        <v>11</v>
      </c>
      <c r="L3784" s="5">
        <v>898.221825037401</v>
      </c>
      <c r="M3784" s="6">
        <v>26.041509272841974</v>
      </c>
      <c r="O3784" s="8">
        <f t="shared" si="59"/>
        <v>141.03839915916888</v>
      </c>
    </row>
    <row r="3785" spans="9:15">
      <c r="I3785" s="2"/>
      <c r="J3785" s="4">
        <v>158</v>
      </c>
      <c r="K3785" s="4">
        <v>12</v>
      </c>
      <c r="L3785" s="5">
        <v>927.02793373982502</v>
      </c>
      <c r="M3785" s="6">
        <v>27.6345019013064</v>
      </c>
      <c r="O3785" s="8">
        <f t="shared" si="59"/>
        <v>144.14723161050196</v>
      </c>
    </row>
    <row r="3786" spans="9:15">
      <c r="I3786" s="2"/>
      <c r="J3786" s="4">
        <v>158</v>
      </c>
      <c r="K3786" s="4">
        <v>13</v>
      </c>
      <c r="L3786" s="5">
        <v>898.221825037401</v>
      </c>
      <c r="M3786" s="6">
        <v>28.882423359157038</v>
      </c>
      <c r="O3786" s="8">
        <f t="shared" si="59"/>
        <v>139.47693091016612</v>
      </c>
    </row>
    <row r="3787" spans="9:15">
      <c r="I3787" s="2"/>
      <c r="J3787" s="4">
        <v>158</v>
      </c>
      <c r="K3787" s="4">
        <v>14</v>
      </c>
      <c r="L3787" s="5">
        <v>813.37360052479903</v>
      </c>
      <c r="M3787" s="6">
        <v>29.677199480799075</v>
      </c>
      <c r="O3787" s="8">
        <f t="shared" si="59"/>
        <v>127.22572432097914</v>
      </c>
    </row>
    <row r="3788" spans="9:15">
      <c r="I3788" s="2"/>
      <c r="J3788" s="4">
        <v>158</v>
      </c>
      <c r="K3788" s="4">
        <v>15</v>
      </c>
      <c r="L3788" s="5">
        <v>676.66075352965743</v>
      </c>
      <c r="M3788" s="6">
        <v>29.949999999999996</v>
      </c>
      <c r="O3788" s="8">
        <f t="shared" si="59"/>
        <v>107.49748607386006</v>
      </c>
    </row>
    <row r="3789" spans="9:15">
      <c r="I3789" s="2"/>
      <c r="J3789" s="4">
        <v>158</v>
      </c>
      <c r="K3789" s="4">
        <v>16</v>
      </c>
      <c r="L3789" s="5">
        <v>493.30393246113988</v>
      </c>
      <c r="M3789" s="6">
        <v>29.677199480799075</v>
      </c>
      <c r="O3789" s="8">
        <f t="shared" si="59"/>
        <v>80.180542851154442</v>
      </c>
    </row>
    <row r="3790" spans="9:15">
      <c r="I3790" s="2"/>
      <c r="J3790" s="4">
        <v>158</v>
      </c>
      <c r="K3790" s="4">
        <v>17</v>
      </c>
      <c r="L3790" s="5">
        <v>270.79258061135914</v>
      </c>
      <c r="M3790" s="6">
        <v>28.882423359157038</v>
      </c>
      <c r="O3790" s="8">
        <f t="shared" si="59"/>
        <v>45.297936985084284</v>
      </c>
    </row>
    <row r="3791" spans="9:15">
      <c r="I3791" s="2"/>
      <c r="J3791" s="4">
        <v>158</v>
      </c>
      <c r="K3791" s="4">
        <v>18</v>
      </c>
      <c r="L3791" s="5">
        <v>60.525458006079688</v>
      </c>
      <c r="M3791" s="6">
        <v>27.6345019013064</v>
      </c>
      <c r="O3791" s="8">
        <f t="shared" si="59"/>
        <v>10.414223226579784</v>
      </c>
    </row>
    <row r="3792" spans="9:15">
      <c r="I3792" s="2"/>
      <c r="J3792" s="4">
        <v>158</v>
      </c>
      <c r="K3792" s="4">
        <v>19</v>
      </c>
      <c r="L3792" s="5">
        <v>16.516165950039412</v>
      </c>
      <c r="M3792" s="6">
        <v>26.041509272841974</v>
      </c>
      <c r="O3792" s="8">
        <f t="shared" si="59"/>
        <v>2.8718285615533969</v>
      </c>
    </row>
    <row r="3793" spans="9:15">
      <c r="I3793" s="2"/>
      <c r="J3793" s="4">
        <v>158</v>
      </c>
      <c r="K3793" s="4">
        <v>20</v>
      </c>
      <c r="L3793" s="5">
        <v>0</v>
      </c>
      <c r="M3793" s="6">
        <v>26.076325052183897</v>
      </c>
      <c r="O3793" s="8">
        <f t="shared" si="59"/>
        <v>0</v>
      </c>
    </row>
    <row r="3794" spans="9:15">
      <c r="I3794" s="2"/>
      <c r="J3794" s="4">
        <v>158</v>
      </c>
      <c r="K3794" s="4">
        <v>21</v>
      </c>
      <c r="L3794" s="5">
        <v>0</v>
      </c>
      <c r="M3794" s="6">
        <v>24.6553242659967</v>
      </c>
      <c r="O3794" s="8">
        <f t="shared" si="59"/>
        <v>0</v>
      </c>
    </row>
    <row r="3795" spans="9:15">
      <c r="I3795" s="2"/>
      <c r="J3795" s="4">
        <v>158</v>
      </c>
      <c r="K3795" s="4">
        <v>22</v>
      </c>
      <c r="L3795" s="5">
        <v>0</v>
      </c>
      <c r="M3795" s="6">
        <v>23.179017656099578</v>
      </c>
      <c r="O3795" s="8">
        <f t="shared" si="59"/>
        <v>0</v>
      </c>
    </row>
    <row r="3796" spans="9:15">
      <c r="I3796" s="2"/>
      <c r="J3796" s="4">
        <v>158</v>
      </c>
      <c r="K3796" s="4">
        <v>23</v>
      </c>
      <c r="L3796" s="5">
        <v>0</v>
      </c>
      <c r="M3796" s="6">
        <v>21.728621160345</v>
      </c>
      <c r="O3796" s="8">
        <f t="shared" si="59"/>
        <v>0</v>
      </c>
    </row>
    <row r="3797" spans="9:15">
      <c r="I3797" s="2"/>
      <c r="J3797" s="4">
        <v>158</v>
      </c>
      <c r="K3797" s="4">
        <v>24</v>
      </c>
      <c r="L3797" s="5">
        <v>0</v>
      </c>
      <c r="M3797" s="6">
        <v>20.383925325541441</v>
      </c>
      <c r="O3797" s="8">
        <f t="shared" si="59"/>
        <v>0</v>
      </c>
    </row>
    <row r="3798" spans="9:15">
      <c r="I3798" s="2"/>
      <c r="J3798" s="4">
        <v>159</v>
      </c>
      <c r="K3798" s="4">
        <v>1</v>
      </c>
      <c r="L3798" s="5">
        <v>0</v>
      </c>
      <c r="M3798" s="6">
        <v>19.356012588759096</v>
      </c>
      <c r="O3798" s="8">
        <f t="shared" si="59"/>
        <v>0</v>
      </c>
    </row>
    <row r="3799" spans="9:15">
      <c r="I3799" s="2"/>
      <c r="J3799" s="4">
        <v>159</v>
      </c>
      <c r="K3799" s="4">
        <v>2</v>
      </c>
      <c r="L3799" s="5">
        <v>0</v>
      </c>
      <c r="M3799" s="6">
        <v>18.784969038894875</v>
      </c>
      <c r="O3799" s="8">
        <f t="shared" si="59"/>
        <v>0</v>
      </c>
    </row>
    <row r="3800" spans="9:15">
      <c r="I3800" s="2"/>
      <c r="J3800" s="4">
        <v>159</v>
      </c>
      <c r="K3800" s="4">
        <v>3</v>
      </c>
      <c r="L3800" s="5">
        <v>0</v>
      </c>
      <c r="M3800" s="6">
        <v>18.397062474075739</v>
      </c>
      <c r="O3800" s="8">
        <f t="shared" si="59"/>
        <v>0</v>
      </c>
    </row>
    <row r="3801" spans="9:15">
      <c r="I3801" s="2"/>
      <c r="J3801" s="4">
        <v>159</v>
      </c>
      <c r="K3801" s="4">
        <v>4</v>
      </c>
      <c r="L3801" s="5">
        <v>0</v>
      </c>
      <c r="M3801" s="6">
        <v>18.213658120548054</v>
      </c>
      <c r="O3801" s="8">
        <f t="shared" si="59"/>
        <v>0</v>
      </c>
    </row>
    <row r="3802" spans="9:15">
      <c r="I3802" s="2"/>
      <c r="J3802" s="4">
        <v>159</v>
      </c>
      <c r="K3802" s="4">
        <v>5</v>
      </c>
      <c r="L3802" s="5">
        <v>20.129697727118636</v>
      </c>
      <c r="M3802" s="6">
        <v>18.270537105271785</v>
      </c>
      <c r="O3802" s="8">
        <f t="shared" si="59"/>
        <v>3.5944783027123597</v>
      </c>
    </row>
    <row r="3803" spans="9:15">
      <c r="I3803" s="2"/>
      <c r="J3803" s="4">
        <v>159</v>
      </c>
      <c r="K3803" s="4">
        <v>6</v>
      </c>
      <c r="L3803" s="5">
        <v>67.597906854569757</v>
      </c>
      <c r="M3803" s="6">
        <v>18.651597102278561</v>
      </c>
      <c r="O3803" s="8">
        <f t="shared" si="59"/>
        <v>11.993562318944729</v>
      </c>
    </row>
    <row r="3804" spans="9:15">
      <c r="I3804" s="2"/>
      <c r="J3804" s="4">
        <v>159</v>
      </c>
      <c r="K3804" s="4">
        <v>7</v>
      </c>
      <c r="L3804" s="5">
        <v>259.15846645017717</v>
      </c>
      <c r="M3804" s="6">
        <v>19.331721368591001</v>
      </c>
      <c r="O3804" s="8">
        <f t="shared" si="59"/>
        <v>44.924028122982861</v>
      </c>
    </row>
    <row r="3805" spans="9:15">
      <c r="I3805" s="2"/>
      <c r="J3805" s="4">
        <v>159</v>
      </c>
      <c r="K3805" s="4">
        <v>8</v>
      </c>
      <c r="L3805" s="5">
        <v>460.62761183457894</v>
      </c>
      <c r="M3805" s="6">
        <v>20.252096378787936</v>
      </c>
      <c r="O3805" s="8">
        <f t="shared" si="59"/>
        <v>77.813835865388029</v>
      </c>
    </row>
    <row r="3806" spans="9:15">
      <c r="I3806" s="2"/>
      <c r="J3806" s="4">
        <v>159</v>
      </c>
      <c r="K3806" s="4">
        <v>9</v>
      </c>
      <c r="L3806" s="5">
        <v>626.94594918827397</v>
      </c>
      <c r="M3806" s="6">
        <v>21.33313300226428</v>
      </c>
      <c r="O3806" s="8">
        <f t="shared" si="59"/>
        <v>103.50133248378211</v>
      </c>
    </row>
    <row r="3807" spans="9:15">
      <c r="I3807" s="2"/>
      <c r="J3807" s="4">
        <v>159</v>
      </c>
      <c r="K3807" s="4">
        <v>10</v>
      </c>
      <c r="L3807" s="5">
        <v>751.11539460612084</v>
      </c>
      <c r="M3807" s="6">
        <v>22.481348947495935</v>
      </c>
      <c r="O3807" s="8">
        <f t="shared" si="59"/>
        <v>121.68903364331501</v>
      </c>
    </row>
    <row r="3808" spans="9:15">
      <c r="I3808" s="2"/>
      <c r="J3808" s="4">
        <v>159</v>
      </c>
      <c r="K3808" s="4">
        <v>11</v>
      </c>
      <c r="L3808" s="5">
        <v>828.22369673804167</v>
      </c>
      <c r="M3808" s="6">
        <v>23.597452612890713</v>
      </c>
      <c r="O3808" s="8">
        <f t="shared" si="59"/>
        <v>132.39458037169294</v>
      </c>
    </row>
    <row r="3809" spans="9:15">
      <c r="I3809" s="2"/>
      <c r="J3809" s="4">
        <v>159</v>
      </c>
      <c r="K3809" s="4">
        <v>12</v>
      </c>
      <c r="L3809" s="5">
        <v>854.40762472735526</v>
      </c>
      <c r="M3809" s="6">
        <v>24.584929295843956</v>
      </c>
      <c r="O3809" s="8">
        <f t="shared" si="59"/>
        <v>135.63609845212957</v>
      </c>
    </row>
    <row r="3810" spans="9:15">
      <c r="I3810" s="2"/>
      <c r="J3810" s="4">
        <v>159</v>
      </c>
      <c r="K3810" s="4">
        <v>13</v>
      </c>
      <c r="L3810" s="5">
        <v>828.22369673804167</v>
      </c>
      <c r="M3810" s="6">
        <v>25.358387270354527</v>
      </c>
      <c r="O3810" s="8">
        <f t="shared" si="59"/>
        <v>131.50213354976111</v>
      </c>
    </row>
    <row r="3811" spans="9:15">
      <c r="I3811" s="2"/>
      <c r="J3811" s="4">
        <v>159</v>
      </c>
      <c r="K3811" s="4">
        <v>14</v>
      </c>
      <c r="L3811" s="5">
        <v>751.11539460612084</v>
      </c>
      <c r="M3811" s="6">
        <v>25.850942008845244</v>
      </c>
      <c r="O3811" s="8">
        <f t="shared" si="59"/>
        <v>120.14030413703655</v>
      </c>
    </row>
    <row r="3812" spans="9:15">
      <c r="I3812" s="2"/>
      <c r="J3812" s="4">
        <v>159</v>
      </c>
      <c r="K3812" s="4">
        <v>15</v>
      </c>
      <c r="L3812" s="5">
        <v>626.94594918827397</v>
      </c>
      <c r="M3812" s="6">
        <v>26.02</v>
      </c>
      <c r="O3812" s="8">
        <f t="shared" si="59"/>
        <v>101.7032724651075</v>
      </c>
    </row>
    <row r="3813" spans="9:15">
      <c r="I3813" s="2"/>
      <c r="J3813" s="4">
        <v>159</v>
      </c>
      <c r="K3813" s="4">
        <v>16</v>
      </c>
      <c r="L3813" s="5">
        <v>460.62761183457894</v>
      </c>
      <c r="M3813" s="6">
        <v>25.850942008845244</v>
      </c>
      <c r="O3813" s="8">
        <f t="shared" si="59"/>
        <v>76.235716259780858</v>
      </c>
    </row>
    <row r="3814" spans="9:15">
      <c r="I3814" s="2"/>
      <c r="J3814" s="4">
        <v>159</v>
      </c>
      <c r="K3814" s="4">
        <v>17</v>
      </c>
      <c r="L3814" s="5">
        <v>259.15846645017717</v>
      </c>
      <c r="M3814" s="6">
        <v>25.358387270354527</v>
      </c>
      <c r="O3814" s="8">
        <f t="shared" si="59"/>
        <v>43.968300866618939</v>
      </c>
    </row>
    <row r="3815" spans="9:15">
      <c r="I3815" s="2"/>
      <c r="J3815" s="4">
        <v>159</v>
      </c>
      <c r="K3815" s="4">
        <v>18</v>
      </c>
      <c r="L3815" s="5">
        <v>67.597906854569757</v>
      </c>
      <c r="M3815" s="6">
        <v>24.584929295843956</v>
      </c>
      <c r="O3815" s="8">
        <f t="shared" si="59"/>
        <v>11.748134738057244</v>
      </c>
    </row>
    <row r="3816" spans="9:15">
      <c r="I3816" s="2"/>
      <c r="J3816" s="4">
        <v>159</v>
      </c>
      <c r="K3816" s="4">
        <v>19</v>
      </c>
      <c r="L3816" s="5">
        <v>20.129697727118636</v>
      </c>
      <c r="M3816" s="6">
        <v>23.597452612890713</v>
      </c>
      <c r="O3816" s="8">
        <f t="shared" si="59"/>
        <v>3.5288630938000773</v>
      </c>
    </row>
    <row r="3817" spans="9:15">
      <c r="I3817" s="2"/>
      <c r="J3817" s="4">
        <v>159</v>
      </c>
      <c r="K3817" s="4">
        <v>20</v>
      </c>
      <c r="L3817" s="5">
        <v>0</v>
      </c>
      <c r="M3817" s="6">
        <v>23.61333117144029</v>
      </c>
      <c r="O3817" s="8">
        <f t="shared" si="59"/>
        <v>0</v>
      </c>
    </row>
    <row r="3818" spans="9:15">
      <c r="I3818" s="2"/>
      <c r="J3818" s="4">
        <v>159</v>
      </c>
      <c r="K3818" s="4">
        <v>21</v>
      </c>
      <c r="L3818" s="5">
        <v>0</v>
      </c>
      <c r="M3818" s="6">
        <v>22.730690854466271</v>
      </c>
      <c r="O3818" s="8">
        <f t="shared" si="59"/>
        <v>0</v>
      </c>
    </row>
    <row r="3819" spans="9:15">
      <c r="I3819" s="2"/>
      <c r="J3819" s="4">
        <v>159</v>
      </c>
      <c r="K3819" s="4">
        <v>22</v>
      </c>
      <c r="L3819" s="5">
        <v>0</v>
      </c>
      <c r="M3819" s="6">
        <v>21.813863953047871</v>
      </c>
      <c r="O3819" s="8">
        <f t="shared" si="59"/>
        <v>0</v>
      </c>
    </row>
    <row r="3820" spans="9:15">
      <c r="I3820" s="2"/>
      <c r="J3820" s="4">
        <v>159</v>
      </c>
      <c r="K3820" s="4">
        <v>23</v>
      </c>
      <c r="L3820" s="5">
        <v>0</v>
      </c>
      <c r="M3820" s="6">
        <v>20.913347715631211</v>
      </c>
      <c r="O3820" s="8">
        <f t="shared" si="59"/>
        <v>0</v>
      </c>
    </row>
    <row r="3821" spans="9:15">
      <c r="I3821" s="2"/>
      <c r="J3821" s="4">
        <v>159</v>
      </c>
      <c r="K3821" s="4">
        <v>24</v>
      </c>
      <c r="L3821" s="5">
        <v>0</v>
      </c>
      <c r="M3821" s="6">
        <v>20.078741027349633</v>
      </c>
      <c r="O3821" s="8">
        <f t="shared" si="59"/>
        <v>0</v>
      </c>
    </row>
    <row r="3822" spans="9:15">
      <c r="I3822" s="2"/>
      <c r="J3822" s="4">
        <v>160</v>
      </c>
      <c r="K3822" s="4">
        <v>1</v>
      </c>
      <c r="L3822" s="5">
        <v>0</v>
      </c>
      <c r="M3822" s="6">
        <v>15.373529889093343</v>
      </c>
      <c r="O3822" s="8">
        <f t="shared" si="59"/>
        <v>0</v>
      </c>
    </row>
    <row r="3823" spans="9:15">
      <c r="I3823" s="2"/>
      <c r="J3823" s="4">
        <v>160</v>
      </c>
      <c r="K3823" s="4">
        <v>2</v>
      </c>
      <c r="L3823" s="5">
        <v>0</v>
      </c>
      <c r="M3823" s="6">
        <v>14.530370338280603</v>
      </c>
      <c r="O3823" s="8">
        <f t="shared" si="59"/>
        <v>0</v>
      </c>
    </row>
    <row r="3824" spans="9:15">
      <c r="I3824" s="2"/>
      <c r="J3824" s="4">
        <v>160</v>
      </c>
      <c r="K3824" s="4">
        <v>3</v>
      </c>
      <c r="L3824" s="5">
        <v>0</v>
      </c>
      <c r="M3824" s="6">
        <v>13.958475281968191</v>
      </c>
      <c r="O3824" s="8">
        <f t="shared" si="59"/>
        <v>0</v>
      </c>
    </row>
    <row r="3825" spans="9:15">
      <c r="I3825" s="2"/>
      <c r="J3825" s="4">
        <v>160</v>
      </c>
      <c r="K3825" s="4">
        <v>4</v>
      </c>
      <c r="L3825" s="5">
        <v>0</v>
      </c>
      <c r="M3825" s="6">
        <v>13.689378561933861</v>
      </c>
      <c r="O3825" s="8">
        <f t="shared" si="59"/>
        <v>0</v>
      </c>
    </row>
    <row r="3826" spans="9:15">
      <c r="I3826" s="2"/>
      <c r="J3826" s="4">
        <v>160</v>
      </c>
      <c r="K3826" s="4">
        <v>5</v>
      </c>
      <c r="L3826" s="5">
        <v>26.161218297722293</v>
      </c>
      <c r="M3826" s="6">
        <v>13.776529756750474</v>
      </c>
      <c r="O3826" s="8">
        <f t="shared" si="59"/>
        <v>4.7404271752878788</v>
      </c>
    </row>
    <row r="3827" spans="9:15">
      <c r="I3827" s="2"/>
      <c r="J3827" s="4">
        <v>160</v>
      </c>
      <c r="K3827" s="4">
        <v>6</v>
      </c>
      <c r="L3827" s="5">
        <v>72.291952219562504</v>
      </c>
      <c r="M3827" s="6">
        <v>14.342573383384412</v>
      </c>
      <c r="O3827" s="8">
        <f t="shared" si="59"/>
        <v>13.01053097294791</v>
      </c>
    </row>
    <row r="3828" spans="9:15">
      <c r="I3828" s="2"/>
      <c r="J3828" s="4">
        <v>160</v>
      </c>
      <c r="K3828" s="4">
        <v>7</v>
      </c>
      <c r="L3828" s="5">
        <v>156.5534145286463</v>
      </c>
      <c r="M3828" s="6">
        <v>15.34966982010242</v>
      </c>
      <c r="O3828" s="8">
        <f t="shared" si="59"/>
        <v>27.826510887779968</v>
      </c>
    </row>
    <row r="3829" spans="9:15">
      <c r="I3829" s="2"/>
      <c r="J3829" s="4">
        <v>160</v>
      </c>
      <c r="K3829" s="4">
        <v>8</v>
      </c>
      <c r="L3829" s="5">
        <v>241.13272595861883</v>
      </c>
      <c r="M3829" s="6">
        <v>16.710851059964341</v>
      </c>
      <c r="O3829" s="8">
        <f t="shared" si="59"/>
        <v>42.269176025154863</v>
      </c>
    </row>
    <row r="3830" spans="9:15">
      <c r="I3830" s="2"/>
      <c r="J3830" s="4">
        <v>160</v>
      </c>
      <c r="K3830" s="4">
        <v>9</v>
      </c>
      <c r="L3830" s="5">
        <v>311.99349672703215</v>
      </c>
      <c r="M3830" s="6">
        <v>18.30857203459432</v>
      </c>
      <c r="O3830" s="8">
        <f t="shared" si="59"/>
        <v>53.962874641205204</v>
      </c>
    </row>
    <row r="3831" spans="9:15">
      <c r="I3831" s="2"/>
      <c r="J3831" s="4">
        <v>160</v>
      </c>
      <c r="K3831" s="4">
        <v>10</v>
      </c>
      <c r="L3831" s="5">
        <v>365.45357705946651</v>
      </c>
      <c r="M3831" s="6">
        <v>20.004861241220606</v>
      </c>
      <c r="O3831" s="8">
        <f t="shared" si="59"/>
        <v>62.456479786131503</v>
      </c>
    </row>
    <row r="3832" spans="9:15">
      <c r="I3832" s="2"/>
      <c r="J3832" s="4">
        <v>160</v>
      </c>
      <c r="K3832" s="4">
        <v>11</v>
      </c>
      <c r="L3832" s="5">
        <v>398.80902085251472</v>
      </c>
      <c r="M3832" s="6">
        <v>21.653235298395519</v>
      </c>
      <c r="O3832" s="8">
        <f t="shared" si="59"/>
        <v>67.500328211777486</v>
      </c>
    </row>
    <row r="3833" spans="9:15">
      <c r="I3833" s="2"/>
      <c r="J3833" s="4">
        <v>160</v>
      </c>
      <c r="K3833" s="4">
        <v>12</v>
      </c>
      <c r="L3833" s="5">
        <v>410.15514449959022</v>
      </c>
      <c r="M3833" s="6">
        <v>23.111348546639281</v>
      </c>
      <c r="O3833" s="8">
        <f t="shared" si="59"/>
        <v>68.965766879494595</v>
      </c>
    </row>
    <row r="3834" spans="9:15">
      <c r="I3834" s="2"/>
      <c r="J3834" s="4">
        <v>160</v>
      </c>
      <c r="K3834" s="4">
        <v>13</v>
      </c>
      <c r="L3834" s="5">
        <v>398.80902085251472</v>
      </c>
      <c r="M3834" s="6">
        <v>24.253285335305726</v>
      </c>
      <c r="O3834" s="8">
        <f t="shared" si="59"/>
        <v>66.865818705260295</v>
      </c>
    </row>
    <row r="3835" spans="9:15">
      <c r="I3835" s="2"/>
      <c r="J3835" s="4">
        <v>160</v>
      </c>
      <c r="K3835" s="4">
        <v>14</v>
      </c>
      <c r="L3835" s="5">
        <v>365.45357705946651</v>
      </c>
      <c r="M3835" s="6">
        <v>24.980433492867764</v>
      </c>
      <c r="O3835" s="8">
        <f t="shared" si="59"/>
        <v>61.343808941421976</v>
      </c>
    </row>
    <row r="3836" spans="9:15">
      <c r="I3836" s="2"/>
      <c r="J3836" s="4">
        <v>160</v>
      </c>
      <c r="K3836" s="4">
        <v>15</v>
      </c>
      <c r="L3836" s="5">
        <v>311.99349672703215</v>
      </c>
      <c r="M3836" s="6">
        <v>25.23</v>
      </c>
      <c r="O3836" s="8">
        <f t="shared" si="59"/>
        <v>52.641479519806616</v>
      </c>
    </row>
    <row r="3837" spans="9:15">
      <c r="I3837" s="2"/>
      <c r="J3837" s="4">
        <v>160</v>
      </c>
      <c r="K3837" s="4">
        <v>16</v>
      </c>
      <c r="L3837" s="5">
        <v>241.13272595861883</v>
      </c>
      <c r="M3837" s="6">
        <v>24.980433492867764</v>
      </c>
      <c r="O3837" s="8">
        <f t="shared" si="59"/>
        <v>41.048975547606197</v>
      </c>
    </row>
    <row r="3838" spans="9:15">
      <c r="I3838" s="2"/>
      <c r="J3838" s="4">
        <v>160</v>
      </c>
      <c r="K3838" s="4">
        <v>17</v>
      </c>
      <c r="L3838" s="5">
        <v>156.5534145286463</v>
      </c>
      <c r="M3838" s="6">
        <v>24.253285335305726</v>
      </c>
      <c r="O3838" s="8">
        <f t="shared" si="59"/>
        <v>26.973567128344307</v>
      </c>
    </row>
    <row r="3839" spans="9:15">
      <c r="I3839" s="2"/>
      <c r="J3839" s="4">
        <v>160</v>
      </c>
      <c r="K3839" s="4">
        <v>18</v>
      </c>
      <c r="L3839" s="5">
        <v>72.291952219562504</v>
      </c>
      <c r="M3839" s="6">
        <v>23.111348546639281</v>
      </c>
      <c r="O3839" s="8">
        <f t="shared" si="59"/>
        <v>12.622630470924181</v>
      </c>
    </row>
    <row r="3840" spans="9:15">
      <c r="I3840" s="2"/>
      <c r="J3840" s="4">
        <v>160</v>
      </c>
      <c r="K3840" s="4">
        <v>19</v>
      </c>
      <c r="L3840" s="5">
        <v>26.161218297722293</v>
      </c>
      <c r="M3840" s="6">
        <v>21.653235298395519</v>
      </c>
      <c r="O3840" s="8">
        <f t="shared" si="59"/>
        <v>4.6143332892710731</v>
      </c>
    </row>
    <row r="3841" spans="9:15">
      <c r="I3841" s="2"/>
      <c r="J3841" s="4">
        <v>160</v>
      </c>
      <c r="K3841" s="4">
        <v>20</v>
      </c>
      <c r="L3841" s="5">
        <v>0</v>
      </c>
      <c r="M3841" s="6">
        <v>21.668828830595043</v>
      </c>
      <c r="O3841" s="8">
        <f t="shared" si="59"/>
        <v>0</v>
      </c>
    </row>
    <row r="3842" spans="9:15">
      <c r="I3842" s="2"/>
      <c r="J3842" s="4">
        <v>160</v>
      </c>
      <c r="K3842" s="4">
        <v>21</v>
      </c>
      <c r="L3842" s="5">
        <v>0</v>
      </c>
      <c r="M3842" s="6">
        <v>20.363068214805484</v>
      </c>
      <c r="O3842" s="8">
        <f t="shared" si="59"/>
        <v>0</v>
      </c>
    </row>
    <row r="3843" spans="9:15">
      <c r="I3843" s="2"/>
      <c r="J3843" s="4">
        <v>160</v>
      </c>
      <c r="K3843" s="4">
        <v>22</v>
      </c>
      <c r="L3843" s="5">
        <v>0</v>
      </c>
      <c r="M3843" s="6">
        <v>19.006961738704366</v>
      </c>
      <c r="O3843" s="8">
        <f t="shared" si="59"/>
        <v>0</v>
      </c>
    </row>
    <row r="3844" spans="9:15">
      <c r="I3844" s="2"/>
      <c r="J3844" s="4">
        <v>160</v>
      </c>
      <c r="K3844" s="4">
        <v>23</v>
      </c>
      <c r="L3844" s="5">
        <v>0</v>
      </c>
      <c r="M3844" s="6">
        <v>17.675284042462394</v>
      </c>
      <c r="O3844" s="8">
        <f t="shared" si="59"/>
        <v>0</v>
      </c>
    </row>
    <row r="3845" spans="9:15">
      <c r="I3845" s="2"/>
      <c r="J3845" s="4">
        <v>160</v>
      </c>
      <c r="K3845" s="4">
        <v>24</v>
      </c>
      <c r="L3845" s="5">
        <v>0</v>
      </c>
      <c r="M3845" s="6">
        <v>16.44146278262032</v>
      </c>
      <c r="O3845" s="8">
        <f t="shared" si="59"/>
        <v>0</v>
      </c>
    </row>
    <row r="3846" spans="9:15">
      <c r="I3846" s="2"/>
      <c r="J3846" s="4">
        <v>161</v>
      </c>
      <c r="K3846" s="4">
        <v>1</v>
      </c>
      <c r="L3846" s="5">
        <v>0</v>
      </c>
      <c r="M3846" s="6">
        <v>16.205420623231827</v>
      </c>
      <c r="O3846" s="8">
        <f t="shared" si="59"/>
        <v>0</v>
      </c>
    </row>
    <row r="3847" spans="9:15">
      <c r="I3847" s="2"/>
      <c r="J3847" s="4">
        <v>161</v>
      </c>
      <c r="K3847" s="4">
        <v>2</v>
      </c>
      <c r="L3847" s="5">
        <v>0</v>
      </c>
      <c r="M3847" s="6">
        <v>15.062278341424122</v>
      </c>
      <c r="O3847" s="8">
        <f t="shared" ref="O3847:O3910" si="60">$B$7*L3847*$B$6*(1-(M3847+0.03125*L3847-$B$10)*0.0035)/1000</f>
        <v>0</v>
      </c>
    </row>
    <row r="3848" spans="9:15">
      <c r="I3848" s="2"/>
      <c r="J3848" s="4">
        <v>161</v>
      </c>
      <c r="K3848" s="4">
        <v>3</v>
      </c>
      <c r="L3848" s="5">
        <v>0</v>
      </c>
      <c r="M3848" s="6">
        <v>14.287993151825052</v>
      </c>
      <c r="O3848" s="8">
        <f t="shared" si="60"/>
        <v>0</v>
      </c>
    </row>
    <row r="3849" spans="9:15">
      <c r="I3849" s="2"/>
      <c r="J3849" s="4">
        <v>161</v>
      </c>
      <c r="K3849" s="4">
        <v>4</v>
      </c>
      <c r="L3849" s="5">
        <v>0</v>
      </c>
      <c r="M3849" s="6">
        <v>13.925302220243278</v>
      </c>
      <c r="O3849" s="8">
        <f t="shared" si="60"/>
        <v>0</v>
      </c>
    </row>
    <row r="3850" spans="9:15">
      <c r="I3850" s="2"/>
      <c r="J3850" s="4">
        <v>161</v>
      </c>
      <c r="K3850" s="4">
        <v>5</v>
      </c>
      <c r="L3850" s="5">
        <v>21.731530388075093</v>
      </c>
      <c r="M3850" s="6">
        <v>14.047447472986832</v>
      </c>
      <c r="O3850" s="8">
        <f t="shared" si="60"/>
        <v>3.9360034513730269</v>
      </c>
    </row>
    <row r="3851" spans="9:15">
      <c r="I3851" s="2"/>
      <c r="J3851" s="4">
        <v>161</v>
      </c>
      <c r="K3851" s="4">
        <v>6</v>
      </c>
      <c r="L3851" s="5">
        <v>70.390731926478665</v>
      </c>
      <c r="M3851" s="6">
        <v>14.81914263621195</v>
      </c>
      <c r="O3851" s="8">
        <f t="shared" si="60"/>
        <v>12.65039621523426</v>
      </c>
    </row>
    <row r="3852" spans="9:15">
      <c r="I3852" s="2"/>
      <c r="J3852" s="4">
        <v>161</v>
      </c>
      <c r="K3852" s="4">
        <v>7</v>
      </c>
      <c r="L3852" s="5">
        <v>254.49801971583204</v>
      </c>
      <c r="M3852" s="6">
        <v>16.188157909800506</v>
      </c>
      <c r="O3852" s="8">
        <f t="shared" si="60"/>
        <v>44.62839103241069</v>
      </c>
    </row>
    <row r="3853" spans="9:15">
      <c r="I3853" s="2"/>
      <c r="J3853" s="4">
        <v>161</v>
      </c>
      <c r="K3853" s="4">
        <v>8</v>
      </c>
      <c r="L3853" s="5">
        <v>447.5316045476597</v>
      </c>
      <c r="M3853" s="6">
        <v>18.03642266200881</v>
      </c>
      <c r="O3853" s="8">
        <f t="shared" si="60"/>
        <v>76.320366400173938</v>
      </c>
    </row>
    <row r="3854" spans="9:15">
      <c r="I3854" s="2"/>
      <c r="J3854" s="4">
        <v>161</v>
      </c>
      <c r="K3854" s="4">
        <v>9</v>
      </c>
      <c r="L3854" s="5">
        <v>607.01052115178891</v>
      </c>
      <c r="M3854" s="6">
        <v>20.204533421500265</v>
      </c>
      <c r="O3854" s="8">
        <f t="shared" si="60"/>
        <v>100.86083602256556</v>
      </c>
    </row>
    <row r="3855" spans="9:15">
      <c r="I3855" s="2"/>
      <c r="J3855" s="4">
        <v>161</v>
      </c>
      <c r="K3855" s="4">
        <v>10</v>
      </c>
      <c r="L3855" s="5">
        <v>726.13859678013966</v>
      </c>
      <c r="M3855" s="6">
        <v>22.505501619190156</v>
      </c>
      <c r="O3855" s="8">
        <f t="shared" si="60"/>
        <v>117.97859809350952</v>
      </c>
    </row>
    <row r="3856" spans="9:15">
      <c r="I3856" s="2"/>
      <c r="J3856" s="4">
        <v>161</v>
      </c>
      <c r="K3856" s="4">
        <v>11</v>
      </c>
      <c r="L3856" s="5">
        <v>800.13370011292341</v>
      </c>
      <c r="M3856" s="6">
        <v>24.740880405021617</v>
      </c>
      <c r="O3856" s="8">
        <f t="shared" si="60"/>
        <v>127.77424282805694</v>
      </c>
    </row>
    <row r="3857" spans="9:15">
      <c r="I3857" s="2"/>
      <c r="J3857" s="4">
        <v>161</v>
      </c>
      <c r="K3857" s="4">
        <v>12</v>
      </c>
      <c r="L3857" s="5">
        <v>825.26256558630882</v>
      </c>
      <c r="M3857" s="6">
        <v>26.717879683426375</v>
      </c>
      <c r="O3857" s="8">
        <f t="shared" si="60"/>
        <v>130.39217481727155</v>
      </c>
    </row>
    <row r="3858" spans="9:15">
      <c r="I3858" s="2"/>
      <c r="J3858" s="4">
        <v>161</v>
      </c>
      <c r="K3858" s="4">
        <v>13</v>
      </c>
      <c r="L3858" s="5">
        <v>800.13370011292341</v>
      </c>
      <c r="M3858" s="6">
        <v>28.265993282368669</v>
      </c>
      <c r="O3858" s="8">
        <f t="shared" si="60"/>
        <v>126.04829746027413</v>
      </c>
    </row>
    <row r="3859" spans="9:15">
      <c r="I3859" s="2"/>
      <c r="J3859" s="4">
        <v>161</v>
      </c>
      <c r="K3859" s="4">
        <v>14</v>
      </c>
      <c r="L3859" s="5">
        <v>726.13859678013966</v>
      </c>
      <c r="M3859" s="6">
        <v>29.251704246877662</v>
      </c>
      <c r="O3859" s="8">
        <f t="shared" si="60"/>
        <v>114.98102102869572</v>
      </c>
    </row>
    <row r="3860" spans="9:15">
      <c r="I3860" s="2"/>
      <c r="J3860" s="4">
        <v>161</v>
      </c>
      <c r="K3860" s="4">
        <v>15</v>
      </c>
      <c r="L3860" s="5">
        <v>607.01052115178891</v>
      </c>
      <c r="M3860" s="6">
        <v>29.59</v>
      </c>
      <c r="O3860" s="8">
        <f t="shared" si="60"/>
        <v>97.374706326619105</v>
      </c>
    </row>
    <row r="3861" spans="9:15">
      <c r="I3861" s="2"/>
      <c r="J3861" s="4">
        <v>161</v>
      </c>
      <c r="K3861" s="4">
        <v>16</v>
      </c>
      <c r="L3861" s="5">
        <v>447.5316045476597</v>
      </c>
      <c r="M3861" s="6">
        <v>29.251704246877662</v>
      </c>
      <c r="O3861" s="8">
        <f t="shared" si="60"/>
        <v>73.249044428543655</v>
      </c>
    </row>
    <row r="3862" spans="9:15">
      <c r="I3862" s="2"/>
      <c r="J3862" s="4">
        <v>161</v>
      </c>
      <c r="K3862" s="4">
        <v>17</v>
      </c>
      <c r="L3862" s="5">
        <v>254.49801971583204</v>
      </c>
      <c r="M3862" s="6">
        <v>28.265993282368669</v>
      </c>
      <c r="O3862" s="8">
        <f t="shared" si="60"/>
        <v>42.747494234178085</v>
      </c>
    </row>
    <row r="3863" spans="9:15">
      <c r="I3863" s="2"/>
      <c r="J3863" s="4">
        <v>161</v>
      </c>
      <c r="K3863" s="4">
        <v>18</v>
      </c>
      <c r="L3863" s="5">
        <v>70.390731926478665</v>
      </c>
      <c r="M3863" s="6">
        <v>26.717879683426375</v>
      </c>
      <c r="O3863" s="8">
        <f t="shared" si="60"/>
        <v>12.137879773553156</v>
      </c>
    </row>
    <row r="3864" spans="9:15">
      <c r="I3864" s="2"/>
      <c r="J3864" s="4">
        <v>161</v>
      </c>
      <c r="K3864" s="4">
        <v>19</v>
      </c>
      <c r="L3864" s="5">
        <v>21.731530388075093</v>
      </c>
      <c r="M3864" s="6">
        <v>24.740880405021617</v>
      </c>
      <c r="O3864" s="8">
        <f t="shared" si="60"/>
        <v>3.7938036742952281</v>
      </c>
    </row>
    <row r="3865" spans="9:15">
      <c r="I3865" s="2"/>
      <c r="J3865" s="4">
        <v>161</v>
      </c>
      <c r="K3865" s="4">
        <v>20</v>
      </c>
      <c r="L3865" s="5">
        <v>0</v>
      </c>
      <c r="M3865" s="6">
        <v>24.752160187723099</v>
      </c>
      <c r="O3865" s="8">
        <f t="shared" si="60"/>
        <v>0</v>
      </c>
    </row>
    <row r="3866" spans="9:15">
      <c r="I3866" s="2"/>
      <c r="J3866" s="4">
        <v>161</v>
      </c>
      <c r="K3866" s="4">
        <v>21</v>
      </c>
      <c r="L3866" s="5">
        <v>0</v>
      </c>
      <c r="M3866" s="6">
        <v>22.978654383542555</v>
      </c>
      <c r="O3866" s="8">
        <f t="shared" si="60"/>
        <v>0</v>
      </c>
    </row>
    <row r="3867" spans="9:15">
      <c r="I3867" s="2"/>
      <c r="J3867" s="4">
        <v>161</v>
      </c>
      <c r="K3867" s="4">
        <v>22</v>
      </c>
      <c r="L3867" s="5">
        <v>0</v>
      </c>
      <c r="M3867" s="6">
        <v>21.137056237356418</v>
      </c>
      <c r="O3867" s="8">
        <f t="shared" si="60"/>
        <v>0</v>
      </c>
    </row>
    <row r="3868" spans="9:15">
      <c r="I3868" s="2"/>
      <c r="J3868" s="4">
        <v>161</v>
      </c>
      <c r="K3868" s="4">
        <v>23</v>
      </c>
      <c r="L3868" s="5">
        <v>0</v>
      </c>
      <c r="M3868" s="6">
        <v>19.329013935625859</v>
      </c>
      <c r="O3868" s="8">
        <f t="shared" si="60"/>
        <v>0</v>
      </c>
    </row>
    <row r="3869" spans="9:15">
      <c r="I3869" s="2"/>
      <c r="J3869" s="4">
        <v>161</v>
      </c>
      <c r="K3869" s="4">
        <v>24</v>
      </c>
      <c r="L3869" s="5">
        <v>0</v>
      </c>
      <c r="M3869" s="6">
        <v>17.654323528535109</v>
      </c>
      <c r="O3869" s="8">
        <f t="shared" si="60"/>
        <v>0</v>
      </c>
    </row>
    <row r="3870" spans="9:15">
      <c r="I3870" s="2"/>
      <c r="J3870" s="4">
        <v>162</v>
      </c>
      <c r="K3870" s="4">
        <v>1</v>
      </c>
      <c r="L3870" s="5">
        <v>0</v>
      </c>
      <c r="M3870" s="6">
        <v>18.316424942333157</v>
      </c>
      <c r="O3870" s="8">
        <f t="shared" si="60"/>
        <v>0</v>
      </c>
    </row>
    <row r="3871" spans="9:15">
      <c r="I3871" s="2"/>
      <c r="J3871" s="4">
        <v>162</v>
      </c>
      <c r="K3871" s="4">
        <v>2</v>
      </c>
      <c r="L3871" s="5">
        <v>0</v>
      </c>
      <c r="M3871" s="6">
        <v>17.314908375670136</v>
      </c>
      <c r="O3871" s="8">
        <f t="shared" si="60"/>
        <v>0</v>
      </c>
    </row>
    <row r="3872" spans="9:15">
      <c r="I3872" s="2"/>
      <c r="J3872" s="4">
        <v>162</v>
      </c>
      <c r="K3872" s="4">
        <v>3</v>
      </c>
      <c r="L3872" s="5">
        <v>0</v>
      </c>
      <c r="M3872" s="6">
        <v>16.637423442577006</v>
      </c>
      <c r="O3872" s="8">
        <f t="shared" si="60"/>
        <v>0</v>
      </c>
    </row>
    <row r="3873" spans="9:15">
      <c r="I3873" s="2"/>
      <c r="J3873" s="4">
        <v>162</v>
      </c>
      <c r="K3873" s="4">
        <v>4</v>
      </c>
      <c r="L3873" s="5">
        <v>0</v>
      </c>
      <c r="M3873" s="6">
        <v>16.321399490052976</v>
      </c>
      <c r="O3873" s="8">
        <f t="shared" si="60"/>
        <v>0</v>
      </c>
    </row>
    <row r="3874" spans="9:15">
      <c r="I3874" s="2"/>
      <c r="J3874" s="4">
        <v>162</v>
      </c>
      <c r="K3874" s="4">
        <v>5</v>
      </c>
      <c r="L3874" s="5">
        <v>18.665224756025427</v>
      </c>
      <c r="M3874" s="6">
        <v>16.431628938123175</v>
      </c>
      <c r="O3874" s="8">
        <f t="shared" si="60"/>
        <v>3.3544991849480197</v>
      </c>
    </row>
    <row r="3875" spans="9:15">
      <c r="I3875" s="2"/>
      <c r="J3875" s="4">
        <v>162</v>
      </c>
      <c r="K3875" s="4">
        <v>6</v>
      </c>
      <c r="L3875" s="5">
        <v>64.425552588934892</v>
      </c>
      <c r="M3875" s="6">
        <v>17.111144888462405</v>
      </c>
      <c r="O3875" s="8">
        <f t="shared" si="60"/>
        <v>11.495344669422389</v>
      </c>
    </row>
    <row r="3876" spans="9:15">
      <c r="I3876" s="2"/>
      <c r="J3876" s="4">
        <v>162</v>
      </c>
      <c r="K3876" s="4">
        <v>7</v>
      </c>
      <c r="L3876" s="5">
        <v>266.78112858402392</v>
      </c>
      <c r="M3876" s="6">
        <v>18.313455925434329</v>
      </c>
      <c r="O3876" s="8">
        <f t="shared" si="60"/>
        <v>46.372726885838937</v>
      </c>
    </row>
    <row r="3877" spans="9:15">
      <c r="I3877" s="2"/>
      <c r="J3877" s="4">
        <v>162</v>
      </c>
      <c r="K3877" s="4">
        <v>8</v>
      </c>
      <c r="L3877" s="5">
        <v>480.11512541257127</v>
      </c>
      <c r="M3877" s="6">
        <v>19.934990239994065</v>
      </c>
      <c r="O3877" s="8">
        <f t="shared" si="60"/>
        <v>81.020111102248705</v>
      </c>
    </row>
    <row r="3878" spans="9:15">
      <c r="I3878" s="2"/>
      <c r="J3878" s="4">
        <v>162</v>
      </c>
      <c r="K3878" s="4">
        <v>9</v>
      </c>
      <c r="L3878" s="5">
        <v>656.04710506554648</v>
      </c>
      <c r="M3878" s="6">
        <v>21.836062478499461</v>
      </c>
      <c r="O3878" s="8">
        <f t="shared" si="60"/>
        <v>107.73861017597906</v>
      </c>
    </row>
    <row r="3879" spans="9:15">
      <c r="I3879" s="2"/>
      <c r="J3879" s="4">
        <v>162</v>
      </c>
      <c r="K3879" s="4">
        <v>10</v>
      </c>
      <c r="L3879" s="5">
        <v>787.29332435770391</v>
      </c>
      <c r="M3879" s="6">
        <v>23.852906789342864</v>
      </c>
      <c r="O3879" s="8">
        <f t="shared" si="60"/>
        <v>126.34484704814689</v>
      </c>
    </row>
    <row r="3880" spans="9:15">
      <c r="I3880" s="2"/>
      <c r="J3880" s="4">
        <v>162</v>
      </c>
      <c r="K3880" s="4">
        <v>11</v>
      </c>
      <c r="L3880" s="5">
        <v>868.76647466293014</v>
      </c>
      <c r="M3880" s="6">
        <v>25.811784258539078</v>
      </c>
      <c r="O3880" s="8">
        <f t="shared" si="60"/>
        <v>137.02479514249362</v>
      </c>
    </row>
    <row r="3881" spans="9:15">
      <c r="I3881" s="2"/>
      <c r="J3881" s="4">
        <v>162</v>
      </c>
      <c r="K3881" s="4">
        <v>12</v>
      </c>
      <c r="L3881" s="5">
        <v>896.4287737560802</v>
      </c>
      <c r="M3881" s="6">
        <v>27.54394946419389</v>
      </c>
      <c r="O3881" s="8">
        <f t="shared" si="60"/>
        <v>139.96344468377623</v>
      </c>
    </row>
    <row r="3882" spans="9:15">
      <c r="I3882" s="2"/>
      <c r="J3882" s="4">
        <v>162</v>
      </c>
      <c r="K3882" s="4">
        <v>13</v>
      </c>
      <c r="L3882" s="5">
        <v>868.76647466293014</v>
      </c>
      <c r="M3882" s="6">
        <v>28.900186871892771</v>
      </c>
      <c r="O3882" s="8">
        <f t="shared" si="60"/>
        <v>135.38296426624382</v>
      </c>
    </row>
    <row r="3883" spans="9:15">
      <c r="I3883" s="2"/>
      <c r="J3883" s="4">
        <v>162</v>
      </c>
      <c r="K3883" s="4">
        <v>14</v>
      </c>
      <c r="L3883" s="5">
        <v>787.29332435770391</v>
      </c>
      <c r="M3883" s="6">
        <v>29.763664848647075</v>
      </c>
      <c r="O3883" s="8">
        <f t="shared" si="60"/>
        <v>123.49729804739346</v>
      </c>
    </row>
    <row r="3884" spans="9:15">
      <c r="I3884" s="2"/>
      <c r="J3884" s="4">
        <v>162</v>
      </c>
      <c r="K3884" s="4">
        <v>15</v>
      </c>
      <c r="L3884" s="5">
        <v>656.04710506554648</v>
      </c>
      <c r="M3884" s="6">
        <v>30.06</v>
      </c>
      <c r="O3884" s="8">
        <f t="shared" si="60"/>
        <v>104.43714835124726</v>
      </c>
    </row>
    <row r="3885" spans="9:15">
      <c r="I3885" s="2"/>
      <c r="J3885" s="4">
        <v>162</v>
      </c>
      <c r="K3885" s="4">
        <v>16</v>
      </c>
      <c r="L3885" s="5">
        <v>480.11512541257127</v>
      </c>
      <c r="M3885" s="6">
        <v>29.763664848647075</v>
      </c>
      <c r="O3885" s="8">
        <f t="shared" si="60"/>
        <v>78.132545899372985</v>
      </c>
    </row>
    <row r="3886" spans="9:15">
      <c r="I3886" s="2"/>
      <c r="J3886" s="4">
        <v>162</v>
      </c>
      <c r="K3886" s="4">
        <v>17</v>
      </c>
      <c r="L3886" s="5">
        <v>266.78112858402392</v>
      </c>
      <c r="M3886" s="6">
        <v>28.900186871892771</v>
      </c>
      <c r="O3886" s="8">
        <f t="shared" si="60"/>
        <v>44.644469444265575</v>
      </c>
    </row>
    <row r="3887" spans="9:15">
      <c r="I3887" s="2"/>
      <c r="J3887" s="4">
        <v>162</v>
      </c>
      <c r="K3887" s="4">
        <v>18</v>
      </c>
      <c r="L3887" s="5">
        <v>64.425552588934892</v>
      </c>
      <c r="M3887" s="6">
        <v>27.54394946419389</v>
      </c>
      <c r="O3887" s="8">
        <f t="shared" si="60"/>
        <v>11.084052274880328</v>
      </c>
    </row>
    <row r="3888" spans="9:15">
      <c r="I3888" s="2"/>
      <c r="J3888" s="4">
        <v>162</v>
      </c>
      <c r="K3888" s="4">
        <v>19</v>
      </c>
      <c r="L3888" s="5">
        <v>18.665224756025427</v>
      </c>
      <c r="M3888" s="6">
        <v>25.811784258539078</v>
      </c>
      <c r="O3888" s="8">
        <f t="shared" si="60"/>
        <v>3.2473633625679681</v>
      </c>
    </row>
    <row r="3889" spans="9:15">
      <c r="I3889" s="2"/>
      <c r="J3889" s="4">
        <v>162</v>
      </c>
      <c r="K3889" s="4">
        <v>20</v>
      </c>
      <c r="L3889" s="5">
        <v>0</v>
      </c>
      <c r="M3889" s="6">
        <v>25.813723941802948</v>
      </c>
      <c r="O3889" s="8">
        <f t="shared" si="60"/>
        <v>0</v>
      </c>
    </row>
    <row r="3890" spans="9:15">
      <c r="I3890" s="2"/>
      <c r="J3890" s="4">
        <v>162</v>
      </c>
      <c r="K3890" s="4">
        <v>21</v>
      </c>
      <c r="L3890" s="5">
        <v>0</v>
      </c>
      <c r="M3890" s="6">
        <v>24.257374884831133</v>
      </c>
      <c r="O3890" s="8">
        <f t="shared" si="60"/>
        <v>0</v>
      </c>
    </row>
    <row r="3891" spans="9:15">
      <c r="I3891" s="2"/>
      <c r="J3891" s="4">
        <v>162</v>
      </c>
      <c r="K3891" s="4">
        <v>22</v>
      </c>
      <c r="L3891" s="5">
        <v>0</v>
      </c>
      <c r="M3891" s="6">
        <v>22.641503561838643</v>
      </c>
      <c r="O3891" s="8">
        <f t="shared" si="60"/>
        <v>0</v>
      </c>
    </row>
    <row r="3892" spans="9:15">
      <c r="I3892" s="2"/>
      <c r="J3892" s="4">
        <v>162</v>
      </c>
      <c r="K3892" s="4">
        <v>23</v>
      </c>
      <c r="L3892" s="5">
        <v>0</v>
      </c>
      <c r="M3892" s="6">
        <v>21.055382819349475</v>
      </c>
      <c r="O3892" s="8">
        <f t="shared" si="60"/>
        <v>0</v>
      </c>
    </row>
    <row r="3893" spans="9:15">
      <c r="I3893" s="2"/>
      <c r="J3893" s="4">
        <v>162</v>
      </c>
      <c r="K3893" s="4">
        <v>24</v>
      </c>
      <c r="L3893" s="5">
        <v>0</v>
      </c>
      <c r="M3893" s="6">
        <v>19.586641858772158</v>
      </c>
      <c r="O3893" s="8">
        <f t="shared" si="60"/>
        <v>0</v>
      </c>
    </row>
    <row r="3894" spans="9:15">
      <c r="I3894" s="2"/>
      <c r="J3894" s="4">
        <v>163</v>
      </c>
      <c r="K3894" s="4">
        <v>1</v>
      </c>
      <c r="L3894" s="5">
        <v>0</v>
      </c>
      <c r="M3894" s="6">
        <v>19.944348537687929</v>
      </c>
      <c r="O3894" s="8">
        <f t="shared" si="60"/>
        <v>0</v>
      </c>
    </row>
    <row r="3895" spans="9:15">
      <c r="I3895" s="2"/>
      <c r="J3895" s="4">
        <v>163</v>
      </c>
      <c r="K3895" s="4">
        <v>2</v>
      </c>
      <c r="L3895" s="5">
        <v>0</v>
      </c>
      <c r="M3895" s="6">
        <v>19.13136505253161</v>
      </c>
      <c r="O3895" s="8">
        <f t="shared" si="60"/>
        <v>0</v>
      </c>
    </row>
    <row r="3896" spans="9:15">
      <c r="I3896" s="2"/>
      <c r="J3896" s="4">
        <v>163</v>
      </c>
      <c r="K3896" s="4">
        <v>3</v>
      </c>
      <c r="L3896" s="5">
        <v>0</v>
      </c>
      <c r="M3896" s="6">
        <v>18.582061910043475</v>
      </c>
      <c r="O3896" s="8">
        <f t="shared" si="60"/>
        <v>0</v>
      </c>
    </row>
    <row r="3897" spans="9:15">
      <c r="I3897" s="2"/>
      <c r="J3897" s="4">
        <v>163</v>
      </c>
      <c r="K3897" s="4">
        <v>4</v>
      </c>
      <c r="L3897" s="5">
        <v>0</v>
      </c>
      <c r="M3897" s="6">
        <v>18.326812674657699</v>
      </c>
      <c r="O3897" s="8">
        <f t="shared" si="60"/>
        <v>0</v>
      </c>
    </row>
    <row r="3898" spans="9:15">
      <c r="I3898" s="2"/>
      <c r="J3898" s="4">
        <v>163</v>
      </c>
      <c r="K3898" s="4">
        <v>5</v>
      </c>
      <c r="L3898" s="5">
        <v>22.652148664348591</v>
      </c>
      <c r="M3898" s="6">
        <v>18.418674274337675</v>
      </c>
      <c r="O3898" s="8">
        <f t="shared" si="60"/>
        <v>4.0417561233820392</v>
      </c>
    </row>
    <row r="3899" spans="9:15">
      <c r="I3899" s="2"/>
      <c r="J3899" s="4">
        <v>163</v>
      </c>
      <c r="K3899" s="4">
        <v>6</v>
      </c>
      <c r="L3899" s="5">
        <v>71.872198158236017</v>
      </c>
      <c r="M3899" s="6">
        <v>18.972803602051549</v>
      </c>
      <c r="O3899" s="8">
        <f t="shared" si="60"/>
        <v>12.731927677126752</v>
      </c>
    </row>
    <row r="3900" spans="9:15">
      <c r="I3900" s="2"/>
      <c r="J3900" s="4">
        <v>163</v>
      </c>
      <c r="K3900" s="4">
        <v>7</v>
      </c>
      <c r="L3900" s="5">
        <v>252.22075402260796</v>
      </c>
      <c r="M3900" s="6">
        <v>19.950929247110782</v>
      </c>
      <c r="O3900" s="8">
        <f t="shared" si="60"/>
        <v>43.659298707716097</v>
      </c>
    </row>
    <row r="3901" spans="9:15">
      <c r="I3901" s="2"/>
      <c r="J3901" s="4">
        <v>163</v>
      </c>
      <c r="K3901" s="4">
        <v>8</v>
      </c>
      <c r="L3901" s="5">
        <v>440.97642631355637</v>
      </c>
      <c r="M3901" s="6">
        <v>21.26888130072529</v>
      </c>
      <c r="O3901" s="8">
        <f t="shared" si="60"/>
        <v>74.385499777310613</v>
      </c>
    </row>
    <row r="3902" spans="9:15">
      <c r="I3902" s="2"/>
      <c r="J3902" s="4">
        <v>163</v>
      </c>
      <c r="K3902" s="4">
        <v>9</v>
      </c>
      <c r="L3902" s="5">
        <v>596.98476497099739</v>
      </c>
      <c r="M3902" s="6">
        <v>22.813247028342218</v>
      </c>
      <c r="O3902" s="8">
        <f t="shared" si="60"/>
        <v>98.356434387501238</v>
      </c>
    </row>
    <row r="3903" spans="9:15">
      <c r="I3903" s="2"/>
      <c r="J3903" s="4">
        <v>163</v>
      </c>
      <c r="K3903" s="4">
        <v>10</v>
      </c>
      <c r="L3903" s="5">
        <v>713.55291564365734</v>
      </c>
      <c r="M3903" s="6">
        <v>24.451130290198066</v>
      </c>
      <c r="O3903" s="8">
        <f t="shared" si="60"/>
        <v>115.2559543957737</v>
      </c>
    </row>
    <row r="3904" spans="9:15">
      <c r="I3904" s="2"/>
      <c r="J3904" s="4">
        <v>163</v>
      </c>
      <c r="K3904" s="4">
        <v>11</v>
      </c>
      <c r="L3904" s="5">
        <v>785.96645448590255</v>
      </c>
      <c r="M3904" s="6">
        <v>26.041587552652153</v>
      </c>
      <c r="O3904" s="8">
        <f t="shared" si="60"/>
        <v>125.09921798921862</v>
      </c>
    </row>
    <row r="3905" spans="9:15">
      <c r="I3905" s="2"/>
      <c r="J3905" s="4">
        <v>163</v>
      </c>
      <c r="K3905" s="4">
        <v>12</v>
      </c>
      <c r="L3905" s="5">
        <v>810.55921670777605</v>
      </c>
      <c r="M3905" s="6">
        <v>27.447756395838994</v>
      </c>
      <c r="O3905" s="8">
        <f t="shared" si="60"/>
        <v>127.9349181594287</v>
      </c>
    </row>
    <row r="3906" spans="9:15">
      <c r="I3906" s="2"/>
      <c r="J3906" s="4">
        <v>163</v>
      </c>
      <c r="K3906" s="4">
        <v>13</v>
      </c>
      <c r="L3906" s="5">
        <v>785.96645448590255</v>
      </c>
      <c r="M3906" s="6">
        <v>28.548632832313469</v>
      </c>
      <c r="O3906" s="8">
        <f t="shared" si="60"/>
        <v>123.89346695684759</v>
      </c>
    </row>
    <row r="3907" spans="9:15">
      <c r="I3907" s="2"/>
      <c r="J3907" s="4">
        <v>163</v>
      </c>
      <c r="K3907" s="4">
        <v>14</v>
      </c>
      <c r="L3907" s="5">
        <v>713.55291564365734</v>
      </c>
      <c r="M3907" s="6">
        <v>29.249483971965532</v>
      </c>
      <c r="O3907" s="8">
        <f t="shared" si="60"/>
        <v>113.1608296065034</v>
      </c>
    </row>
    <row r="3908" spans="9:15">
      <c r="I3908" s="2"/>
      <c r="J3908" s="4">
        <v>163</v>
      </c>
      <c r="K3908" s="4">
        <v>15</v>
      </c>
      <c r="L3908" s="5">
        <v>596.98476497099739</v>
      </c>
      <c r="M3908" s="6">
        <v>29.49</v>
      </c>
      <c r="O3908" s="8">
        <f t="shared" si="60"/>
        <v>95.917388277949271</v>
      </c>
    </row>
    <row r="3909" spans="9:15">
      <c r="I3909" s="2"/>
      <c r="J3909" s="4">
        <v>163</v>
      </c>
      <c r="K3909" s="4">
        <v>16</v>
      </c>
      <c r="L3909" s="5">
        <v>440.97642631355637</v>
      </c>
      <c r="M3909" s="6">
        <v>29.249483971965532</v>
      </c>
      <c r="O3909" s="8">
        <f t="shared" si="60"/>
        <v>72.232011475357012</v>
      </c>
    </row>
    <row r="3910" spans="9:15">
      <c r="I3910" s="2"/>
      <c r="J3910" s="4">
        <v>163</v>
      </c>
      <c r="K3910" s="4">
        <v>17</v>
      </c>
      <c r="L3910" s="5">
        <v>252.22075402260796</v>
      </c>
      <c r="M3910" s="6">
        <v>28.548632832313469</v>
      </c>
      <c r="O3910" s="8">
        <f t="shared" si="60"/>
        <v>42.332348147548252</v>
      </c>
    </row>
    <row r="3911" spans="9:15">
      <c r="I3911" s="2"/>
      <c r="J3911" s="4">
        <v>163</v>
      </c>
      <c r="K3911" s="4">
        <v>18</v>
      </c>
      <c r="L3911" s="5">
        <v>71.872198158236017</v>
      </c>
      <c r="M3911" s="6">
        <v>27.447756395838994</v>
      </c>
      <c r="O3911" s="8">
        <f t="shared" ref="O3911:O3974" si="61">$B$7*L3911*$B$6*(1-(M3911+0.03125*L3911-$B$10)*0.0035)/1000</f>
        <v>12.359201693431375</v>
      </c>
    </row>
    <row r="3912" spans="9:15">
      <c r="I3912" s="2"/>
      <c r="J3912" s="4">
        <v>163</v>
      </c>
      <c r="K3912" s="4">
        <v>19</v>
      </c>
      <c r="L3912" s="5">
        <v>22.652148664348591</v>
      </c>
      <c r="M3912" s="6">
        <v>26.041587552652153</v>
      </c>
      <c r="O3912" s="8">
        <f t="shared" si="61"/>
        <v>3.9360933911708473</v>
      </c>
    </row>
    <row r="3913" spans="9:15">
      <c r="I3913" s="2"/>
      <c r="J3913" s="4">
        <v>163</v>
      </c>
      <c r="K3913" s="4">
        <v>20</v>
      </c>
      <c r="L3913" s="5">
        <v>0</v>
      </c>
      <c r="M3913" s="6">
        <v>26.037288975042394</v>
      </c>
      <c r="O3913" s="8">
        <f t="shared" si="61"/>
        <v>0</v>
      </c>
    </row>
    <row r="3914" spans="9:15">
      <c r="I3914" s="2"/>
      <c r="J3914" s="4">
        <v>163</v>
      </c>
      <c r="K3914" s="4">
        <v>21</v>
      </c>
      <c r="L3914" s="5">
        <v>0</v>
      </c>
      <c r="M3914" s="6">
        <v>24.772016650398093</v>
      </c>
      <c r="O3914" s="8">
        <f t="shared" si="61"/>
        <v>0</v>
      </c>
    </row>
    <row r="3915" spans="9:15">
      <c r="I3915" s="2"/>
      <c r="J3915" s="4">
        <v>163</v>
      </c>
      <c r="K3915" s="4">
        <v>22</v>
      </c>
      <c r="L3915" s="5">
        <v>0</v>
      </c>
      <c r="M3915" s="6">
        <v>23.458526407686612</v>
      </c>
      <c r="O3915" s="8">
        <f t="shared" si="61"/>
        <v>0</v>
      </c>
    </row>
    <row r="3916" spans="9:15">
      <c r="I3916" s="2"/>
      <c r="J3916" s="4">
        <v>163</v>
      </c>
      <c r="K3916" s="4">
        <v>23</v>
      </c>
      <c r="L3916" s="5">
        <v>0</v>
      </c>
      <c r="M3916" s="6">
        <v>22.169447324433239</v>
      </c>
      <c r="O3916" s="8">
        <f t="shared" si="61"/>
        <v>0</v>
      </c>
    </row>
    <row r="3917" spans="9:15">
      <c r="I3917" s="2"/>
      <c r="J3917" s="4">
        <v>163</v>
      </c>
      <c r="K3917" s="4">
        <v>24</v>
      </c>
      <c r="L3917" s="5">
        <v>0</v>
      </c>
      <c r="M3917" s="6">
        <v>20.976058669892812</v>
      </c>
      <c r="O3917" s="8">
        <f t="shared" si="61"/>
        <v>0</v>
      </c>
    </row>
    <row r="3918" spans="9:15">
      <c r="I3918" s="2"/>
      <c r="J3918" s="4">
        <v>164</v>
      </c>
      <c r="K3918" s="4">
        <v>1</v>
      </c>
      <c r="L3918" s="5">
        <v>0</v>
      </c>
      <c r="M3918" s="6">
        <v>20.785985946343374</v>
      </c>
      <c r="O3918" s="8">
        <f t="shared" si="61"/>
        <v>0</v>
      </c>
    </row>
    <row r="3919" spans="9:15">
      <c r="I3919" s="2"/>
      <c r="J3919" s="4">
        <v>164</v>
      </c>
      <c r="K3919" s="4">
        <v>2</v>
      </c>
      <c r="L3919" s="5">
        <v>0</v>
      </c>
      <c r="M3919" s="6">
        <v>19.916278905788598</v>
      </c>
      <c r="O3919" s="8">
        <f t="shared" si="61"/>
        <v>0</v>
      </c>
    </row>
    <row r="3920" spans="9:15">
      <c r="I3920" s="2"/>
      <c r="J3920" s="4">
        <v>164</v>
      </c>
      <c r="K3920" s="4">
        <v>3</v>
      </c>
      <c r="L3920" s="5">
        <v>0</v>
      </c>
      <c r="M3920" s="6">
        <v>19.329274464342348</v>
      </c>
      <c r="O3920" s="8">
        <f t="shared" si="61"/>
        <v>0</v>
      </c>
    </row>
    <row r="3921" spans="9:15">
      <c r="I3921" s="2"/>
      <c r="J3921" s="4">
        <v>164</v>
      </c>
      <c r="K3921" s="4">
        <v>4</v>
      </c>
      <c r="L3921" s="5">
        <v>0</v>
      </c>
      <c r="M3921" s="6">
        <v>19.057455836144676</v>
      </c>
      <c r="O3921" s="8">
        <f t="shared" si="61"/>
        <v>0</v>
      </c>
    </row>
    <row r="3922" spans="9:15">
      <c r="I3922" s="2"/>
      <c r="J3922" s="4">
        <v>164</v>
      </c>
      <c r="K3922" s="4">
        <v>5</v>
      </c>
      <c r="L3922" s="5">
        <v>18.933323572339383</v>
      </c>
      <c r="M3922" s="6">
        <v>19.158026317584859</v>
      </c>
      <c r="O3922" s="8">
        <f t="shared" si="61"/>
        <v>3.3709976899588971</v>
      </c>
    </row>
    <row r="3923" spans="9:15">
      <c r="I3923" s="2"/>
      <c r="J3923" s="4">
        <v>164</v>
      </c>
      <c r="K3923" s="4">
        <v>6</v>
      </c>
      <c r="L3923" s="5">
        <v>64.79755527714434</v>
      </c>
      <c r="M3923" s="6">
        <v>19.753254116262468</v>
      </c>
      <c r="O3923" s="8">
        <f t="shared" si="61"/>
        <v>11.456498259933305</v>
      </c>
    </row>
    <row r="3924" spans="9:15">
      <c r="I3924" s="2"/>
      <c r="J3924" s="4">
        <v>164</v>
      </c>
      <c r="K3924" s="4">
        <v>7</v>
      </c>
      <c r="L3924" s="5">
        <v>266.98660821302207</v>
      </c>
      <c r="M3924" s="6">
        <v>20.801693317438403</v>
      </c>
      <c r="O3924" s="8">
        <f t="shared" si="61"/>
        <v>46.000883522323001</v>
      </c>
    </row>
    <row r="3925" spans="9:15">
      <c r="I3925" s="2"/>
      <c r="J3925" s="4">
        <v>164</v>
      </c>
      <c r="K3925" s="4">
        <v>8</v>
      </c>
      <c r="L3925" s="5">
        <v>480.02558677525946</v>
      </c>
      <c r="M3925" s="6">
        <v>22.213209720550189</v>
      </c>
      <c r="O3925" s="8">
        <f t="shared" si="61"/>
        <v>80.336630204726404</v>
      </c>
    </row>
    <row r="3926" spans="9:15">
      <c r="I3926" s="2"/>
      <c r="J3926" s="4">
        <v>164</v>
      </c>
      <c r="K3926" s="4">
        <v>9</v>
      </c>
      <c r="L3926" s="5">
        <v>655.71954986263268</v>
      </c>
      <c r="M3926" s="6">
        <v>23.866455418697175</v>
      </c>
      <c r="O3926" s="8">
        <f t="shared" si="61"/>
        <v>106.87424004223526</v>
      </c>
    </row>
    <row r="3927" spans="9:15">
      <c r="I3927" s="2"/>
      <c r="J3927" s="4">
        <v>164</v>
      </c>
      <c r="K3927" s="4">
        <v>10</v>
      </c>
      <c r="L3927" s="5">
        <v>786.78923651640878</v>
      </c>
      <c r="M3927" s="6">
        <v>25.619301064589905</v>
      </c>
      <c r="O3927" s="8">
        <f t="shared" si="61"/>
        <v>125.42110723255949</v>
      </c>
    </row>
    <row r="3928" spans="9:15">
      <c r="I3928" s="2"/>
      <c r="J3928" s="4">
        <v>164</v>
      </c>
      <c r="K3928" s="4">
        <v>11</v>
      </c>
      <c r="L3928" s="5">
        <v>868.15235263867805</v>
      </c>
      <c r="M3928" s="6">
        <v>27.321054714599462</v>
      </c>
      <c r="O3928" s="8">
        <f t="shared" si="61"/>
        <v>136.13635022769679</v>
      </c>
    </row>
    <row r="3929" spans="9:15">
      <c r="I3929" s="2"/>
      <c r="J3929" s="4">
        <v>164</v>
      </c>
      <c r="K3929" s="4">
        <v>12</v>
      </c>
      <c r="L3929" s="5">
        <v>895.77717393037631</v>
      </c>
      <c r="M3929" s="6">
        <v>28.825416798254015</v>
      </c>
      <c r="O3929" s="8">
        <f t="shared" si="61"/>
        <v>139.17044555311904</v>
      </c>
    </row>
    <row r="3930" spans="9:15">
      <c r="I3930" s="2"/>
      <c r="J3930" s="4">
        <v>164</v>
      </c>
      <c r="K3930" s="4">
        <v>13</v>
      </c>
      <c r="L3930" s="5">
        <v>868.15235263867805</v>
      </c>
      <c r="M3930" s="6">
        <v>30.003057475907532</v>
      </c>
      <c r="O3930" s="8">
        <f t="shared" si="61"/>
        <v>134.71157412810692</v>
      </c>
    </row>
    <row r="3931" spans="9:15">
      <c r="I3931" s="2"/>
      <c r="J3931" s="4">
        <v>164</v>
      </c>
      <c r="K3931" s="4">
        <v>14</v>
      </c>
      <c r="L3931" s="5">
        <v>786.78923651640878</v>
      </c>
      <c r="M3931" s="6">
        <v>30.752735110552276</v>
      </c>
      <c r="O3931" s="8">
        <f t="shared" si="61"/>
        <v>122.94962296211692</v>
      </c>
    </row>
    <row r="3932" spans="9:15">
      <c r="I3932" s="2"/>
      <c r="J3932" s="4">
        <v>164</v>
      </c>
      <c r="K3932" s="4">
        <v>15</v>
      </c>
      <c r="L3932" s="5">
        <v>655.71954986263268</v>
      </c>
      <c r="M3932" s="6">
        <v>31.009999999999998</v>
      </c>
      <c r="O3932" s="8">
        <f t="shared" si="61"/>
        <v>104.00792880949787</v>
      </c>
    </row>
    <row r="3933" spans="9:15">
      <c r="I3933" s="2"/>
      <c r="J3933" s="4">
        <v>164</v>
      </c>
      <c r="K3933" s="4">
        <v>16</v>
      </c>
      <c r="L3933" s="5">
        <v>480.02558677525946</v>
      </c>
      <c r="M3933" s="6">
        <v>30.752735110552276</v>
      </c>
      <c r="O3933" s="8">
        <f t="shared" si="61"/>
        <v>77.828271886435175</v>
      </c>
    </row>
    <row r="3934" spans="9:15">
      <c r="I3934" s="2"/>
      <c r="J3934" s="4">
        <v>164</v>
      </c>
      <c r="K3934" s="4">
        <v>17</v>
      </c>
      <c r="L3934" s="5">
        <v>266.98660821302207</v>
      </c>
      <c r="M3934" s="6">
        <v>30.003057475907532</v>
      </c>
      <c r="O3934" s="8">
        <f t="shared" si="61"/>
        <v>44.497626811835381</v>
      </c>
    </row>
    <row r="3935" spans="9:15">
      <c r="I3935" s="2"/>
      <c r="J3935" s="4">
        <v>164</v>
      </c>
      <c r="K3935" s="4">
        <v>18</v>
      </c>
      <c r="L3935" s="5">
        <v>64.79755527714434</v>
      </c>
      <c r="M3935" s="6">
        <v>28.825416798254015</v>
      </c>
      <c r="O3935" s="8">
        <f t="shared" si="61"/>
        <v>11.096781308316977</v>
      </c>
    </row>
    <row r="3936" spans="9:15">
      <c r="I3936" s="2"/>
      <c r="J3936" s="4">
        <v>164</v>
      </c>
      <c r="K3936" s="4">
        <v>19</v>
      </c>
      <c r="L3936" s="5">
        <v>18.933323572339383</v>
      </c>
      <c r="M3936" s="6">
        <v>27.321054714599462</v>
      </c>
      <c r="O3936" s="8">
        <f t="shared" si="61"/>
        <v>3.2764241558310219</v>
      </c>
    </row>
    <row r="3937" spans="9:15">
      <c r="I3937" s="2"/>
      <c r="J3937" s="4">
        <v>164</v>
      </c>
      <c r="K3937" s="4">
        <v>20</v>
      </c>
      <c r="L3937" s="5">
        <v>0</v>
      </c>
      <c r="M3937" s="6">
        <v>27.310795910494317</v>
      </c>
      <c r="O3937" s="8">
        <f t="shared" si="61"/>
        <v>0</v>
      </c>
    </row>
    <row r="3938" spans="9:15">
      <c r="I3938" s="2"/>
      <c r="J3938" s="4">
        <v>164</v>
      </c>
      <c r="K3938" s="4">
        <v>21</v>
      </c>
      <c r="L3938" s="5">
        <v>0</v>
      </c>
      <c r="M3938" s="6">
        <v>25.955405199117287</v>
      </c>
      <c r="O3938" s="8">
        <f t="shared" si="61"/>
        <v>0</v>
      </c>
    </row>
    <row r="3939" spans="9:15">
      <c r="I3939" s="2"/>
      <c r="J3939" s="4">
        <v>164</v>
      </c>
      <c r="K3939" s="4">
        <v>22</v>
      </c>
      <c r="L3939" s="5">
        <v>0</v>
      </c>
      <c r="M3939" s="6">
        <v>24.548528418494364</v>
      </c>
      <c r="O3939" s="8">
        <f t="shared" si="61"/>
        <v>0</v>
      </c>
    </row>
    <row r="3940" spans="9:15">
      <c r="I3940" s="2"/>
      <c r="J3940" s="4">
        <v>164</v>
      </c>
      <c r="K3940" s="4">
        <v>23</v>
      </c>
      <c r="L3940" s="5">
        <v>0</v>
      </c>
      <c r="M3940" s="6">
        <v>23.168018267015789</v>
      </c>
      <c r="O3940" s="8">
        <f t="shared" si="61"/>
        <v>0</v>
      </c>
    </row>
    <row r="3941" spans="9:15">
      <c r="I3941" s="2"/>
      <c r="J3941" s="4">
        <v>164</v>
      </c>
      <c r="K3941" s="4">
        <v>24</v>
      </c>
      <c r="L3941" s="5">
        <v>0</v>
      </c>
      <c r="M3941" s="6">
        <v>21.89026838620584</v>
      </c>
      <c r="O3941" s="8">
        <f t="shared" si="61"/>
        <v>0</v>
      </c>
    </row>
    <row r="3942" spans="9:15">
      <c r="I3942" s="2"/>
      <c r="J3942" s="4">
        <v>165</v>
      </c>
      <c r="K3942" s="4">
        <v>1</v>
      </c>
      <c r="L3942" s="5">
        <v>0</v>
      </c>
      <c r="M3942" s="6">
        <v>21.362448187314982</v>
      </c>
      <c r="O3942" s="8">
        <f t="shared" si="61"/>
        <v>0</v>
      </c>
    </row>
    <row r="3943" spans="9:15">
      <c r="I3943" s="2"/>
      <c r="J3943" s="4">
        <v>165</v>
      </c>
      <c r="K3943" s="4">
        <v>2</v>
      </c>
      <c r="L3943" s="5">
        <v>0</v>
      </c>
      <c r="M3943" s="6">
        <v>20.458535322414271</v>
      </c>
      <c r="O3943" s="8">
        <f t="shared" si="61"/>
        <v>0</v>
      </c>
    </row>
    <row r="3944" spans="9:15">
      <c r="I3944" s="2"/>
      <c r="J3944" s="4">
        <v>165</v>
      </c>
      <c r="K3944" s="4">
        <v>3</v>
      </c>
      <c r="L3944" s="5">
        <v>0</v>
      </c>
      <c r="M3944" s="6">
        <v>19.849021916732905</v>
      </c>
      <c r="O3944" s="8">
        <f t="shared" si="61"/>
        <v>0</v>
      </c>
    </row>
    <row r="3945" spans="9:15">
      <c r="I3945" s="2"/>
      <c r="J3945" s="4">
        <v>165</v>
      </c>
      <c r="K3945" s="4">
        <v>4</v>
      </c>
      <c r="L3945" s="5">
        <v>0</v>
      </c>
      <c r="M3945" s="6">
        <v>19.567659801215246</v>
      </c>
      <c r="O3945" s="8">
        <f t="shared" si="61"/>
        <v>0</v>
      </c>
    </row>
    <row r="3946" spans="9:15">
      <c r="I3946" s="2"/>
      <c r="J3946" s="4">
        <v>165</v>
      </c>
      <c r="K3946" s="4">
        <v>5</v>
      </c>
      <c r="L3946" s="5">
        <v>28.582133933197778</v>
      </c>
      <c r="M3946" s="6">
        <v>19.67431231223253</v>
      </c>
      <c r="O3946" s="8">
        <f t="shared" si="61"/>
        <v>5.074623915592718</v>
      </c>
    </row>
    <row r="3947" spans="9:15">
      <c r="I3947" s="2"/>
      <c r="J3947" s="4">
        <v>165</v>
      </c>
      <c r="K3947" s="4">
        <v>6</v>
      </c>
      <c r="L3947" s="5">
        <v>79.444756742236095</v>
      </c>
      <c r="M3947" s="6">
        <v>20.295197675839404</v>
      </c>
      <c r="O3947" s="8">
        <f t="shared" si="61"/>
        <v>13.997591774452989</v>
      </c>
    </row>
    <row r="3948" spans="9:15">
      <c r="I3948" s="2"/>
      <c r="J3948" s="4">
        <v>165</v>
      </c>
      <c r="K3948" s="4">
        <v>7</v>
      </c>
      <c r="L3948" s="5">
        <v>193.05684827270261</v>
      </c>
      <c r="M3948" s="6">
        <v>21.386781041257763</v>
      </c>
      <c r="O3948" s="8">
        <f t="shared" si="61"/>
        <v>33.466845252696793</v>
      </c>
    </row>
    <row r="3949" spans="9:15">
      <c r="I3949" s="2"/>
      <c r="J3949" s="4">
        <v>165</v>
      </c>
      <c r="K3949" s="4">
        <v>8</v>
      </c>
      <c r="L3949" s="5">
        <v>308.7963176551749</v>
      </c>
      <c r="M3949" s="6">
        <v>22.85529878737162</v>
      </c>
      <c r="O3949" s="8">
        <f t="shared" si="61"/>
        <v>52.569627705859766</v>
      </c>
    </row>
    <row r="3950" spans="9:15">
      <c r="I3950" s="2"/>
      <c r="J3950" s="4">
        <v>165</v>
      </c>
      <c r="K3950" s="4">
        <v>9</v>
      </c>
      <c r="L3950" s="5">
        <v>405.27564132873641</v>
      </c>
      <c r="M3950" s="6">
        <v>24.574609800354143</v>
      </c>
      <c r="O3950" s="8">
        <f t="shared" si="61"/>
        <v>67.820234719091857</v>
      </c>
    </row>
    <row r="3951" spans="9:15">
      <c r="I3951" s="2"/>
      <c r="J3951" s="4">
        <v>165</v>
      </c>
      <c r="K3951" s="4">
        <v>10</v>
      </c>
      <c r="L3951" s="5">
        <v>477.80348895103458</v>
      </c>
      <c r="M3951" s="6">
        <v>26.397030603607053</v>
      </c>
      <c r="O3951" s="8">
        <f t="shared" si="61"/>
        <v>78.761798572743629</v>
      </c>
    </row>
    <row r="3952" spans="9:15">
      <c r="I3952" s="2"/>
      <c r="J3952" s="4">
        <v>165</v>
      </c>
      <c r="K3952" s="4">
        <v>11</v>
      </c>
      <c r="L3952" s="5">
        <v>522.98251490365328</v>
      </c>
      <c r="M3952" s="6">
        <v>28.166020909761098</v>
      </c>
      <c r="O3952" s="8">
        <f t="shared" si="61"/>
        <v>85.191238404866624</v>
      </c>
    </row>
    <row r="3953" spans="9:15">
      <c r="I3953" s="2"/>
      <c r="J3953" s="4">
        <v>165</v>
      </c>
      <c r="K3953" s="4">
        <v>12</v>
      </c>
      <c r="L3953" s="5">
        <v>538.34138422653814</v>
      </c>
      <c r="M3953" s="6">
        <v>29.729629945216399</v>
      </c>
      <c r="O3953" s="8">
        <f t="shared" si="61"/>
        <v>87.019928572444655</v>
      </c>
    </row>
    <row r="3954" spans="9:15">
      <c r="I3954" s="2"/>
      <c r="J3954" s="4">
        <v>165</v>
      </c>
      <c r="K3954" s="4">
        <v>13</v>
      </c>
      <c r="L3954" s="5">
        <v>522.98251490365328</v>
      </c>
      <c r="M3954" s="6">
        <v>30.953548549703033</v>
      </c>
      <c r="O3954" s="8">
        <f t="shared" si="61"/>
        <v>84.29917072346467</v>
      </c>
    </row>
    <row r="3955" spans="9:15">
      <c r="I3955" s="2"/>
      <c r="J3955" s="4">
        <v>165</v>
      </c>
      <c r="K3955" s="4">
        <v>14</v>
      </c>
      <c r="L3955" s="5">
        <v>477.80348895103458</v>
      </c>
      <c r="M3955" s="6">
        <v>31.732645916043573</v>
      </c>
      <c r="O3955" s="8">
        <f t="shared" si="61"/>
        <v>77.201796120449416</v>
      </c>
    </row>
    <row r="3956" spans="9:15">
      <c r="I3956" s="2"/>
      <c r="J3956" s="4">
        <v>165</v>
      </c>
      <c r="K3956" s="4">
        <v>15</v>
      </c>
      <c r="L3956" s="5">
        <v>405.27564132873641</v>
      </c>
      <c r="M3956" s="6">
        <v>32</v>
      </c>
      <c r="O3956" s="8">
        <f t="shared" si="61"/>
        <v>65.978779184987971</v>
      </c>
    </row>
    <row r="3957" spans="9:15">
      <c r="I3957" s="2"/>
      <c r="J3957" s="4">
        <v>165</v>
      </c>
      <c r="K3957" s="4">
        <v>16</v>
      </c>
      <c r="L3957" s="5">
        <v>308.7963176551749</v>
      </c>
      <c r="M3957" s="6">
        <v>31.732645916043573</v>
      </c>
      <c r="O3957" s="8">
        <f t="shared" si="61"/>
        <v>50.892188577467593</v>
      </c>
    </row>
    <row r="3958" spans="9:15">
      <c r="I3958" s="2"/>
      <c r="J3958" s="4">
        <v>165</v>
      </c>
      <c r="K3958" s="4">
        <v>17</v>
      </c>
      <c r="L3958" s="5">
        <v>193.05684827270261</v>
      </c>
      <c r="M3958" s="6">
        <v>30.953548549703033</v>
      </c>
      <c r="O3958" s="8">
        <f t="shared" si="61"/>
        <v>32.33668016847745</v>
      </c>
    </row>
    <row r="3959" spans="9:15">
      <c r="I3959" s="2"/>
      <c r="J3959" s="4">
        <v>165</v>
      </c>
      <c r="K3959" s="4">
        <v>18</v>
      </c>
      <c r="L3959" s="5">
        <v>79.444756742236095</v>
      </c>
      <c r="M3959" s="6">
        <v>29.729629945216399</v>
      </c>
      <c r="O3959" s="8">
        <f t="shared" si="61"/>
        <v>13.538951208465159</v>
      </c>
    </row>
    <row r="3960" spans="9:15">
      <c r="I3960" s="2"/>
      <c r="J3960" s="4">
        <v>165</v>
      </c>
      <c r="K3960" s="4">
        <v>19</v>
      </c>
      <c r="L3960" s="5">
        <v>28.582133933197778</v>
      </c>
      <c r="M3960" s="6">
        <v>28.166020909761098</v>
      </c>
      <c r="O3960" s="8">
        <f t="shared" si="61"/>
        <v>4.9261051993818752</v>
      </c>
    </row>
    <row r="3961" spans="9:15">
      <c r="I3961" s="2"/>
      <c r="J3961" s="4">
        <v>165</v>
      </c>
      <c r="K3961" s="4">
        <v>20</v>
      </c>
      <c r="L3961" s="5">
        <v>0</v>
      </c>
      <c r="M3961" s="6">
        <v>28.150130519154239</v>
      </c>
      <c r="O3961" s="8">
        <f t="shared" si="61"/>
        <v>0</v>
      </c>
    </row>
    <row r="3962" spans="9:15">
      <c r="I3962" s="2"/>
      <c r="J3962" s="4">
        <v>165</v>
      </c>
      <c r="K3962" s="4">
        <v>21</v>
      </c>
      <c r="L3962" s="5">
        <v>0</v>
      </c>
      <c r="M3962" s="6">
        <v>26.739730903325466</v>
      </c>
      <c r="O3962" s="8">
        <f t="shared" si="61"/>
        <v>0</v>
      </c>
    </row>
    <row r="3963" spans="9:15">
      <c r="I3963" s="2"/>
      <c r="J3963" s="4">
        <v>165</v>
      </c>
      <c r="K3963" s="4">
        <v>22</v>
      </c>
      <c r="L3963" s="5">
        <v>0</v>
      </c>
      <c r="M3963" s="6">
        <v>25.275909272406739</v>
      </c>
      <c r="O3963" s="8">
        <f t="shared" si="61"/>
        <v>0</v>
      </c>
    </row>
    <row r="3964" spans="9:15">
      <c r="I3964" s="2"/>
      <c r="J3964" s="4">
        <v>165</v>
      </c>
      <c r="K3964" s="4">
        <v>23</v>
      </c>
      <c r="L3964" s="5">
        <v>0</v>
      </c>
      <c r="M3964" s="6">
        <v>23.83972481190397</v>
      </c>
      <c r="O3964" s="8">
        <f t="shared" si="61"/>
        <v>0</v>
      </c>
    </row>
    <row r="3965" spans="9:15">
      <c r="I3965" s="2"/>
      <c r="J3965" s="4">
        <v>165</v>
      </c>
      <c r="K3965" s="4">
        <v>24</v>
      </c>
      <c r="L3965" s="5">
        <v>0</v>
      </c>
      <c r="M3965" s="6">
        <v>22.510706297827614</v>
      </c>
      <c r="O3965" s="8">
        <f t="shared" si="61"/>
        <v>0</v>
      </c>
    </row>
    <row r="3966" spans="9:15">
      <c r="I3966" s="2"/>
      <c r="J3966" s="4">
        <v>166</v>
      </c>
      <c r="K3966" s="4">
        <v>1</v>
      </c>
      <c r="L3966" s="5">
        <v>0</v>
      </c>
      <c r="M3966" s="6">
        <v>21.112293166048016</v>
      </c>
      <c r="O3966" s="8">
        <f t="shared" si="61"/>
        <v>0</v>
      </c>
    </row>
    <row r="3967" spans="9:15">
      <c r="I3967" s="2"/>
      <c r="J3967" s="4">
        <v>166</v>
      </c>
      <c r="K3967" s="4">
        <v>2</v>
      </c>
      <c r="L3967" s="5">
        <v>0</v>
      </c>
      <c r="M3967" s="6">
        <v>19.912935814889241</v>
      </c>
      <c r="O3967" s="8">
        <f t="shared" si="61"/>
        <v>0</v>
      </c>
    </row>
    <row r="3968" spans="9:15">
      <c r="I3968" s="2"/>
      <c r="J3968" s="4">
        <v>166</v>
      </c>
      <c r="K3968" s="4">
        <v>3</v>
      </c>
      <c r="L3968" s="5">
        <v>0</v>
      </c>
      <c r="M3968" s="6">
        <v>19.104873599889203</v>
      </c>
      <c r="O3968" s="8">
        <f t="shared" si="61"/>
        <v>0</v>
      </c>
    </row>
    <row r="3969" spans="9:15">
      <c r="I3969" s="2"/>
      <c r="J3969" s="4">
        <v>166</v>
      </c>
      <c r="K3969" s="4">
        <v>4</v>
      </c>
      <c r="L3969" s="5">
        <v>0</v>
      </c>
      <c r="M3969" s="6">
        <v>18.732879664728724</v>
      </c>
      <c r="O3969" s="8">
        <f t="shared" si="61"/>
        <v>0</v>
      </c>
    </row>
    <row r="3970" spans="9:15">
      <c r="I3970" s="2"/>
      <c r="J3970" s="4">
        <v>166</v>
      </c>
      <c r="K3970" s="4">
        <v>5</v>
      </c>
      <c r="L3970" s="5">
        <v>28.600554643513604</v>
      </c>
      <c r="M3970" s="6">
        <v>18.876858747536012</v>
      </c>
      <c r="O3970" s="8">
        <f t="shared" si="61"/>
        <v>5.0918406845786217</v>
      </c>
    </row>
    <row r="3971" spans="9:15">
      <c r="I3971" s="2"/>
      <c r="J3971" s="4">
        <v>166</v>
      </c>
      <c r="K3971" s="4">
        <v>6</v>
      </c>
      <c r="L3971" s="5">
        <v>80.174956468983467</v>
      </c>
      <c r="M3971" s="6">
        <v>19.703282353145458</v>
      </c>
      <c r="O3971" s="8">
        <f t="shared" si="61"/>
        <v>14.154167735358053</v>
      </c>
    </row>
    <row r="3972" spans="9:15">
      <c r="I3972" s="2"/>
      <c r="J3972" s="4">
        <v>166</v>
      </c>
      <c r="K3972" s="4">
        <v>7</v>
      </c>
      <c r="L3972" s="5">
        <v>203.09620316656887</v>
      </c>
      <c r="M3972" s="6">
        <v>21.153861424543251</v>
      </c>
      <c r="O3972" s="8">
        <f t="shared" si="61"/>
        <v>35.197147425970201</v>
      </c>
    </row>
    <row r="3973" spans="9:15">
      <c r="I3973" s="2"/>
      <c r="J3973" s="4">
        <v>166</v>
      </c>
      <c r="K3973" s="4">
        <v>8</v>
      </c>
      <c r="L3973" s="5">
        <v>328.84666319775351</v>
      </c>
      <c r="M3973" s="6">
        <v>23.104087984393018</v>
      </c>
      <c r="O3973" s="8">
        <f t="shared" si="61"/>
        <v>55.806861771734575</v>
      </c>
    </row>
    <row r="3974" spans="9:15">
      <c r="I3974" s="2"/>
      <c r="J3974" s="4">
        <v>166</v>
      </c>
      <c r="K3974" s="4">
        <v>9</v>
      </c>
      <c r="L3974" s="5">
        <v>433.52459739363343</v>
      </c>
      <c r="M3974" s="6">
        <v>25.386567666470651</v>
      </c>
      <c r="O3974" s="8">
        <f t="shared" si="61"/>
        <v>72.09793248997893</v>
      </c>
    </row>
    <row r="3975" spans="9:15">
      <c r="I3975" s="2"/>
      <c r="J3975" s="4">
        <v>166</v>
      </c>
      <c r="K3975" s="4">
        <v>10</v>
      </c>
      <c r="L3975" s="5">
        <v>512.1374145839186</v>
      </c>
      <c r="M3975" s="6">
        <v>27.805387725217905</v>
      </c>
      <c r="O3975" s="8">
        <f t="shared" ref="O3975:O4038" si="62">$B$7*L3975*$B$6*(1-(M3975+0.03125*L3975-$B$10)*0.0035)/1000</f>
        <v>83.643851777997014</v>
      </c>
    </row>
    <row r="3976" spans="9:15">
      <c r="I3976" s="2"/>
      <c r="J3976" s="4">
        <v>166</v>
      </c>
      <c r="K3976" s="4">
        <v>11</v>
      </c>
      <c r="L3976" s="5">
        <v>561.08476135176363</v>
      </c>
      <c r="M3976" s="6">
        <v>30.152932871683259</v>
      </c>
      <c r="O3976" s="8">
        <f t="shared" si="62"/>
        <v>90.30691555746651</v>
      </c>
    </row>
    <row r="3977" spans="9:15">
      <c r="I3977" s="2"/>
      <c r="J3977" s="4">
        <v>166</v>
      </c>
      <c r="K3977" s="4">
        <v>12</v>
      </c>
      <c r="L3977" s="5">
        <v>577.72193880707118</v>
      </c>
      <c r="M3977" s="6">
        <v>32.227705577289669</v>
      </c>
      <c r="O3977" s="8">
        <f t="shared" si="62"/>
        <v>92.067413748651518</v>
      </c>
    </row>
    <row r="3978" spans="9:15">
      <c r="I3978" s="2"/>
      <c r="J3978" s="4">
        <v>166</v>
      </c>
      <c r="K3978" s="4">
        <v>13</v>
      </c>
      <c r="L3978" s="5">
        <v>561.08476135176363</v>
      </c>
      <c r="M3978" s="6">
        <v>33.851621270088316</v>
      </c>
      <c r="O3978" s="8">
        <f t="shared" si="62"/>
        <v>89.03702096766375</v>
      </c>
    </row>
    <row r="3979" spans="9:15">
      <c r="I3979" s="2"/>
      <c r="J3979" s="4">
        <v>166</v>
      </c>
      <c r="K3979" s="4">
        <v>14</v>
      </c>
      <c r="L3979" s="5">
        <v>512.1374145839186</v>
      </c>
      <c r="M3979" s="6">
        <v>34.885293919864168</v>
      </c>
      <c r="O3979" s="8">
        <f t="shared" si="62"/>
        <v>81.425116634605217</v>
      </c>
    </row>
    <row r="3980" spans="9:15">
      <c r="I3980" s="2"/>
      <c r="J3980" s="4">
        <v>166</v>
      </c>
      <c r="K3980" s="4">
        <v>15</v>
      </c>
      <c r="L3980" s="5">
        <v>433.52459739363343</v>
      </c>
      <c r="M3980" s="6">
        <v>35.24</v>
      </c>
      <c r="O3980" s="8">
        <f t="shared" si="62"/>
        <v>69.484009814448257</v>
      </c>
    </row>
    <row r="3981" spans="9:15">
      <c r="I3981" s="2"/>
      <c r="J3981" s="4">
        <v>166</v>
      </c>
      <c r="K3981" s="4">
        <v>16</v>
      </c>
      <c r="L3981" s="5">
        <v>328.84666319775351</v>
      </c>
      <c r="M3981" s="6">
        <v>34.885293919864168</v>
      </c>
      <c r="O3981" s="8">
        <f t="shared" si="62"/>
        <v>53.436172463182523</v>
      </c>
    </row>
    <row r="3982" spans="9:15">
      <c r="I3982" s="2"/>
      <c r="J3982" s="4">
        <v>166</v>
      </c>
      <c r="K3982" s="4">
        <v>17</v>
      </c>
      <c r="L3982" s="5">
        <v>203.09620316656887</v>
      </c>
      <c r="M3982" s="6">
        <v>33.851621270088316</v>
      </c>
      <c r="O3982" s="8">
        <f t="shared" si="62"/>
        <v>33.619098850445035</v>
      </c>
    </row>
    <row r="3983" spans="9:15">
      <c r="I3983" s="2"/>
      <c r="J3983" s="4">
        <v>166</v>
      </c>
      <c r="K3983" s="4">
        <v>18</v>
      </c>
      <c r="L3983" s="5">
        <v>80.174956468983467</v>
      </c>
      <c r="M3983" s="6">
        <v>32.227705577289669</v>
      </c>
      <c r="O3983" s="8">
        <f t="shared" si="62"/>
        <v>13.539715792499416</v>
      </c>
    </row>
    <row r="3984" spans="9:15">
      <c r="I3984" s="2"/>
      <c r="J3984" s="4">
        <v>166</v>
      </c>
      <c r="K3984" s="4">
        <v>19</v>
      </c>
      <c r="L3984" s="5">
        <v>28.600554643513604</v>
      </c>
      <c r="M3984" s="6">
        <v>30.152932871683259</v>
      </c>
      <c r="O3984" s="8">
        <f t="shared" si="62"/>
        <v>4.894496727814424</v>
      </c>
    </row>
    <row r="3985" spans="9:15">
      <c r="I3985" s="2"/>
      <c r="J3985" s="4">
        <v>166</v>
      </c>
      <c r="K3985" s="4">
        <v>20</v>
      </c>
      <c r="L3985" s="5">
        <v>0</v>
      </c>
      <c r="M3985" s="6">
        <v>30.125789822995724</v>
      </c>
      <c r="O3985" s="8">
        <f t="shared" si="62"/>
        <v>0</v>
      </c>
    </row>
    <row r="3986" spans="9:15">
      <c r="I3986" s="2"/>
      <c r="J3986" s="4">
        <v>166</v>
      </c>
      <c r="K3986" s="4">
        <v>21</v>
      </c>
      <c r="L3986" s="5">
        <v>0</v>
      </c>
      <c r="M3986" s="6">
        <v>28.252425203893413</v>
      </c>
      <c r="O3986" s="8">
        <f t="shared" si="62"/>
        <v>0</v>
      </c>
    </row>
    <row r="3987" spans="9:15">
      <c r="I3987" s="2"/>
      <c r="J3987" s="4">
        <v>166</v>
      </c>
      <c r="K3987" s="4">
        <v>22</v>
      </c>
      <c r="L3987" s="5">
        <v>0</v>
      </c>
      <c r="M3987" s="6">
        <v>26.30828095776025</v>
      </c>
      <c r="O3987" s="8">
        <f t="shared" si="62"/>
        <v>0</v>
      </c>
    </row>
    <row r="3988" spans="9:15">
      <c r="I3988" s="2"/>
      <c r="J3988" s="4">
        <v>166</v>
      </c>
      <c r="K3988" s="4">
        <v>23</v>
      </c>
      <c r="L3988" s="5">
        <v>0</v>
      </c>
      <c r="M3988" s="6">
        <v>24.401078307111714</v>
      </c>
      <c r="O3988" s="8">
        <f t="shared" si="62"/>
        <v>0</v>
      </c>
    </row>
    <row r="3989" spans="9:15">
      <c r="I3989" s="2"/>
      <c r="J3989" s="4">
        <v>166</v>
      </c>
      <c r="K3989" s="4">
        <v>24</v>
      </c>
      <c r="L3989" s="5">
        <v>0</v>
      </c>
      <c r="M3989" s="6">
        <v>22.636491613056165</v>
      </c>
      <c r="O3989" s="8">
        <f t="shared" si="62"/>
        <v>0</v>
      </c>
    </row>
    <row r="3990" spans="9:15">
      <c r="I3990" s="2"/>
      <c r="J3990" s="4">
        <v>167</v>
      </c>
      <c r="K3990" s="4">
        <v>1</v>
      </c>
      <c r="L3990" s="5">
        <v>0</v>
      </c>
      <c r="M3990" s="6">
        <v>20.235682238983504</v>
      </c>
      <c r="O3990" s="8">
        <f t="shared" si="62"/>
        <v>0</v>
      </c>
    </row>
    <row r="3991" spans="9:15">
      <c r="I3991" s="2"/>
      <c r="J3991" s="4">
        <v>167</v>
      </c>
      <c r="K3991" s="4">
        <v>2</v>
      </c>
      <c r="L3991" s="5">
        <v>0</v>
      </c>
      <c r="M3991" s="6">
        <v>19.503268627472103</v>
      </c>
      <c r="O3991" s="8">
        <f t="shared" si="62"/>
        <v>0</v>
      </c>
    </row>
    <row r="3992" spans="9:15">
      <c r="I3992" s="2"/>
      <c r="J3992" s="4">
        <v>167</v>
      </c>
      <c r="K3992" s="4">
        <v>3</v>
      </c>
      <c r="L3992" s="5">
        <v>0</v>
      </c>
      <c r="M3992" s="6">
        <v>19.010158224416507</v>
      </c>
      <c r="O3992" s="8">
        <f t="shared" si="62"/>
        <v>0</v>
      </c>
    </row>
    <row r="3993" spans="9:15">
      <c r="I3993" s="2"/>
      <c r="J3993" s="4">
        <v>167</v>
      </c>
      <c r="K3993" s="4">
        <v>4</v>
      </c>
      <c r="L3993" s="5">
        <v>0</v>
      </c>
      <c r="M3993" s="6">
        <v>18.783687199568931</v>
      </c>
      <c r="O3993" s="8">
        <f t="shared" si="62"/>
        <v>0</v>
      </c>
    </row>
    <row r="3994" spans="9:15">
      <c r="I3994" s="2"/>
      <c r="J3994" s="4">
        <v>167</v>
      </c>
      <c r="K3994" s="4">
        <v>5</v>
      </c>
      <c r="L3994" s="5">
        <v>28.851396724818059</v>
      </c>
      <c r="M3994" s="6">
        <v>18.872898595969993</v>
      </c>
      <c r="O3994" s="8">
        <f t="shared" si="62"/>
        <v>5.1364303602063934</v>
      </c>
    </row>
    <row r="3995" spans="9:15">
      <c r="I3995" s="2"/>
      <c r="J3995" s="4">
        <v>167</v>
      </c>
      <c r="K3995" s="4">
        <v>6</v>
      </c>
      <c r="L3995" s="5">
        <v>79.70727439935122</v>
      </c>
      <c r="M3995" s="6">
        <v>19.378927220323206</v>
      </c>
      <c r="O3995" s="8">
        <f t="shared" si="62"/>
        <v>14.088135642714837</v>
      </c>
    </row>
    <row r="3996" spans="9:15">
      <c r="I3996" s="2"/>
      <c r="J3996" s="4">
        <v>167</v>
      </c>
      <c r="K3996" s="4">
        <v>7</v>
      </c>
      <c r="L3996" s="5">
        <v>193.23298946019145</v>
      </c>
      <c r="M3996" s="6">
        <v>20.265907087711867</v>
      </c>
      <c r="O3996" s="8">
        <f t="shared" si="62"/>
        <v>33.629263546380614</v>
      </c>
    </row>
    <row r="3997" spans="9:15">
      <c r="I3997" s="2"/>
      <c r="J3997" s="4">
        <v>167</v>
      </c>
      <c r="K3997" s="4">
        <v>8</v>
      </c>
      <c r="L3997" s="5">
        <v>308.85338289646671</v>
      </c>
      <c r="M3997" s="6">
        <v>21.457753860005919</v>
      </c>
      <c r="O3997" s="8">
        <f t="shared" si="62"/>
        <v>52.84313054286563</v>
      </c>
    </row>
    <row r="3998" spans="9:15">
      <c r="I3998" s="2"/>
      <c r="J3998" s="4">
        <v>167</v>
      </c>
      <c r="K3998" s="4">
        <v>9</v>
      </c>
      <c r="L3998" s="5">
        <v>405.23489724033857</v>
      </c>
      <c r="M3998" s="6">
        <v>22.852231989188461</v>
      </c>
      <c r="O3998" s="8">
        <f t="shared" si="62"/>
        <v>68.240829379638441</v>
      </c>
    </row>
    <row r="3999" spans="9:15">
      <c r="I3999" s="2"/>
      <c r="J3999" s="4">
        <v>167</v>
      </c>
      <c r="K3999" s="4">
        <v>10</v>
      </c>
      <c r="L3999" s="5">
        <v>477.68948333386408</v>
      </c>
      <c r="M3999" s="6">
        <v>24.329724391043072</v>
      </c>
      <c r="O3999" s="8">
        <f t="shared" si="62"/>
        <v>79.348332297465348</v>
      </c>
    </row>
    <row r="4000" spans="9:15">
      <c r="I4000" s="2"/>
      <c r="J4000" s="4">
        <v>167</v>
      </c>
      <c r="K4000" s="4">
        <v>11</v>
      </c>
      <c r="L4000" s="5">
        <v>522.82274516685573</v>
      </c>
      <c r="M4000" s="6">
        <v>25.763493091439347</v>
      </c>
      <c r="O4000" s="8">
        <f t="shared" si="62"/>
        <v>85.935434755449876</v>
      </c>
    </row>
    <row r="4001" spans="9:15">
      <c r="I4001" s="2"/>
      <c r="J4001" s="4">
        <v>167</v>
      </c>
      <c r="K4001" s="4">
        <v>12</v>
      </c>
      <c r="L4001" s="5">
        <v>538.16602372531702</v>
      </c>
      <c r="M4001" s="6">
        <v>27.030550696173613</v>
      </c>
      <c r="O4001" s="8">
        <f t="shared" si="62"/>
        <v>87.882226686581092</v>
      </c>
    </row>
    <row r="4002" spans="9:15">
      <c r="I4002" s="2"/>
      <c r="J4002" s="4">
        <v>167</v>
      </c>
      <c r="K4002" s="4">
        <v>13</v>
      </c>
      <c r="L4002" s="5">
        <v>522.82274516685573</v>
      </c>
      <c r="M4002" s="6">
        <v>28.022210139424772</v>
      </c>
      <c r="O4002" s="8">
        <f t="shared" si="62"/>
        <v>85.212818449909861</v>
      </c>
    </row>
    <row r="4003" spans="9:15">
      <c r="I4003" s="2"/>
      <c r="J4003" s="4">
        <v>167</v>
      </c>
      <c r="K4003" s="4">
        <v>14</v>
      </c>
      <c r="L4003" s="5">
        <v>477.68948333386408</v>
      </c>
      <c r="M4003" s="6">
        <v>28.653407762857128</v>
      </c>
      <c r="O4003" s="8">
        <f t="shared" si="62"/>
        <v>78.08449543941235</v>
      </c>
    </row>
    <row r="4004" spans="9:15">
      <c r="I4004" s="2"/>
      <c r="J4004" s="4">
        <v>167</v>
      </c>
      <c r="K4004" s="4">
        <v>15</v>
      </c>
      <c r="L4004" s="5">
        <v>405.23489724033857</v>
      </c>
      <c r="M4004" s="6">
        <v>28.87</v>
      </c>
      <c r="O4004" s="8">
        <f t="shared" si="62"/>
        <v>66.748606366045578</v>
      </c>
    </row>
    <row r="4005" spans="9:15">
      <c r="I4005" s="2"/>
      <c r="J4005" s="4">
        <v>167</v>
      </c>
      <c r="K4005" s="4">
        <v>16</v>
      </c>
      <c r="L4005" s="5">
        <v>308.85338289646671</v>
      </c>
      <c r="M4005" s="6">
        <v>28.653407762857128</v>
      </c>
      <c r="O4005" s="8">
        <f t="shared" si="62"/>
        <v>51.483208281209627</v>
      </c>
    </row>
    <row r="4006" spans="9:15">
      <c r="I4006" s="2"/>
      <c r="J4006" s="4">
        <v>167</v>
      </c>
      <c r="K4006" s="4">
        <v>17</v>
      </c>
      <c r="L4006" s="5">
        <v>193.23298946019145</v>
      </c>
      <c r="M4006" s="6">
        <v>28.022210139424772</v>
      </c>
      <c r="O4006" s="8">
        <f t="shared" si="62"/>
        <v>32.712140733736881</v>
      </c>
    </row>
    <row r="4007" spans="9:15">
      <c r="I4007" s="2"/>
      <c r="J4007" s="4">
        <v>167</v>
      </c>
      <c r="K4007" s="4">
        <v>18</v>
      </c>
      <c r="L4007" s="5">
        <v>79.70727439935122</v>
      </c>
      <c r="M4007" s="6">
        <v>27.030550696173613</v>
      </c>
      <c r="O4007" s="8">
        <f t="shared" si="62"/>
        <v>13.714934466606273</v>
      </c>
    </row>
    <row r="4008" spans="9:15">
      <c r="I4008" s="2"/>
      <c r="J4008" s="4">
        <v>167</v>
      </c>
      <c r="K4008" s="4">
        <v>19</v>
      </c>
      <c r="L4008" s="5">
        <v>28.851396724818059</v>
      </c>
      <c r="M4008" s="6">
        <v>25.763493091439347</v>
      </c>
      <c r="O4008" s="8">
        <f t="shared" si="62"/>
        <v>5.0147795545024856</v>
      </c>
    </row>
    <row r="4009" spans="9:15">
      <c r="I4009" s="2"/>
      <c r="J4009" s="4">
        <v>167</v>
      </c>
      <c r="K4009" s="4">
        <v>20</v>
      </c>
      <c r="L4009" s="5">
        <v>0</v>
      </c>
      <c r="M4009" s="6">
        <v>25.743758730567155</v>
      </c>
      <c r="O4009" s="8">
        <f t="shared" si="62"/>
        <v>0</v>
      </c>
    </row>
    <row r="4010" spans="9:15">
      <c r="I4010" s="2"/>
      <c r="J4010" s="4">
        <v>167</v>
      </c>
      <c r="K4010" s="4">
        <v>21</v>
      </c>
      <c r="L4010" s="5">
        <v>0</v>
      </c>
      <c r="M4010" s="6">
        <v>24.598716583008013</v>
      </c>
      <c r="O4010" s="8">
        <f t="shared" si="62"/>
        <v>0</v>
      </c>
    </row>
    <row r="4011" spans="9:15">
      <c r="I4011" s="2"/>
      <c r="J4011" s="4">
        <v>167</v>
      </c>
      <c r="K4011" s="4">
        <v>22</v>
      </c>
      <c r="L4011" s="5">
        <v>0</v>
      </c>
      <c r="M4011" s="6">
        <v>23.410505342746578</v>
      </c>
      <c r="O4011" s="8">
        <f t="shared" si="62"/>
        <v>0</v>
      </c>
    </row>
    <row r="4012" spans="9:15">
      <c r="I4012" s="2"/>
      <c r="J4012" s="4">
        <v>167</v>
      </c>
      <c r="K4012" s="4">
        <v>23</v>
      </c>
      <c r="L4012" s="5">
        <v>0</v>
      </c>
      <c r="M4012" s="6">
        <v>22.244994932550664</v>
      </c>
      <c r="O4012" s="8">
        <f t="shared" si="62"/>
        <v>0</v>
      </c>
    </row>
    <row r="4013" spans="9:15">
      <c r="I4013" s="2"/>
      <c r="J4013" s="4">
        <v>167</v>
      </c>
      <c r="K4013" s="4">
        <v>24</v>
      </c>
      <c r="L4013" s="5">
        <v>0</v>
      </c>
      <c r="M4013" s="6">
        <v>21.166796827302292</v>
      </c>
      <c r="O4013" s="8">
        <f t="shared" si="62"/>
        <v>0</v>
      </c>
    </row>
    <row r="4014" spans="9:15">
      <c r="I4014" s="2"/>
      <c r="J4014" s="4">
        <v>168</v>
      </c>
      <c r="K4014" s="4">
        <v>1</v>
      </c>
      <c r="L4014" s="5">
        <v>0</v>
      </c>
      <c r="M4014" s="6">
        <v>17.030398759394441</v>
      </c>
      <c r="O4014" s="8">
        <f t="shared" si="62"/>
        <v>0</v>
      </c>
    </row>
    <row r="4015" spans="9:15">
      <c r="I4015" s="2"/>
      <c r="J4015" s="4">
        <v>168</v>
      </c>
      <c r="K4015" s="4">
        <v>2</v>
      </c>
      <c r="L4015" s="5">
        <v>0</v>
      </c>
      <c r="M4015" s="6">
        <v>16.470105907864426</v>
      </c>
      <c r="O4015" s="8">
        <f t="shared" si="62"/>
        <v>0</v>
      </c>
    </row>
    <row r="4016" spans="9:15">
      <c r="I4016" s="2"/>
      <c r="J4016" s="4">
        <v>168</v>
      </c>
      <c r="K4016" s="4">
        <v>3</v>
      </c>
      <c r="L4016" s="5">
        <v>0</v>
      </c>
      <c r="M4016" s="6">
        <v>16.093100846022164</v>
      </c>
      <c r="O4016" s="8">
        <f t="shared" si="62"/>
        <v>0</v>
      </c>
    </row>
    <row r="4017" spans="9:15">
      <c r="I4017" s="2"/>
      <c r="J4017" s="4">
        <v>168</v>
      </c>
      <c r="K4017" s="4">
        <v>4</v>
      </c>
      <c r="L4017" s="5">
        <v>0</v>
      </c>
      <c r="M4017" s="6">
        <v>15.920292087895563</v>
      </c>
      <c r="O4017" s="8">
        <f t="shared" si="62"/>
        <v>0</v>
      </c>
    </row>
    <row r="4018" spans="9:15">
      <c r="I4018" s="2"/>
      <c r="J4018" s="4">
        <v>168</v>
      </c>
      <c r="K4018" s="4">
        <v>5</v>
      </c>
      <c r="L4018" s="5">
        <v>27.224222380334691</v>
      </c>
      <c r="M4018" s="6">
        <v>15.989353854791178</v>
      </c>
      <c r="O4018" s="8">
        <f t="shared" si="62"/>
        <v>4.8956274425265223</v>
      </c>
    </row>
    <row r="4019" spans="9:15">
      <c r="I4019" s="2"/>
      <c r="J4019" s="4">
        <v>168</v>
      </c>
      <c r="K4019" s="4">
        <v>6</v>
      </c>
      <c r="L4019" s="5">
        <v>79.082061369956691</v>
      </c>
      <c r="M4019" s="6">
        <v>16.377320342122076</v>
      </c>
      <c r="O4019" s="8">
        <f t="shared" si="62"/>
        <v>14.123828067175745</v>
      </c>
    </row>
    <row r="4020" spans="9:15">
      <c r="I4020" s="2"/>
      <c r="J4020" s="4">
        <v>168</v>
      </c>
      <c r="K4020" s="4">
        <v>7</v>
      </c>
      <c r="L4020" s="5">
        <v>227.94291230708885</v>
      </c>
      <c r="M4020" s="6">
        <v>17.056584679585143</v>
      </c>
      <c r="O4020" s="8">
        <f t="shared" si="62"/>
        <v>39.966346064564988</v>
      </c>
    </row>
    <row r="4021" spans="9:15">
      <c r="I4021" s="2"/>
      <c r="J4021" s="4">
        <v>168</v>
      </c>
      <c r="K4021" s="4">
        <v>8</v>
      </c>
      <c r="L4021" s="5">
        <v>381.86112612971294</v>
      </c>
      <c r="M4021" s="6">
        <v>17.968910582098097</v>
      </c>
      <c r="O4021" s="8">
        <f t="shared" si="62"/>
        <v>65.616475358265149</v>
      </c>
    </row>
    <row r="4022" spans="9:15">
      <c r="I4022" s="2"/>
      <c r="J4022" s="4">
        <v>168</v>
      </c>
      <c r="K4022" s="4">
        <v>9</v>
      </c>
      <c r="L4022" s="5">
        <v>509.53925058704874</v>
      </c>
      <c r="M4022" s="6">
        <v>19.0360803832586</v>
      </c>
      <c r="O4022" s="8">
        <f t="shared" si="62"/>
        <v>85.979053003045053</v>
      </c>
    </row>
    <row r="4023" spans="9:15">
      <c r="I4023" s="2"/>
      <c r="J4023" s="4">
        <v>168</v>
      </c>
      <c r="K4023" s="4">
        <v>10</v>
      </c>
      <c r="L4023" s="5">
        <v>605.18588475319291</v>
      </c>
      <c r="M4023" s="6">
        <v>20.166600975974209</v>
      </c>
      <c r="O4023" s="8">
        <f t="shared" si="62"/>
        <v>100.59281753231676</v>
      </c>
    </row>
    <row r="4024" spans="9:15">
      <c r="I4024" s="2"/>
      <c r="J4024" s="4">
        <v>168</v>
      </c>
      <c r="K4024" s="4">
        <v>11</v>
      </c>
      <c r="L4024" s="5">
        <v>664.67155291508368</v>
      </c>
      <c r="M4024" s="6">
        <v>21.263547914344137</v>
      </c>
      <c r="O4024" s="8">
        <f t="shared" si="62"/>
        <v>109.27818783210688</v>
      </c>
    </row>
    <row r="4025" spans="9:15">
      <c r="I4025" s="2"/>
      <c r="J4025" s="4">
        <v>168</v>
      </c>
      <c r="K4025" s="4">
        <v>12</v>
      </c>
      <c r="L4025" s="5">
        <v>684.88229231245225</v>
      </c>
      <c r="M4025" s="6">
        <v>22.232875167832418</v>
      </c>
      <c r="O4025" s="8">
        <f t="shared" si="62"/>
        <v>111.93009472780818</v>
      </c>
    </row>
    <row r="4026" spans="9:15">
      <c r="I4026" s="2"/>
      <c r="J4026" s="4">
        <v>168</v>
      </c>
      <c r="K4026" s="4">
        <v>13</v>
      </c>
      <c r="L4026" s="5">
        <v>664.67155291508368</v>
      </c>
      <c r="M4026" s="6">
        <v>22.991478096376539</v>
      </c>
      <c r="O4026" s="8">
        <f t="shared" si="62"/>
        <v>108.57539918596581</v>
      </c>
    </row>
    <row r="4027" spans="9:15">
      <c r="I4027" s="2"/>
      <c r="J4027" s="4">
        <v>168</v>
      </c>
      <c r="K4027" s="4">
        <v>14</v>
      </c>
      <c r="L4027" s="5">
        <v>605.18588475319291</v>
      </c>
      <c r="M4027" s="6">
        <v>23.474318372517789</v>
      </c>
      <c r="O4027" s="8">
        <f t="shared" si="62"/>
        <v>99.36789494902041</v>
      </c>
    </row>
    <row r="4028" spans="9:15">
      <c r="I4028" s="2"/>
      <c r="J4028" s="4">
        <v>168</v>
      </c>
      <c r="K4028" s="4">
        <v>15</v>
      </c>
      <c r="L4028" s="5">
        <v>509.53925058704874</v>
      </c>
      <c r="M4028" s="6">
        <v>23.64</v>
      </c>
      <c r="O4028" s="8">
        <f t="shared" si="62"/>
        <v>84.543574045933241</v>
      </c>
    </row>
    <row r="4029" spans="9:15">
      <c r="I4029" s="2"/>
      <c r="J4029" s="4">
        <v>168</v>
      </c>
      <c r="K4029" s="4">
        <v>16</v>
      </c>
      <c r="L4029" s="5">
        <v>381.86112612971294</v>
      </c>
      <c r="M4029" s="6">
        <v>23.474318372517789</v>
      </c>
      <c r="O4029" s="8">
        <f t="shared" si="62"/>
        <v>64.330044656902515</v>
      </c>
    </row>
    <row r="4030" spans="9:15">
      <c r="I4030" s="2"/>
      <c r="J4030" s="4">
        <v>168</v>
      </c>
      <c r="K4030" s="4">
        <v>17</v>
      </c>
      <c r="L4030" s="5">
        <v>227.94291230708885</v>
      </c>
      <c r="M4030" s="6">
        <v>22.991478096376539</v>
      </c>
      <c r="O4030" s="8">
        <f t="shared" si="62"/>
        <v>39.138536441122938</v>
      </c>
    </row>
    <row r="4031" spans="9:15">
      <c r="I4031" s="2"/>
      <c r="J4031" s="4">
        <v>168</v>
      </c>
      <c r="K4031" s="4">
        <v>18</v>
      </c>
      <c r="L4031" s="5">
        <v>79.082061369956691</v>
      </c>
      <c r="M4031" s="6">
        <v>22.232875167832418</v>
      </c>
      <c r="O4031" s="8">
        <f t="shared" si="62"/>
        <v>13.840468756733323</v>
      </c>
    </row>
    <row r="4032" spans="9:15">
      <c r="I4032" s="2"/>
      <c r="J4032" s="4">
        <v>168</v>
      </c>
      <c r="K4032" s="4">
        <v>19</v>
      </c>
      <c r="L4032" s="5">
        <v>27.224222380334691</v>
      </c>
      <c r="M4032" s="6">
        <v>21.263547914344137</v>
      </c>
      <c r="O4032" s="8">
        <f t="shared" si="62"/>
        <v>4.8077650463732846</v>
      </c>
    </row>
    <row r="4033" spans="9:15">
      <c r="I4033" s="2"/>
      <c r="J4033" s="4">
        <v>168</v>
      </c>
      <c r="K4033" s="4">
        <v>20</v>
      </c>
      <c r="L4033" s="5">
        <v>0</v>
      </c>
      <c r="M4033" s="6">
        <v>21.246451868913745</v>
      </c>
      <c r="O4033" s="8">
        <f t="shared" si="62"/>
        <v>0</v>
      </c>
    </row>
    <row r="4034" spans="9:15">
      <c r="I4034" s="2"/>
      <c r="J4034" s="4">
        <v>168</v>
      </c>
      <c r="K4034" s="4">
        <v>21</v>
      </c>
      <c r="L4034" s="5">
        <v>0</v>
      </c>
      <c r="M4034" s="6">
        <v>20.369846522170075</v>
      </c>
      <c r="O4034" s="8">
        <f t="shared" si="62"/>
        <v>0</v>
      </c>
    </row>
    <row r="4035" spans="9:15">
      <c r="I4035" s="2"/>
      <c r="J4035" s="4">
        <v>168</v>
      </c>
      <c r="K4035" s="4">
        <v>22</v>
      </c>
      <c r="L4035" s="5">
        <v>0</v>
      </c>
      <c r="M4035" s="6">
        <v>19.460251281888986</v>
      </c>
      <c r="O4035" s="8">
        <f t="shared" si="62"/>
        <v>0</v>
      </c>
    </row>
    <row r="4036" spans="9:15">
      <c r="I4036" s="2"/>
      <c r="J4036" s="4">
        <v>168</v>
      </c>
      <c r="K4036" s="4">
        <v>23</v>
      </c>
      <c r="L4036" s="5">
        <v>0</v>
      </c>
      <c r="M4036" s="6">
        <v>18.568111849643291</v>
      </c>
      <c r="O4036" s="8">
        <f t="shared" si="62"/>
        <v>0</v>
      </c>
    </row>
    <row r="4037" spans="9:15">
      <c r="I4037" s="2"/>
      <c r="J4037" s="4">
        <v>168</v>
      </c>
      <c r="K4037" s="4">
        <v>24</v>
      </c>
      <c r="L4037" s="5">
        <v>0</v>
      </c>
      <c r="M4037" s="6">
        <v>17.742905836536686</v>
      </c>
      <c r="O4037" s="8">
        <f t="shared" si="62"/>
        <v>0</v>
      </c>
    </row>
    <row r="4038" spans="9:15">
      <c r="I4038" s="2"/>
      <c r="J4038" s="4">
        <v>169</v>
      </c>
      <c r="K4038" s="4">
        <v>1</v>
      </c>
      <c r="L4038" s="5">
        <v>0</v>
      </c>
      <c r="M4038" s="6">
        <v>11.701321186039593</v>
      </c>
      <c r="O4038" s="8">
        <f t="shared" si="62"/>
        <v>0</v>
      </c>
    </row>
    <row r="4039" spans="9:15">
      <c r="I4039" s="2"/>
      <c r="J4039" s="4">
        <v>169</v>
      </c>
      <c r="K4039" s="4">
        <v>2</v>
      </c>
      <c r="L4039" s="5">
        <v>0</v>
      </c>
      <c r="M4039" s="6">
        <v>11.120219405129223</v>
      </c>
      <c r="O4039" s="8">
        <f t="shared" ref="O4039:O4102" si="63">$B$7*L4039*$B$6*(1-(M4039+0.03125*L4039-$B$10)*0.0035)/1000</f>
        <v>0</v>
      </c>
    </row>
    <row r="4040" spans="9:15">
      <c r="I4040" s="2"/>
      <c r="J4040" s="4">
        <v>169</v>
      </c>
      <c r="K4040" s="4">
        <v>3</v>
      </c>
      <c r="L4040" s="5">
        <v>0</v>
      </c>
      <c r="M4040" s="6">
        <v>10.72939467946801</v>
      </c>
      <c r="O4040" s="8">
        <f t="shared" si="63"/>
        <v>0</v>
      </c>
    </row>
    <row r="4041" spans="9:15">
      <c r="I4041" s="2"/>
      <c r="J4041" s="4">
        <v>169</v>
      </c>
      <c r="K4041" s="4">
        <v>4</v>
      </c>
      <c r="L4041" s="5">
        <v>0</v>
      </c>
      <c r="M4041" s="6">
        <v>10.55052914756609</v>
      </c>
      <c r="O4041" s="8">
        <f t="shared" si="63"/>
        <v>0</v>
      </c>
    </row>
    <row r="4042" spans="9:15">
      <c r="I4042" s="2"/>
      <c r="J4042" s="4">
        <v>169</v>
      </c>
      <c r="K4042" s="4">
        <v>5</v>
      </c>
      <c r="L4042" s="5">
        <v>18.579081230645897</v>
      </c>
      <c r="M4042" s="6">
        <v>10.622824410181032</v>
      </c>
      <c r="O4042" s="8">
        <f t="shared" si="63"/>
        <v>3.4050874428387208</v>
      </c>
    </row>
    <row r="4043" spans="9:15">
      <c r="I4043" s="2"/>
      <c r="J4043" s="4">
        <v>169</v>
      </c>
      <c r="K4043" s="4">
        <v>6</v>
      </c>
      <c r="L4043" s="5">
        <v>47.924532373686674</v>
      </c>
      <c r="M4043" s="6">
        <v>11.025901547707342</v>
      </c>
      <c r="O4043" s="8">
        <f t="shared" si="63"/>
        <v>8.7446713989865934</v>
      </c>
    </row>
    <row r="4044" spans="9:15">
      <c r="I4044" s="2"/>
      <c r="J4044" s="4">
        <v>169</v>
      </c>
      <c r="K4044" s="4">
        <v>7</v>
      </c>
      <c r="L4044" s="5">
        <v>87.287602853227085</v>
      </c>
      <c r="M4044" s="6">
        <v>11.730990538082786</v>
      </c>
      <c r="O4044" s="8">
        <f t="shared" si="63"/>
        <v>15.823790599211101</v>
      </c>
    </row>
    <row r="4045" spans="9:15">
      <c r="I4045" s="2"/>
      <c r="J4045" s="4">
        <v>169</v>
      </c>
      <c r="K4045" s="4">
        <v>8</v>
      </c>
      <c r="L4045" s="5">
        <v>125.53683112151867</v>
      </c>
      <c r="M4045" s="6">
        <v>12.677665931993287</v>
      </c>
      <c r="O4045" s="8">
        <f t="shared" si="63"/>
        <v>22.593198280178743</v>
      </c>
    </row>
    <row r="4046" spans="9:15">
      <c r="I4046" s="2"/>
      <c r="J4046" s="4">
        <v>169</v>
      </c>
      <c r="K4046" s="4">
        <v>9</v>
      </c>
      <c r="L4046" s="5">
        <v>157.91807755017103</v>
      </c>
      <c r="M4046" s="6">
        <v>13.784798557359228</v>
      </c>
      <c r="O4046" s="8">
        <f t="shared" si="63"/>
        <v>28.216168745314206</v>
      </c>
    </row>
    <row r="4047" spans="9:15">
      <c r="I4047" s="2"/>
      <c r="J4047" s="4">
        <v>169</v>
      </c>
      <c r="K4047" s="4">
        <v>10</v>
      </c>
      <c r="L4047" s="5">
        <v>182.52504904057758</v>
      </c>
      <c r="M4047" s="6">
        <v>14.957508211466921</v>
      </c>
      <c r="O4047" s="8">
        <f t="shared" si="63"/>
        <v>32.395977941519767</v>
      </c>
    </row>
    <row r="4048" spans="9:15">
      <c r="I4048" s="2"/>
      <c r="J4048" s="4">
        <v>169</v>
      </c>
      <c r="K4048" s="4">
        <v>11</v>
      </c>
      <c r="L4048" s="5">
        <v>197.92749994779447</v>
      </c>
      <c r="M4048" s="6">
        <v>16.095294803219108</v>
      </c>
      <c r="O4048" s="8">
        <f t="shared" si="63"/>
        <v>34.933627049057058</v>
      </c>
    </row>
    <row r="4049" spans="9:15">
      <c r="I4049" s="2"/>
      <c r="J4049" s="4">
        <v>169</v>
      </c>
      <c r="K4049" s="4">
        <v>12</v>
      </c>
      <c r="L4049" s="5">
        <v>203.1728579726005</v>
      </c>
      <c r="M4049" s="6">
        <v>17.100651114422597</v>
      </c>
      <c r="O4049" s="8">
        <f t="shared" si="63"/>
        <v>35.714047941573497</v>
      </c>
    </row>
    <row r="4050" spans="9:15">
      <c r="I4050" s="2"/>
      <c r="J4050" s="4">
        <v>169</v>
      </c>
      <c r="K4050" s="4">
        <v>13</v>
      </c>
      <c r="L4050" s="5">
        <v>197.92749994779447</v>
      </c>
      <c r="M4050" s="6">
        <v>17.887419074742382</v>
      </c>
      <c r="O4050" s="8">
        <f t="shared" si="63"/>
        <v>34.716574087994317</v>
      </c>
    </row>
    <row r="4051" spans="9:15">
      <c r="I4051" s="2"/>
      <c r="J4051" s="4">
        <v>169</v>
      </c>
      <c r="K4051" s="4">
        <v>14</v>
      </c>
      <c r="L4051" s="5">
        <v>182.52504904057758</v>
      </c>
      <c r="M4051" s="6">
        <v>18.388173425583904</v>
      </c>
      <c r="O4051" s="8">
        <f t="shared" si="63"/>
        <v>32.012807264020715</v>
      </c>
    </row>
    <row r="4052" spans="9:15">
      <c r="I4052" s="2"/>
      <c r="J4052" s="4">
        <v>169</v>
      </c>
      <c r="K4052" s="4">
        <v>15</v>
      </c>
      <c r="L4052" s="5">
        <v>157.91807755017103</v>
      </c>
      <c r="M4052" s="6">
        <v>18.559999999999999</v>
      </c>
      <c r="O4052" s="8">
        <f t="shared" si="63"/>
        <v>27.754728999349769</v>
      </c>
    </row>
    <row r="4053" spans="9:15">
      <c r="I4053" s="2"/>
      <c r="J4053" s="4">
        <v>169</v>
      </c>
      <c r="K4053" s="4">
        <v>16</v>
      </c>
      <c r="L4053" s="5">
        <v>125.53683112151867</v>
      </c>
      <c r="M4053" s="6">
        <v>18.388173425583904</v>
      </c>
      <c r="O4053" s="8">
        <f t="shared" si="63"/>
        <v>22.154528899372774</v>
      </c>
    </row>
    <row r="4054" spans="9:15">
      <c r="I4054" s="2"/>
      <c r="J4054" s="4">
        <v>169</v>
      </c>
      <c r="K4054" s="4">
        <v>17</v>
      </c>
      <c r="L4054" s="5">
        <v>87.287602853227085</v>
      </c>
      <c r="M4054" s="6">
        <v>17.887419074742382</v>
      </c>
      <c r="O4054" s="8">
        <f t="shared" si="63"/>
        <v>15.494959515681174</v>
      </c>
    </row>
    <row r="4055" spans="9:15">
      <c r="I4055" s="2"/>
      <c r="J4055" s="4">
        <v>169</v>
      </c>
      <c r="K4055" s="4">
        <v>18</v>
      </c>
      <c r="L4055" s="5">
        <v>47.924532373686674</v>
      </c>
      <c r="M4055" s="6">
        <v>17.100651114422597</v>
      </c>
      <c r="O4055" s="8">
        <f t="shared" si="63"/>
        <v>8.5665247256815551</v>
      </c>
    </row>
    <row r="4056" spans="9:15">
      <c r="I4056" s="2"/>
      <c r="J4056" s="4">
        <v>169</v>
      </c>
      <c r="K4056" s="4">
        <v>19</v>
      </c>
      <c r="L4056" s="5">
        <v>18.579081230645897</v>
      </c>
      <c r="M4056" s="6">
        <v>16.095294803219108</v>
      </c>
      <c r="O4056" s="8">
        <f t="shared" si="63"/>
        <v>3.342871869404791</v>
      </c>
    </row>
    <row r="4057" spans="9:15">
      <c r="I4057" s="2"/>
      <c r="J4057" s="4">
        <v>169</v>
      </c>
      <c r="K4057" s="4">
        <v>20</v>
      </c>
      <c r="L4057" s="5">
        <v>0</v>
      </c>
      <c r="M4057" s="6">
        <v>16.075925613524259</v>
      </c>
      <c r="O4057" s="8">
        <f t="shared" si="63"/>
        <v>0</v>
      </c>
    </row>
    <row r="4058" spans="9:15">
      <c r="I4058" s="2"/>
      <c r="J4058" s="4">
        <v>169</v>
      </c>
      <c r="K4058" s="4">
        <v>21</v>
      </c>
      <c r="L4058" s="5">
        <v>0</v>
      </c>
      <c r="M4058" s="6">
        <v>15.16622750046826</v>
      </c>
      <c r="O4058" s="8">
        <f t="shared" si="63"/>
        <v>0</v>
      </c>
    </row>
    <row r="4059" spans="9:15">
      <c r="I4059" s="2"/>
      <c r="J4059" s="4">
        <v>169</v>
      </c>
      <c r="K4059" s="4">
        <v>22</v>
      </c>
      <c r="L4059" s="5">
        <v>0</v>
      </c>
      <c r="M4059" s="6">
        <v>14.222342374304777</v>
      </c>
      <c r="O4059" s="8">
        <f t="shared" si="63"/>
        <v>0</v>
      </c>
    </row>
    <row r="4060" spans="9:15">
      <c r="I4060" s="2"/>
      <c r="J4060" s="4">
        <v>169</v>
      </c>
      <c r="K4060" s="4">
        <v>23</v>
      </c>
      <c r="L4060" s="5">
        <v>0</v>
      </c>
      <c r="M4060" s="6">
        <v>13.296635008036624</v>
      </c>
      <c r="O4060" s="8">
        <f t="shared" si="63"/>
        <v>0</v>
      </c>
    </row>
    <row r="4061" spans="9:15">
      <c r="I4061" s="2"/>
      <c r="J4061" s="4">
        <v>169</v>
      </c>
      <c r="K4061" s="4">
        <v>24</v>
      </c>
      <c r="L4061" s="5">
        <v>0</v>
      </c>
      <c r="M4061" s="6">
        <v>12.440461710559873</v>
      </c>
      <c r="O4061" s="8">
        <f t="shared" si="63"/>
        <v>0</v>
      </c>
    </row>
    <row r="4062" spans="9:15">
      <c r="I4062" s="2"/>
      <c r="J4062" s="4">
        <v>170</v>
      </c>
      <c r="K4062" s="4">
        <v>1</v>
      </c>
      <c r="L4062" s="5">
        <v>0</v>
      </c>
      <c r="M4062" s="6">
        <v>10.2006056828962</v>
      </c>
      <c r="O4062" s="8">
        <f t="shared" si="63"/>
        <v>0</v>
      </c>
    </row>
    <row r="4063" spans="9:15">
      <c r="I4063" s="2"/>
      <c r="J4063" s="4">
        <v>170</v>
      </c>
      <c r="K4063" s="4">
        <v>2</v>
      </c>
      <c r="L4063" s="5">
        <v>0</v>
      </c>
      <c r="M4063" s="6">
        <v>9.2792035128127281</v>
      </c>
      <c r="O4063" s="8">
        <f t="shared" si="63"/>
        <v>0</v>
      </c>
    </row>
    <row r="4064" spans="9:15">
      <c r="I4064" s="2"/>
      <c r="J4064" s="4">
        <v>170</v>
      </c>
      <c r="K4064" s="4">
        <v>3</v>
      </c>
      <c r="L4064" s="5">
        <v>0</v>
      </c>
      <c r="M4064" s="6">
        <v>8.6597187344238939</v>
      </c>
      <c r="O4064" s="8">
        <f t="shared" si="63"/>
        <v>0</v>
      </c>
    </row>
    <row r="4065" spans="9:15">
      <c r="I4065" s="2"/>
      <c r="J4065" s="4">
        <v>170</v>
      </c>
      <c r="K4065" s="4">
        <v>4</v>
      </c>
      <c r="L4065" s="5">
        <v>0</v>
      </c>
      <c r="M4065" s="6">
        <v>8.3765274227999811</v>
      </c>
      <c r="O4065" s="8">
        <f t="shared" si="63"/>
        <v>0</v>
      </c>
    </row>
    <row r="4066" spans="9:15">
      <c r="I4066" s="2"/>
      <c r="J4066" s="4">
        <v>170</v>
      </c>
      <c r="K4066" s="4">
        <v>5</v>
      </c>
      <c r="L4066" s="5">
        <v>28.959610881027238</v>
      </c>
      <c r="M4066" s="6">
        <v>8.491937013785984</v>
      </c>
      <c r="O4066" s="8">
        <f t="shared" si="63"/>
        <v>5.3395951657643046</v>
      </c>
    </row>
    <row r="4067" spans="9:15">
      <c r="I4067" s="2"/>
      <c r="J4067" s="4">
        <v>170</v>
      </c>
      <c r="K4067" s="4">
        <v>6</v>
      </c>
      <c r="L4067" s="5">
        <v>80.523480482056627</v>
      </c>
      <c r="M4067" s="6">
        <v>9.1318763219866774</v>
      </c>
      <c r="O4067" s="8">
        <f t="shared" si="63"/>
        <v>14.736050730383024</v>
      </c>
    </row>
    <row r="4068" spans="9:15">
      <c r="I4068" s="2"/>
      <c r="J4068" s="4">
        <v>170</v>
      </c>
      <c r="K4068" s="4">
        <v>7</v>
      </c>
      <c r="L4068" s="5">
        <v>203.29839096929459</v>
      </c>
      <c r="M4068" s="6">
        <v>10.250568009688772</v>
      </c>
      <c r="O4068" s="8">
        <f t="shared" si="63"/>
        <v>36.587786494900314</v>
      </c>
    </row>
    <row r="4069" spans="9:15">
      <c r="I4069" s="2"/>
      <c r="J4069" s="4">
        <v>170</v>
      </c>
      <c r="K4069" s="4">
        <v>8</v>
      </c>
      <c r="L4069" s="5">
        <v>328.85107163871533</v>
      </c>
      <c r="M4069" s="6">
        <v>11.752170191802451</v>
      </c>
      <c r="O4069" s="8">
        <f t="shared" si="63"/>
        <v>58.091918019901215</v>
      </c>
    </row>
    <row r="4070" spans="9:15">
      <c r="I4070" s="2"/>
      <c r="J4070" s="4">
        <v>170</v>
      </c>
      <c r="K4070" s="4">
        <v>9</v>
      </c>
      <c r="L4070" s="5">
        <v>433.36662381822083</v>
      </c>
      <c r="M4070" s="6">
        <v>13.50803581984167</v>
      </c>
      <c r="O4070" s="8">
        <f t="shared" si="63"/>
        <v>75.222963263454105</v>
      </c>
    </row>
    <row r="4071" spans="9:15">
      <c r="I4071" s="2"/>
      <c r="J4071" s="4">
        <v>170</v>
      </c>
      <c r="K4071" s="4">
        <v>10</v>
      </c>
      <c r="L4071" s="5">
        <v>511.85790339884431</v>
      </c>
      <c r="M4071" s="6">
        <v>15.367734284903486</v>
      </c>
      <c r="O4071" s="8">
        <f t="shared" si="63"/>
        <v>87.496581500095047</v>
      </c>
    </row>
    <row r="4072" spans="9:15">
      <c r="I4072" s="2"/>
      <c r="J4072" s="4">
        <v>170</v>
      </c>
      <c r="K4072" s="4">
        <v>11</v>
      </c>
      <c r="L4072" s="5">
        <v>560.72937720286211</v>
      </c>
      <c r="M4072" s="6">
        <v>17.171939287749655</v>
      </c>
      <c r="O4072" s="8">
        <f t="shared" si="63"/>
        <v>94.707552370762258</v>
      </c>
    </row>
    <row r="4073" spans="9:15">
      <c r="I4073" s="2"/>
      <c r="J4073" s="4">
        <v>170</v>
      </c>
      <c r="K4073" s="4">
        <v>12</v>
      </c>
      <c r="L4073" s="5">
        <v>577.34071426282071</v>
      </c>
      <c r="M4073" s="6">
        <v>18.766078831053161</v>
      </c>
      <c r="O4073" s="8">
        <f t="shared" si="63"/>
        <v>96.766643216355817</v>
      </c>
    </row>
    <row r="4074" spans="9:15">
      <c r="I4074" s="2"/>
      <c r="J4074" s="4">
        <v>170</v>
      </c>
      <c r="K4074" s="4">
        <v>13</v>
      </c>
      <c r="L4074" s="5">
        <v>560.72937720286211</v>
      </c>
      <c r="M4074" s="6">
        <v>20.013577895435553</v>
      </c>
      <c r="O4074" s="8">
        <f t="shared" si="63"/>
        <v>93.732532181243442</v>
      </c>
    </row>
    <row r="4075" spans="9:15">
      <c r="I4075" s="2"/>
      <c r="J4075" s="4">
        <v>170</v>
      </c>
      <c r="K4075" s="4">
        <v>14</v>
      </c>
      <c r="L4075" s="5">
        <v>511.85790339884431</v>
      </c>
      <c r="M4075" s="6">
        <v>20.807559256999888</v>
      </c>
      <c r="O4075" s="8">
        <f t="shared" si="63"/>
        <v>85.792753331460531</v>
      </c>
    </row>
    <row r="4076" spans="9:15">
      <c r="I4076" s="2"/>
      <c r="J4076" s="4">
        <v>170</v>
      </c>
      <c r="K4076" s="4">
        <v>15</v>
      </c>
      <c r="L4076" s="5">
        <v>433.36662381822083</v>
      </c>
      <c r="M4076" s="6">
        <v>21.08</v>
      </c>
      <c r="O4076" s="8">
        <f t="shared" si="63"/>
        <v>73.215001374757023</v>
      </c>
    </row>
    <row r="4077" spans="9:15">
      <c r="I4077" s="2"/>
      <c r="J4077" s="4">
        <v>170</v>
      </c>
      <c r="K4077" s="4">
        <v>16</v>
      </c>
      <c r="L4077" s="5">
        <v>328.85107163871533</v>
      </c>
      <c r="M4077" s="6">
        <v>20.807559256999888</v>
      </c>
      <c r="O4077" s="8">
        <f t="shared" si="63"/>
        <v>56.269710518592106</v>
      </c>
    </row>
    <row r="4078" spans="9:15">
      <c r="I4078" s="2"/>
      <c r="J4078" s="4">
        <v>170</v>
      </c>
      <c r="K4078" s="4">
        <v>17</v>
      </c>
      <c r="L4078" s="5">
        <v>203.29839096929459</v>
      </c>
      <c r="M4078" s="6">
        <v>20.013577895435553</v>
      </c>
      <c r="O4078" s="8">
        <f t="shared" si="63"/>
        <v>35.373254039972025</v>
      </c>
    </row>
    <row r="4079" spans="9:15">
      <c r="I4079" s="2"/>
      <c r="J4079" s="4">
        <v>170</v>
      </c>
      <c r="K4079" s="4">
        <v>18</v>
      </c>
      <c r="L4079" s="5">
        <v>80.523480482056627</v>
      </c>
      <c r="M4079" s="6">
        <v>18.766078831053161</v>
      </c>
      <c r="O4079" s="8">
        <f t="shared" si="63"/>
        <v>14.261339218920483</v>
      </c>
    </row>
    <row r="4080" spans="9:15">
      <c r="I4080" s="2"/>
      <c r="J4080" s="4">
        <v>170</v>
      </c>
      <c r="K4080" s="4">
        <v>19</v>
      </c>
      <c r="L4080" s="5">
        <v>28.959610881027238</v>
      </c>
      <c r="M4080" s="6">
        <v>17.171939287749655</v>
      </c>
      <c r="O4080" s="8">
        <f t="shared" si="63"/>
        <v>5.1857782796462084</v>
      </c>
    </row>
    <row r="4081" spans="9:15">
      <c r="I4081" s="2"/>
      <c r="J4081" s="4">
        <v>170</v>
      </c>
      <c r="K4081" s="4">
        <v>20</v>
      </c>
      <c r="L4081" s="5">
        <v>0</v>
      </c>
      <c r="M4081" s="6">
        <v>17.139323473950913</v>
      </c>
      <c r="O4081" s="8">
        <f t="shared" si="63"/>
        <v>0</v>
      </c>
    </row>
    <row r="4082" spans="9:15">
      <c r="I4082" s="2"/>
      <c r="J4082" s="4">
        <v>170</v>
      </c>
      <c r="K4082" s="4">
        <v>21</v>
      </c>
      <c r="L4082" s="5">
        <v>0</v>
      </c>
      <c r="M4082" s="6">
        <v>15.696271261211752</v>
      </c>
      <c r="O4082" s="8">
        <f t="shared" si="63"/>
        <v>0</v>
      </c>
    </row>
    <row r="4083" spans="9:15">
      <c r="I4083" s="2"/>
      <c r="J4083" s="4">
        <v>170</v>
      </c>
      <c r="K4083" s="4">
        <v>22</v>
      </c>
      <c r="L4083" s="5">
        <v>0</v>
      </c>
      <c r="M4083" s="6">
        <v>14.199044393444487</v>
      </c>
      <c r="O4083" s="8">
        <f t="shared" si="63"/>
        <v>0</v>
      </c>
    </row>
    <row r="4084" spans="9:15">
      <c r="I4084" s="2"/>
      <c r="J4084" s="4">
        <v>170</v>
      </c>
      <c r="K4084" s="4">
        <v>23</v>
      </c>
      <c r="L4084" s="5">
        <v>0</v>
      </c>
      <c r="M4084" s="6">
        <v>12.730726079468996</v>
      </c>
      <c r="O4084" s="8">
        <f t="shared" si="63"/>
        <v>0</v>
      </c>
    </row>
    <row r="4085" spans="9:15">
      <c r="I4085" s="2"/>
      <c r="J4085" s="4">
        <v>170</v>
      </c>
      <c r="K4085" s="4">
        <v>24</v>
      </c>
      <c r="L4085" s="5">
        <v>0</v>
      </c>
      <c r="M4085" s="6">
        <v>11.372795352102791</v>
      </c>
      <c r="O4085" s="8">
        <f t="shared" si="63"/>
        <v>0</v>
      </c>
    </row>
    <row r="4086" spans="9:15">
      <c r="I4086" s="2"/>
      <c r="J4086" s="4">
        <v>171</v>
      </c>
      <c r="K4086" s="4">
        <v>1</v>
      </c>
      <c r="L4086" s="5">
        <v>0</v>
      </c>
      <c r="M4086" s="6">
        <v>11.1067702323866</v>
      </c>
      <c r="O4086" s="8">
        <f t="shared" si="63"/>
        <v>0</v>
      </c>
    </row>
    <row r="4087" spans="9:15">
      <c r="I4087" s="2"/>
      <c r="J4087" s="4">
        <v>171</v>
      </c>
      <c r="K4087" s="4">
        <v>2</v>
      </c>
      <c r="L4087" s="5">
        <v>0</v>
      </c>
      <c r="M4087" s="6">
        <v>10.192042125749275</v>
      </c>
      <c r="O4087" s="8">
        <f t="shared" si="63"/>
        <v>0</v>
      </c>
    </row>
    <row r="4088" spans="9:15">
      <c r="I4088" s="2"/>
      <c r="J4088" s="4">
        <v>171</v>
      </c>
      <c r="K4088" s="4">
        <v>3</v>
      </c>
      <c r="L4088" s="5">
        <v>0</v>
      </c>
      <c r="M4088" s="6">
        <v>9.5771779115949602</v>
      </c>
      <c r="O4088" s="8">
        <f t="shared" si="63"/>
        <v>0</v>
      </c>
    </row>
    <row r="4089" spans="9:15">
      <c r="I4089" s="2"/>
      <c r="J4089" s="4">
        <v>171</v>
      </c>
      <c r="K4089" s="4">
        <v>4</v>
      </c>
      <c r="L4089" s="5">
        <v>0</v>
      </c>
      <c r="M4089" s="6">
        <v>9.2963025231354273</v>
      </c>
      <c r="O4089" s="8">
        <f t="shared" si="63"/>
        <v>0</v>
      </c>
    </row>
    <row r="4090" spans="9:15">
      <c r="I4090" s="2"/>
      <c r="J4090" s="4">
        <v>171</v>
      </c>
      <c r="K4090" s="4">
        <v>5</v>
      </c>
      <c r="L4090" s="5">
        <v>22.16603875299699</v>
      </c>
      <c r="M4090" s="6">
        <v>9.4113658088707055</v>
      </c>
      <c r="O4090" s="8">
        <f t="shared" si="63"/>
        <v>4.0773998248677934</v>
      </c>
    </row>
    <row r="4091" spans="9:15">
      <c r="I4091" s="2"/>
      <c r="J4091" s="4">
        <v>171</v>
      </c>
      <c r="K4091" s="4">
        <v>6</v>
      </c>
      <c r="L4091" s="5">
        <v>70.564924801715705</v>
      </c>
      <c r="M4091" s="6">
        <v>10.047182985065572</v>
      </c>
      <c r="O4091" s="8">
        <f t="shared" si="63"/>
        <v>12.887518675035425</v>
      </c>
    </row>
    <row r="4092" spans="9:15">
      <c r="I4092" s="2"/>
      <c r="J4092" s="4">
        <v>171</v>
      </c>
      <c r="K4092" s="4">
        <v>7</v>
      </c>
      <c r="L4092" s="5">
        <v>257.66973325687974</v>
      </c>
      <c r="M4092" s="6">
        <v>11.158208441324508</v>
      </c>
      <c r="O4092" s="8">
        <f t="shared" si="63"/>
        <v>45.962032840105145</v>
      </c>
    </row>
    <row r="4093" spans="9:15">
      <c r="I4093" s="2"/>
      <c r="J4093" s="4">
        <v>171</v>
      </c>
      <c r="K4093" s="4">
        <v>8</v>
      </c>
      <c r="L4093" s="5">
        <v>453.72346980301819</v>
      </c>
      <c r="M4093" s="6">
        <v>12.649275286822721</v>
      </c>
      <c r="O4093" s="8">
        <f t="shared" si="63"/>
        <v>78.818271575638434</v>
      </c>
    </row>
    <row r="4094" spans="9:15">
      <c r="I4094" s="2"/>
      <c r="J4094" s="4">
        <v>171</v>
      </c>
      <c r="K4094" s="4">
        <v>9</v>
      </c>
      <c r="L4094" s="5">
        <v>615.65306126474979</v>
      </c>
      <c r="M4094" s="6">
        <v>14.392663499576365</v>
      </c>
      <c r="O4094" s="8">
        <f t="shared" si="63"/>
        <v>104.38462576236981</v>
      </c>
    </row>
    <row r="4095" spans="9:15">
      <c r="I4095" s="2"/>
      <c r="J4095" s="4">
        <v>171</v>
      </c>
      <c r="K4095" s="4">
        <v>10</v>
      </c>
      <c r="L4095" s="5">
        <v>736.58236309956044</v>
      </c>
      <c r="M4095" s="6">
        <v>16.239040015456538</v>
      </c>
      <c r="O4095" s="8">
        <f t="shared" si="63"/>
        <v>122.35279369178062</v>
      </c>
    </row>
    <row r="4096" spans="9:15">
      <c r="I4096" s="2"/>
      <c r="J4096" s="4">
        <v>171</v>
      </c>
      <c r="K4096" s="4">
        <v>11</v>
      </c>
      <c r="L4096" s="5">
        <v>811.68574950095876</v>
      </c>
      <c r="M4096" s="6">
        <v>18.030250121339108</v>
      </c>
      <c r="O4096" s="8">
        <f t="shared" si="63"/>
        <v>132.77275570794319</v>
      </c>
    </row>
    <row r="4097" spans="9:15">
      <c r="I4097" s="2"/>
      <c r="J4097" s="4">
        <v>171</v>
      </c>
      <c r="K4097" s="4">
        <v>12</v>
      </c>
      <c r="L4097" s="5">
        <v>837.18949345085719</v>
      </c>
      <c r="M4097" s="6">
        <v>19.612864482522074</v>
      </c>
      <c r="O4097" s="8">
        <f t="shared" si="63"/>
        <v>135.72552348688097</v>
      </c>
    </row>
    <row r="4098" spans="9:15">
      <c r="I4098" s="2"/>
      <c r="J4098" s="4">
        <v>171</v>
      </c>
      <c r="K4098" s="4">
        <v>13</v>
      </c>
      <c r="L4098" s="5">
        <v>811.68574950095876</v>
      </c>
      <c r="M4098" s="6">
        <v>20.851321409324989</v>
      </c>
      <c r="O4098" s="8">
        <f t="shared" si="63"/>
        <v>131.37157729999328</v>
      </c>
    </row>
    <row r="4099" spans="9:15">
      <c r="I4099" s="2"/>
      <c r="J4099" s="4">
        <v>171</v>
      </c>
      <c r="K4099" s="4">
        <v>14</v>
      </c>
      <c r="L4099" s="5">
        <v>736.58236309956044</v>
      </c>
      <c r="M4099" s="6">
        <v>21.639538638303478</v>
      </c>
      <c r="O4099" s="8">
        <f t="shared" si="63"/>
        <v>119.91864765837789</v>
      </c>
    </row>
    <row r="4100" spans="9:15">
      <c r="I4100" s="2"/>
      <c r="J4100" s="4">
        <v>171</v>
      </c>
      <c r="K4100" s="4">
        <v>15</v>
      </c>
      <c r="L4100" s="5">
        <v>615.65306126474979</v>
      </c>
      <c r="M4100" s="6">
        <v>21.91</v>
      </c>
      <c r="O4100" s="8">
        <f t="shared" si="63"/>
        <v>101.55263724221432</v>
      </c>
    </row>
    <row r="4101" spans="9:15">
      <c r="I4101" s="2"/>
      <c r="J4101" s="4">
        <v>171</v>
      </c>
      <c r="K4101" s="4">
        <v>16</v>
      </c>
      <c r="L4101" s="5">
        <v>453.72346980301819</v>
      </c>
      <c r="M4101" s="6">
        <v>21.639538638303478</v>
      </c>
      <c r="O4101" s="8">
        <f t="shared" si="63"/>
        <v>76.322211047884309</v>
      </c>
    </row>
    <row r="4102" spans="9:15">
      <c r="I4102" s="2"/>
      <c r="J4102" s="4">
        <v>171</v>
      </c>
      <c r="K4102" s="4">
        <v>17</v>
      </c>
      <c r="L4102" s="5">
        <v>257.66973325687974</v>
      </c>
      <c r="M4102" s="6">
        <v>20.851321409324989</v>
      </c>
      <c r="O4102" s="8">
        <f t="shared" si="63"/>
        <v>44.433699327419205</v>
      </c>
    </row>
    <row r="4103" spans="9:15">
      <c r="I4103" s="2"/>
      <c r="J4103" s="4">
        <v>171</v>
      </c>
      <c r="K4103" s="4">
        <v>18</v>
      </c>
      <c r="L4103" s="5">
        <v>70.564924801715705</v>
      </c>
      <c r="M4103" s="6">
        <v>19.612864482522074</v>
      </c>
      <c r="O4103" s="8">
        <f t="shared" ref="O4103:O4166" si="64">$B$7*L4103*$B$6*(1-(M4103+0.03125*L4103-$B$10)*0.0035)/1000</f>
        <v>12.4744747361966</v>
      </c>
    </row>
    <row r="4104" spans="9:15">
      <c r="I4104" s="2"/>
      <c r="J4104" s="4">
        <v>171</v>
      </c>
      <c r="K4104" s="4">
        <v>19</v>
      </c>
      <c r="L4104" s="5">
        <v>22.16603875299699</v>
      </c>
      <c r="M4104" s="6">
        <v>18.030250121339108</v>
      </c>
      <c r="O4104" s="8">
        <f t="shared" si="64"/>
        <v>3.9604954958082477</v>
      </c>
    </row>
    <row r="4105" spans="9:15">
      <c r="I4105" s="2"/>
      <c r="J4105" s="4">
        <v>171</v>
      </c>
      <c r="K4105" s="4">
        <v>20</v>
      </c>
      <c r="L4105" s="5">
        <v>0</v>
      </c>
      <c r="M4105" s="6">
        <v>17.996671711279603</v>
      </c>
      <c r="O4105" s="8">
        <f t="shared" si="64"/>
        <v>0</v>
      </c>
    </row>
    <row r="4106" spans="9:15">
      <c r="I4106" s="2"/>
      <c r="J4106" s="4">
        <v>171</v>
      </c>
      <c r="K4106" s="4">
        <v>21</v>
      </c>
      <c r="L4106" s="5">
        <v>0</v>
      </c>
      <c r="M4106" s="6">
        <v>16.563679129465012</v>
      </c>
      <c r="O4106" s="8">
        <f t="shared" si="64"/>
        <v>0</v>
      </c>
    </row>
    <row r="4107" spans="9:15">
      <c r="I4107" s="2"/>
      <c r="J4107" s="4">
        <v>171</v>
      </c>
      <c r="K4107" s="4">
        <v>22</v>
      </c>
      <c r="L4107" s="5">
        <v>0</v>
      </c>
      <c r="M4107" s="6">
        <v>15.076924904289704</v>
      </c>
      <c r="O4107" s="8">
        <f t="shared" si="64"/>
        <v>0</v>
      </c>
    </row>
    <row r="4108" spans="9:15">
      <c r="I4108" s="2"/>
      <c r="J4108" s="4">
        <v>171</v>
      </c>
      <c r="K4108" s="4">
        <v>23</v>
      </c>
      <c r="L4108" s="5">
        <v>0</v>
      </c>
      <c r="M4108" s="6">
        <v>13.618923821081056</v>
      </c>
      <c r="O4108" s="8">
        <f t="shared" si="64"/>
        <v>0</v>
      </c>
    </row>
    <row r="4109" spans="9:15">
      <c r="I4109" s="2"/>
      <c r="J4109" s="4">
        <v>171</v>
      </c>
      <c r="K4109" s="4">
        <v>24</v>
      </c>
      <c r="L4109" s="5">
        <v>0</v>
      </c>
      <c r="M4109" s="6">
        <v>12.270594867221698</v>
      </c>
      <c r="O4109" s="8">
        <f t="shared" si="64"/>
        <v>0</v>
      </c>
    </row>
    <row r="4110" spans="9:15">
      <c r="I4110" s="2"/>
      <c r="J4110" s="4">
        <v>172</v>
      </c>
      <c r="K4110" s="4">
        <v>1</v>
      </c>
      <c r="L4110" s="5">
        <v>0</v>
      </c>
      <c r="M4110" s="6">
        <v>12.543395623134709</v>
      </c>
      <c r="O4110" s="8">
        <f t="shared" si="64"/>
        <v>0</v>
      </c>
    </row>
    <row r="4111" spans="9:15">
      <c r="I4111" s="2"/>
      <c r="J4111" s="4">
        <v>172</v>
      </c>
      <c r="K4111" s="4">
        <v>2</v>
      </c>
      <c r="L4111" s="5">
        <v>0</v>
      </c>
      <c r="M4111" s="6">
        <v>11.39988612463549</v>
      </c>
      <c r="O4111" s="8">
        <f t="shared" si="64"/>
        <v>0</v>
      </c>
    </row>
    <row r="4112" spans="9:15">
      <c r="I4112" s="2"/>
      <c r="J4112" s="4">
        <v>172</v>
      </c>
      <c r="K4112" s="4">
        <v>3</v>
      </c>
      <c r="L4112" s="5">
        <v>0</v>
      </c>
      <c r="M4112" s="6">
        <v>10.631309510719323</v>
      </c>
      <c r="O4112" s="8">
        <f t="shared" si="64"/>
        <v>0</v>
      </c>
    </row>
    <row r="4113" spans="9:15">
      <c r="I4113" s="2"/>
      <c r="J4113" s="4">
        <v>172</v>
      </c>
      <c r="K4113" s="4">
        <v>4</v>
      </c>
      <c r="L4113" s="5">
        <v>0</v>
      </c>
      <c r="M4113" s="6">
        <v>10.280324521445287</v>
      </c>
      <c r="O4113" s="8">
        <f t="shared" si="64"/>
        <v>0</v>
      </c>
    </row>
    <row r="4114" spans="9:15">
      <c r="I4114" s="2"/>
      <c r="J4114" s="4">
        <v>172</v>
      </c>
      <c r="K4114" s="4">
        <v>5</v>
      </c>
      <c r="L4114" s="5">
        <v>18.651583056772505</v>
      </c>
      <c r="M4114" s="6">
        <v>10.424424669154051</v>
      </c>
      <c r="O4114" s="8">
        <f t="shared" si="64"/>
        <v>3.4206137555490708</v>
      </c>
    </row>
    <row r="4115" spans="9:15">
      <c r="I4115" s="2"/>
      <c r="J4115" s="4">
        <v>172</v>
      </c>
      <c r="K4115" s="4">
        <v>6</v>
      </c>
      <c r="L4115" s="5">
        <v>63.996006839644409</v>
      </c>
      <c r="M4115" s="6">
        <v>11.219536083388238</v>
      </c>
      <c r="O4115" s="8">
        <f t="shared" si="64"/>
        <v>11.649943467091783</v>
      </c>
    </row>
    <row r="4116" spans="9:15">
      <c r="I4116" s="2"/>
      <c r="J4116" s="4">
        <v>172</v>
      </c>
      <c r="K4116" s="4">
        <v>7</v>
      </c>
      <c r="L4116" s="5">
        <v>269.49017778266654</v>
      </c>
      <c r="M4116" s="6">
        <v>12.608669209340537</v>
      </c>
      <c r="O4116" s="8">
        <f t="shared" si="64"/>
        <v>47.77041083705798</v>
      </c>
    </row>
    <row r="4117" spans="9:15">
      <c r="I4117" s="2"/>
      <c r="J4117" s="4">
        <v>172</v>
      </c>
      <c r="K4117" s="4">
        <v>8</v>
      </c>
      <c r="L4117" s="5">
        <v>486.03096995148627</v>
      </c>
      <c r="M4117" s="6">
        <v>14.472844949548405</v>
      </c>
      <c r="O4117" s="8">
        <f t="shared" si="64"/>
        <v>83.587932082161558</v>
      </c>
    </row>
    <row r="4118" spans="9:15">
      <c r="I4118" s="2"/>
      <c r="J4118" s="4">
        <v>172</v>
      </c>
      <c r="K4118" s="4">
        <v>9</v>
      </c>
      <c r="L4118" s="5">
        <v>664.55991982811668</v>
      </c>
      <c r="M4118" s="6">
        <v>16.652396859566888</v>
      </c>
      <c r="O4118" s="8">
        <f t="shared" si="64"/>
        <v>111.1363983406325</v>
      </c>
    </row>
    <row r="4119" spans="9:15">
      <c r="I4119" s="2"/>
      <c r="J4119" s="4">
        <v>172</v>
      </c>
      <c r="K4119" s="4">
        <v>10</v>
      </c>
      <c r="L4119" s="5">
        <v>797.71250500025883</v>
      </c>
      <c r="M4119" s="6">
        <v>18.960646561145531</v>
      </c>
      <c r="O4119" s="8">
        <f t="shared" si="64"/>
        <v>130.24605358511218</v>
      </c>
    </row>
    <row r="4120" spans="9:15">
      <c r="I4120" s="2"/>
      <c r="J4120" s="4">
        <v>172</v>
      </c>
      <c r="K4120" s="4">
        <v>11</v>
      </c>
      <c r="L4120" s="5">
        <v>880.35812715294003</v>
      </c>
      <c r="M4120" s="6">
        <v>21.199892724526066</v>
      </c>
      <c r="O4120" s="8">
        <f t="shared" si="64"/>
        <v>141.14237796374184</v>
      </c>
    </row>
    <row r="4121" spans="9:15">
      <c r="I4121" s="2"/>
      <c r="J4121" s="4">
        <v>172</v>
      </c>
      <c r="K4121" s="4">
        <v>12</v>
      </c>
      <c r="L4121" s="5">
        <v>908.41696887882722</v>
      </c>
      <c r="M4121" s="6">
        <v>23.178344165308634</v>
      </c>
      <c r="O4121" s="8">
        <f t="shared" si="64"/>
        <v>144.05369583628712</v>
      </c>
    </row>
    <row r="4122" spans="9:15">
      <c r="I4122" s="2"/>
      <c r="J4122" s="4">
        <v>172</v>
      </c>
      <c r="K4122" s="4">
        <v>13</v>
      </c>
      <c r="L4122" s="5">
        <v>880.35812715294003</v>
      </c>
      <c r="M4122" s="6">
        <v>24.726546738026496</v>
      </c>
      <c r="O4122" s="8">
        <f t="shared" si="64"/>
        <v>139.24255257672272</v>
      </c>
    </row>
    <row r="4123" spans="9:15">
      <c r="I4123" s="2"/>
      <c r="J4123" s="4">
        <v>172</v>
      </c>
      <c r="K4123" s="4">
        <v>14</v>
      </c>
      <c r="L4123" s="5">
        <v>797.71250500025883</v>
      </c>
      <c r="M4123" s="6">
        <v>25.711897064824928</v>
      </c>
      <c r="O4123" s="8">
        <f t="shared" si="64"/>
        <v>126.95054781055583</v>
      </c>
    </row>
    <row r="4124" spans="9:15">
      <c r="I4124" s="2"/>
      <c r="J4124" s="4">
        <v>172</v>
      </c>
      <c r="K4124" s="4">
        <v>15</v>
      </c>
      <c r="L4124" s="5">
        <v>664.55991982811668</v>
      </c>
      <c r="M4124" s="6">
        <v>26.05</v>
      </c>
      <c r="O4124" s="8">
        <f t="shared" si="64"/>
        <v>107.31482058755583</v>
      </c>
    </row>
    <row r="4125" spans="9:15">
      <c r="I4125" s="2"/>
      <c r="J4125" s="4">
        <v>172</v>
      </c>
      <c r="K4125" s="4">
        <v>16</v>
      </c>
      <c r="L4125" s="5">
        <v>486.03096995148627</v>
      </c>
      <c r="M4125" s="6">
        <v>25.711897064824928</v>
      </c>
      <c r="O4125" s="8">
        <f t="shared" si="64"/>
        <v>80.245326896361959</v>
      </c>
    </row>
    <row r="4126" spans="9:15">
      <c r="I4126" s="2"/>
      <c r="J4126" s="4">
        <v>172</v>
      </c>
      <c r="K4126" s="4">
        <v>17</v>
      </c>
      <c r="L4126" s="5">
        <v>269.49017778266654</v>
      </c>
      <c r="M4126" s="6">
        <v>24.726546738026496</v>
      </c>
      <c r="O4126" s="8">
        <f t="shared" si="64"/>
        <v>45.772109615028761</v>
      </c>
    </row>
    <row r="4127" spans="9:15">
      <c r="I4127" s="2"/>
      <c r="J4127" s="4">
        <v>172</v>
      </c>
      <c r="K4127" s="4">
        <v>18</v>
      </c>
      <c r="L4127" s="5">
        <v>63.996006839644409</v>
      </c>
      <c r="M4127" s="6">
        <v>23.178344165308634</v>
      </c>
      <c r="O4127" s="8">
        <f t="shared" si="64"/>
        <v>11.181634766442325</v>
      </c>
    </row>
    <row r="4128" spans="9:15">
      <c r="I4128" s="2"/>
      <c r="J4128" s="4">
        <v>172</v>
      </c>
      <c r="K4128" s="4">
        <v>19</v>
      </c>
      <c r="L4128" s="5">
        <v>18.651583056772505</v>
      </c>
      <c r="M4128" s="6">
        <v>21.199892724526066</v>
      </c>
      <c r="O4128" s="8">
        <f t="shared" si="64"/>
        <v>3.2976312614248355</v>
      </c>
    </row>
    <row r="4129" spans="9:15">
      <c r="I4129" s="2"/>
      <c r="J4129" s="4">
        <v>172</v>
      </c>
      <c r="K4129" s="4">
        <v>20</v>
      </c>
      <c r="L4129" s="5">
        <v>0</v>
      </c>
      <c r="M4129" s="6">
        <v>21.157283168244504</v>
      </c>
      <c r="O4129" s="8">
        <f t="shared" si="64"/>
        <v>0</v>
      </c>
    </row>
    <row r="4130" spans="9:15">
      <c r="I4130" s="2"/>
      <c r="J4130" s="4">
        <v>172</v>
      </c>
      <c r="K4130" s="4">
        <v>21</v>
      </c>
      <c r="L4130" s="5">
        <v>0</v>
      </c>
      <c r="M4130" s="6">
        <v>19.365679269486566</v>
      </c>
      <c r="O4130" s="8">
        <f t="shared" si="64"/>
        <v>0</v>
      </c>
    </row>
    <row r="4131" spans="9:15">
      <c r="I4131" s="2"/>
      <c r="J4131" s="4">
        <v>172</v>
      </c>
      <c r="K4131" s="4">
        <v>22</v>
      </c>
      <c r="L4131" s="5">
        <v>0</v>
      </c>
      <c r="M4131" s="6">
        <v>17.506878358333484</v>
      </c>
      <c r="O4131" s="8">
        <f t="shared" si="64"/>
        <v>0</v>
      </c>
    </row>
    <row r="4132" spans="9:15">
      <c r="I4132" s="2"/>
      <c r="J4132" s="4">
        <v>172</v>
      </c>
      <c r="K4132" s="4">
        <v>23</v>
      </c>
      <c r="L4132" s="5">
        <v>0</v>
      </c>
      <c r="M4132" s="6">
        <v>15.68405050716936</v>
      </c>
      <c r="O4132" s="8">
        <f t="shared" si="64"/>
        <v>0</v>
      </c>
    </row>
    <row r="4133" spans="9:15">
      <c r="I4133" s="2"/>
      <c r="J4133" s="4">
        <v>172</v>
      </c>
      <c r="K4133" s="4">
        <v>24</v>
      </c>
      <c r="L4133" s="5">
        <v>0</v>
      </c>
      <c r="M4133" s="6">
        <v>13.99836915539804</v>
      </c>
      <c r="O4133" s="8">
        <f t="shared" si="64"/>
        <v>0</v>
      </c>
    </row>
    <row r="4134" spans="9:15">
      <c r="I4134" s="2"/>
      <c r="J4134" s="4">
        <v>173</v>
      </c>
      <c r="K4134" s="4">
        <v>1</v>
      </c>
      <c r="L4134" s="5">
        <v>0</v>
      </c>
      <c r="M4134" s="6">
        <v>16.004541095878164</v>
      </c>
      <c r="O4134" s="8">
        <f t="shared" si="64"/>
        <v>0</v>
      </c>
    </row>
    <row r="4135" spans="9:15">
      <c r="I4135" s="2"/>
      <c r="J4135" s="4">
        <v>173</v>
      </c>
      <c r="K4135" s="4">
        <v>2</v>
      </c>
      <c r="L4135" s="5">
        <v>0</v>
      </c>
      <c r="M4135" s="6">
        <v>14.820445276751945</v>
      </c>
      <c r="O4135" s="8">
        <f t="shared" si="64"/>
        <v>0</v>
      </c>
    </row>
    <row r="4136" spans="9:15">
      <c r="I4136" s="2"/>
      <c r="J4136" s="4">
        <v>173</v>
      </c>
      <c r="K4136" s="4">
        <v>3</v>
      </c>
      <c r="L4136" s="5">
        <v>0</v>
      </c>
      <c r="M4136" s="6">
        <v>14.02456284334983</v>
      </c>
      <c r="O4136" s="8">
        <f t="shared" si="64"/>
        <v>0</v>
      </c>
    </row>
    <row r="4137" spans="9:15">
      <c r="I4137" s="2"/>
      <c r="J4137" s="4">
        <v>173</v>
      </c>
      <c r="K4137" s="4">
        <v>4</v>
      </c>
      <c r="L4137" s="5">
        <v>0</v>
      </c>
      <c r="M4137" s="6">
        <v>13.661067045626154</v>
      </c>
      <c r="O4137" s="8">
        <f t="shared" si="64"/>
        <v>0</v>
      </c>
    </row>
    <row r="4138" spans="9:15">
      <c r="I4138" s="2"/>
      <c r="J4138" s="4">
        <v>173</v>
      </c>
      <c r="K4138" s="4">
        <v>5</v>
      </c>
      <c r="L4138" s="5">
        <v>17.034867107984287</v>
      </c>
      <c r="M4138" s="6">
        <v>13.810182961666978</v>
      </c>
      <c r="O4138" s="8">
        <f t="shared" si="64"/>
        <v>3.0893493919174633</v>
      </c>
    </row>
    <row r="4139" spans="9:15">
      <c r="I4139" s="2"/>
      <c r="J4139" s="4">
        <v>173</v>
      </c>
      <c r="K4139" s="4">
        <v>6</v>
      </c>
      <c r="L4139" s="5">
        <v>60.891616938839235</v>
      </c>
      <c r="M4139" s="6">
        <v>14.633411633600346</v>
      </c>
      <c r="O4139" s="8">
        <f t="shared" si="64"/>
        <v>10.961226907222862</v>
      </c>
    </row>
    <row r="4140" spans="9:15">
      <c r="I4140" s="2"/>
      <c r="J4140" s="4">
        <v>173</v>
      </c>
      <c r="K4140" s="4">
        <v>7</v>
      </c>
      <c r="L4140" s="5">
        <v>273.89990505545188</v>
      </c>
      <c r="M4140" s="6">
        <v>16.071760867501876</v>
      </c>
      <c r="O4140" s="8">
        <f t="shared" si="64"/>
        <v>47.948565553383347</v>
      </c>
    </row>
    <row r="4141" spans="9:15">
      <c r="I4141" s="2"/>
      <c r="J4141" s="4">
        <v>173</v>
      </c>
      <c r="K4141" s="4">
        <v>8</v>
      </c>
      <c r="L4141" s="5">
        <v>498.85231428136052</v>
      </c>
      <c r="M4141" s="6">
        <v>18.002032542855023</v>
      </c>
      <c r="O4141" s="8">
        <f t="shared" si="64"/>
        <v>84.593345888553714</v>
      </c>
    </row>
    <row r="4142" spans="9:15">
      <c r="I4142" s="2"/>
      <c r="J4142" s="4">
        <v>173</v>
      </c>
      <c r="K4142" s="4">
        <v>9</v>
      </c>
      <c r="L4142" s="5">
        <v>684.18743683381308</v>
      </c>
      <c r="M4142" s="6">
        <v>20.258894182063361</v>
      </c>
      <c r="O4142" s="8">
        <f t="shared" si="64"/>
        <v>112.65206225292906</v>
      </c>
    </row>
    <row r="4143" spans="9:15">
      <c r="I4143" s="2"/>
      <c r="J4143" s="4">
        <v>173</v>
      </c>
      <c r="K4143" s="4">
        <v>10</v>
      </c>
      <c r="L4143" s="5">
        <v>822.34688941601053</v>
      </c>
      <c r="M4143" s="6">
        <v>22.649040080460029</v>
      </c>
      <c r="O4143" s="8">
        <f t="shared" si="64"/>
        <v>132.02481296350572</v>
      </c>
    </row>
    <row r="4144" spans="9:15">
      <c r="I4144" s="2"/>
      <c r="J4144" s="4">
        <v>173</v>
      </c>
      <c r="K4144" s="4">
        <v>11</v>
      </c>
      <c r="L4144" s="5">
        <v>908.08052832069927</v>
      </c>
      <c r="M4144" s="6">
        <v>24.967748411452128</v>
      </c>
      <c r="O4144" s="8">
        <f t="shared" si="64"/>
        <v>143.01187073465582</v>
      </c>
    </row>
    <row r="4145" spans="9:15">
      <c r="I4145" s="2"/>
      <c r="J4145" s="4">
        <v>173</v>
      </c>
      <c r="K4145" s="4">
        <v>12</v>
      </c>
      <c r="L4145" s="5">
        <v>937.18532837639304</v>
      </c>
      <c r="M4145" s="6">
        <v>27.016416150355973</v>
      </c>
      <c r="O4145" s="8">
        <f t="shared" si="64"/>
        <v>145.89907106045143</v>
      </c>
    </row>
    <row r="4146" spans="9:15">
      <c r="I4146" s="2"/>
      <c r="J4146" s="4">
        <v>173</v>
      </c>
      <c r="K4146" s="4">
        <v>13</v>
      </c>
      <c r="L4146" s="5">
        <v>908.08052832069927</v>
      </c>
      <c r="M4146" s="6">
        <v>28.619569907922951</v>
      </c>
      <c r="O4146" s="8">
        <f t="shared" si="64"/>
        <v>140.98266837692628</v>
      </c>
    </row>
    <row r="4147" spans="9:15">
      <c r="I4147" s="2"/>
      <c r="J4147" s="4">
        <v>173</v>
      </c>
      <c r="K4147" s="4">
        <v>14</v>
      </c>
      <c r="L4147" s="5">
        <v>822.34688941601053</v>
      </c>
      <c r="M4147" s="6">
        <v>29.639895654169134</v>
      </c>
      <c r="O4147" s="8">
        <f t="shared" si="64"/>
        <v>128.50696684499752</v>
      </c>
    </row>
    <row r="4148" spans="9:15">
      <c r="I4148" s="2"/>
      <c r="J4148" s="4">
        <v>173</v>
      </c>
      <c r="K4148" s="4">
        <v>15</v>
      </c>
      <c r="L4148" s="5">
        <v>684.18743683381308</v>
      </c>
      <c r="M4148" s="6">
        <v>29.989999999999995</v>
      </c>
      <c r="O4148" s="8">
        <f t="shared" si="64"/>
        <v>108.57798983306319</v>
      </c>
    </row>
    <row r="4149" spans="9:15">
      <c r="I4149" s="2"/>
      <c r="J4149" s="4">
        <v>173</v>
      </c>
      <c r="K4149" s="4">
        <v>16</v>
      </c>
      <c r="L4149" s="5">
        <v>498.85231428136052</v>
      </c>
      <c r="M4149" s="6">
        <v>29.639895654169134</v>
      </c>
      <c r="O4149" s="8">
        <f t="shared" si="64"/>
        <v>81.040824592459032</v>
      </c>
    </row>
    <row r="4150" spans="9:15">
      <c r="I4150" s="2"/>
      <c r="J4150" s="4">
        <v>173</v>
      </c>
      <c r="K4150" s="4">
        <v>17</v>
      </c>
      <c r="L4150" s="5">
        <v>273.89990505545188</v>
      </c>
      <c r="M4150" s="6">
        <v>28.619569907922951</v>
      </c>
      <c r="O4150" s="8">
        <f t="shared" si="64"/>
        <v>45.845507619323342</v>
      </c>
    </row>
    <row r="4151" spans="9:15">
      <c r="I4151" s="2"/>
      <c r="J4151" s="4">
        <v>173</v>
      </c>
      <c r="K4151" s="4">
        <v>18</v>
      </c>
      <c r="L4151" s="5">
        <v>60.891616938839235</v>
      </c>
      <c r="M4151" s="6">
        <v>27.016416150355973</v>
      </c>
      <c r="O4151" s="8">
        <f t="shared" si="64"/>
        <v>10.49982966744877</v>
      </c>
    </row>
    <row r="4152" spans="9:15">
      <c r="I4152" s="2"/>
      <c r="J4152" s="4">
        <v>173</v>
      </c>
      <c r="K4152" s="4">
        <v>19</v>
      </c>
      <c r="L4152" s="5">
        <v>17.034867107984287</v>
      </c>
      <c r="M4152" s="6">
        <v>24.967748411452128</v>
      </c>
      <c r="O4152" s="8">
        <f t="shared" si="64"/>
        <v>2.9730440540857752</v>
      </c>
    </row>
    <row r="4153" spans="9:15">
      <c r="I4153" s="2"/>
      <c r="J4153" s="4">
        <v>173</v>
      </c>
      <c r="K4153" s="4">
        <v>20</v>
      </c>
      <c r="L4153" s="5">
        <v>0</v>
      </c>
      <c r="M4153" s="6">
        <v>24.923868239311854</v>
      </c>
      <c r="O4153" s="8">
        <f t="shared" si="64"/>
        <v>0</v>
      </c>
    </row>
    <row r="4154" spans="9:15">
      <c r="I4154" s="2"/>
      <c r="J4154" s="4">
        <v>173</v>
      </c>
      <c r="K4154" s="4">
        <v>21</v>
      </c>
      <c r="L4154" s="5">
        <v>0</v>
      </c>
      <c r="M4154" s="6">
        <v>23.068754610038354</v>
      </c>
      <c r="O4154" s="8">
        <f t="shared" si="64"/>
        <v>0</v>
      </c>
    </row>
    <row r="4155" spans="9:15">
      <c r="I4155" s="2"/>
      <c r="J4155" s="4">
        <v>173</v>
      </c>
      <c r="K4155" s="4">
        <v>22</v>
      </c>
      <c r="L4155" s="5">
        <v>0</v>
      </c>
      <c r="M4155" s="6">
        <v>21.14405480390467</v>
      </c>
      <c r="O4155" s="8">
        <f t="shared" si="64"/>
        <v>0</v>
      </c>
    </row>
    <row r="4156" spans="9:15">
      <c r="I4156" s="2"/>
      <c r="J4156" s="4">
        <v>173</v>
      </c>
      <c r="K4156" s="4">
        <v>23</v>
      </c>
      <c r="L4156" s="5">
        <v>0</v>
      </c>
      <c r="M4156" s="6">
        <v>19.256593952431782</v>
      </c>
      <c r="O4156" s="8">
        <f t="shared" si="64"/>
        <v>0</v>
      </c>
    </row>
    <row r="4157" spans="9:15">
      <c r="I4157" s="2"/>
      <c r="J4157" s="4">
        <v>173</v>
      </c>
      <c r="K4157" s="4">
        <v>24</v>
      </c>
      <c r="L4157" s="5">
        <v>0</v>
      </c>
      <c r="M4157" s="6">
        <v>17.511130342110256</v>
      </c>
      <c r="O4157" s="8">
        <f t="shared" si="64"/>
        <v>0</v>
      </c>
    </row>
    <row r="4158" spans="9:15">
      <c r="I4158" s="2"/>
      <c r="J4158" s="4">
        <v>174</v>
      </c>
      <c r="K4158" s="4">
        <v>1</v>
      </c>
      <c r="L4158" s="5">
        <v>0</v>
      </c>
      <c r="M4158" s="6">
        <v>19.267244509543726</v>
      </c>
      <c r="O4158" s="8">
        <f t="shared" si="64"/>
        <v>0</v>
      </c>
    </row>
    <row r="4159" spans="9:15">
      <c r="I4159" s="2"/>
      <c r="J4159" s="4">
        <v>174</v>
      </c>
      <c r="K4159" s="4">
        <v>2</v>
      </c>
      <c r="L4159" s="5">
        <v>0</v>
      </c>
      <c r="M4159" s="6">
        <v>18.177161772401714</v>
      </c>
      <c r="O4159" s="8">
        <f t="shared" si="64"/>
        <v>0</v>
      </c>
    </row>
    <row r="4160" spans="9:15">
      <c r="I4160" s="2"/>
      <c r="J4160" s="4">
        <v>174</v>
      </c>
      <c r="K4160" s="4">
        <v>3</v>
      </c>
      <c r="L4160" s="5">
        <v>0</v>
      </c>
      <c r="M4160" s="6">
        <v>17.444353029137741</v>
      </c>
      <c r="O4160" s="8">
        <f t="shared" si="64"/>
        <v>0</v>
      </c>
    </row>
    <row r="4161" spans="9:15">
      <c r="I4161" s="2"/>
      <c r="J4161" s="4">
        <v>174</v>
      </c>
      <c r="K4161" s="4">
        <v>4</v>
      </c>
      <c r="L4161" s="5">
        <v>0</v>
      </c>
      <c r="M4161" s="6">
        <v>17.109486202305732</v>
      </c>
      <c r="O4161" s="8">
        <f t="shared" si="64"/>
        <v>0</v>
      </c>
    </row>
    <row r="4162" spans="9:15">
      <c r="I4162" s="2"/>
      <c r="J4162" s="4">
        <v>174</v>
      </c>
      <c r="K4162" s="4">
        <v>5</v>
      </c>
      <c r="L4162" s="5">
        <v>16.168700081714857</v>
      </c>
      <c r="M4162" s="6">
        <v>17.246334874841729</v>
      </c>
      <c r="O4162" s="8">
        <f t="shared" si="64"/>
        <v>2.8985370612866457</v>
      </c>
    </row>
    <row r="4163" spans="9:15">
      <c r="I4163" s="2"/>
      <c r="J4163" s="4">
        <v>174</v>
      </c>
      <c r="K4163" s="4">
        <v>6</v>
      </c>
      <c r="L4163" s="5">
        <v>59.214639495849738</v>
      </c>
      <c r="M4163" s="6">
        <v>18.003753613281269</v>
      </c>
      <c r="O4163" s="8">
        <f t="shared" si="64"/>
        <v>10.539127412604364</v>
      </c>
    </row>
    <row r="4164" spans="9:15">
      <c r="I4164" s="2"/>
      <c r="J4164" s="4">
        <v>174</v>
      </c>
      <c r="K4164" s="4">
        <v>7</v>
      </c>
      <c r="L4164" s="5">
        <v>276.00931570349798</v>
      </c>
      <c r="M4164" s="6">
        <v>19.327521151314031</v>
      </c>
      <c r="O4164" s="8">
        <f t="shared" si="64"/>
        <v>47.756823299945651</v>
      </c>
    </row>
    <row r="4165" spans="9:15">
      <c r="I4165" s="2"/>
      <c r="J4165" s="4">
        <v>174</v>
      </c>
      <c r="K4165" s="4">
        <v>8</v>
      </c>
      <c r="L4165" s="5">
        <v>505.21651921031008</v>
      </c>
      <c r="M4165" s="6">
        <v>21.104237668051258</v>
      </c>
      <c r="O4165" s="8">
        <f t="shared" si="64"/>
        <v>84.652031564923433</v>
      </c>
    </row>
    <row r="4166" spans="9:15">
      <c r="I4166" s="2"/>
      <c r="J4166" s="4">
        <v>174</v>
      </c>
      <c r="K4166" s="4">
        <v>9</v>
      </c>
      <c r="L4166" s="5">
        <v>693.99214028791152</v>
      </c>
      <c r="M4166" s="6">
        <v>23.181701716502108</v>
      </c>
      <c r="O4166" s="8">
        <f t="shared" si="64"/>
        <v>112.89508661083624</v>
      </c>
    </row>
    <row r="4167" spans="9:15">
      <c r="I4167" s="2"/>
      <c r="J4167" s="4">
        <v>174</v>
      </c>
      <c r="K4167" s="4">
        <v>10</v>
      </c>
      <c r="L4167" s="5">
        <v>834.6814596931041</v>
      </c>
      <c r="M4167" s="6">
        <v>25.38194847714302</v>
      </c>
      <c r="O4167" s="8">
        <f t="shared" ref="O4167:O4230" si="65">$B$7*L4167*$B$6*(1-(M4167+0.03125*L4167-$B$10)*0.0035)/1000</f>
        <v>132.41236514933999</v>
      </c>
    </row>
    <row r="4168" spans="9:15">
      <c r="I4168" s="2"/>
      <c r="J4168" s="4">
        <v>174</v>
      </c>
      <c r="K4168" s="4">
        <v>11</v>
      </c>
      <c r="L4168" s="5">
        <v>921.97514894494827</v>
      </c>
      <c r="M4168" s="6">
        <v>27.516495016680029</v>
      </c>
      <c r="O4168" s="8">
        <f t="shared" si="65"/>
        <v>143.51721252668887</v>
      </c>
    </row>
    <row r="4169" spans="9:15">
      <c r="I4169" s="2"/>
      <c r="J4169" s="4">
        <v>174</v>
      </c>
      <c r="K4169" s="4">
        <v>12</v>
      </c>
      <c r="L4169" s="5">
        <v>951.60833352989937</v>
      </c>
      <c r="M4169" s="6">
        <v>29.402486575264646</v>
      </c>
      <c r="O4169" s="8">
        <f t="shared" si="65"/>
        <v>146.49254117025558</v>
      </c>
    </row>
    <row r="4170" spans="9:15">
      <c r="I4170" s="2"/>
      <c r="J4170" s="4">
        <v>174</v>
      </c>
      <c r="K4170" s="4">
        <v>13</v>
      </c>
      <c r="L4170" s="5">
        <v>921.97514894494827</v>
      </c>
      <c r="M4170" s="6">
        <v>30.87836071931504</v>
      </c>
      <c r="O4170" s="8">
        <f t="shared" si="65"/>
        <v>141.62054578048935</v>
      </c>
    </row>
    <row r="4171" spans="9:15">
      <c r="I4171" s="2"/>
      <c r="J4171" s="4">
        <v>174</v>
      </c>
      <c r="K4171" s="4">
        <v>14</v>
      </c>
      <c r="L4171" s="5">
        <v>834.6814596931041</v>
      </c>
      <c r="M4171" s="6">
        <v>31.817687498873102</v>
      </c>
      <c r="O4171" s="8">
        <f t="shared" si="65"/>
        <v>129.12528233676016</v>
      </c>
    </row>
    <row r="4172" spans="9:15">
      <c r="I4172" s="2"/>
      <c r="J4172" s="4">
        <v>174</v>
      </c>
      <c r="K4172" s="4">
        <v>15</v>
      </c>
      <c r="L4172" s="5">
        <v>693.99214028791152</v>
      </c>
      <c r="M4172" s="6">
        <v>32.14</v>
      </c>
      <c r="O4172" s="8">
        <f t="shared" si="65"/>
        <v>109.09081492372229</v>
      </c>
    </row>
    <row r="4173" spans="9:15">
      <c r="I4173" s="2"/>
      <c r="J4173" s="4">
        <v>174</v>
      </c>
      <c r="K4173" s="4">
        <v>16</v>
      </c>
      <c r="L4173" s="5">
        <v>505.21651921031008</v>
      </c>
      <c r="M4173" s="6">
        <v>31.817687498873102</v>
      </c>
      <c r="O4173" s="8">
        <f t="shared" si="65"/>
        <v>81.339970489278855</v>
      </c>
    </row>
    <row r="4174" spans="9:15">
      <c r="I4174" s="2"/>
      <c r="J4174" s="4">
        <v>174</v>
      </c>
      <c r="K4174" s="4">
        <v>17</v>
      </c>
      <c r="L4174" s="5">
        <v>276.00931570349798</v>
      </c>
      <c r="M4174" s="6">
        <v>30.87836071931504</v>
      </c>
      <c r="O4174" s="8">
        <f t="shared" si="65"/>
        <v>45.805951430840125</v>
      </c>
    </row>
    <row r="4175" spans="9:15">
      <c r="I4175" s="2"/>
      <c r="J4175" s="4">
        <v>174</v>
      </c>
      <c r="K4175" s="4">
        <v>18</v>
      </c>
      <c r="L4175" s="5">
        <v>59.214639495849738</v>
      </c>
      <c r="M4175" s="6">
        <v>29.402486575264646</v>
      </c>
      <c r="O4175" s="8">
        <f t="shared" si="65"/>
        <v>10.126101667538169</v>
      </c>
    </row>
    <row r="4176" spans="9:15">
      <c r="I4176" s="2"/>
      <c r="J4176" s="4">
        <v>174</v>
      </c>
      <c r="K4176" s="4">
        <v>19</v>
      </c>
      <c r="L4176" s="5">
        <v>16.168700081714857</v>
      </c>
      <c r="M4176" s="6">
        <v>27.516495016680029</v>
      </c>
      <c r="O4176" s="8">
        <f t="shared" si="65"/>
        <v>2.7969253478016682</v>
      </c>
    </row>
    <row r="4177" spans="9:15">
      <c r="I4177" s="2"/>
      <c r="J4177" s="4">
        <v>174</v>
      </c>
      <c r="K4177" s="4">
        <v>20</v>
      </c>
      <c r="L4177" s="5">
        <v>0</v>
      </c>
      <c r="M4177" s="6">
        <v>27.47714647898361</v>
      </c>
      <c r="O4177" s="8">
        <f t="shared" si="65"/>
        <v>0</v>
      </c>
    </row>
    <row r="4178" spans="9:15">
      <c r="I4178" s="2"/>
      <c r="J4178" s="4">
        <v>174</v>
      </c>
      <c r="K4178" s="4">
        <v>21</v>
      </c>
      <c r="L4178" s="5">
        <v>0</v>
      </c>
      <c r="M4178" s="6">
        <v>25.769665870341179</v>
      </c>
      <c r="O4178" s="8">
        <f t="shared" si="65"/>
        <v>0</v>
      </c>
    </row>
    <row r="4179" spans="9:15">
      <c r="I4179" s="2"/>
      <c r="J4179" s="4">
        <v>174</v>
      </c>
      <c r="K4179" s="4">
        <v>22</v>
      </c>
      <c r="L4179" s="5">
        <v>0</v>
      </c>
      <c r="M4179" s="6">
        <v>23.998105974132471</v>
      </c>
      <c r="O4179" s="8">
        <f t="shared" si="65"/>
        <v>0</v>
      </c>
    </row>
    <row r="4180" spans="9:15">
      <c r="I4180" s="2"/>
      <c r="J4180" s="4">
        <v>174</v>
      </c>
      <c r="K4180" s="4">
        <v>23</v>
      </c>
      <c r="L4180" s="5">
        <v>0</v>
      </c>
      <c r="M4180" s="6">
        <v>22.260781202297711</v>
      </c>
      <c r="O4180" s="8">
        <f t="shared" si="65"/>
        <v>0</v>
      </c>
    </row>
    <row r="4181" spans="9:15">
      <c r="I4181" s="2"/>
      <c r="J4181" s="4">
        <v>174</v>
      </c>
      <c r="K4181" s="4">
        <v>24</v>
      </c>
      <c r="L4181" s="5">
        <v>0</v>
      </c>
      <c r="M4181" s="6">
        <v>20.654106055784716</v>
      </c>
      <c r="O4181" s="8">
        <f t="shared" si="65"/>
        <v>0</v>
      </c>
    </row>
    <row r="4182" spans="9:15">
      <c r="I4182" s="2"/>
      <c r="J4182" s="4">
        <v>175</v>
      </c>
      <c r="K4182" s="4">
        <v>1</v>
      </c>
      <c r="L4182" s="5">
        <v>0</v>
      </c>
      <c r="M4182" s="6">
        <v>21.756523172315063</v>
      </c>
      <c r="O4182" s="8">
        <f t="shared" si="65"/>
        <v>0</v>
      </c>
    </row>
    <row r="4183" spans="9:15">
      <c r="I4183" s="2"/>
      <c r="J4183" s="4">
        <v>175</v>
      </c>
      <c r="K4183" s="4">
        <v>2</v>
      </c>
      <c r="L4183" s="5">
        <v>0</v>
      </c>
      <c r="M4183" s="6">
        <v>20.742268172528895</v>
      </c>
      <c r="O4183" s="8">
        <f t="shared" si="65"/>
        <v>0</v>
      </c>
    </row>
    <row r="4184" spans="9:15">
      <c r="I4184" s="2"/>
      <c r="J4184" s="4">
        <v>175</v>
      </c>
      <c r="K4184" s="4">
        <v>3</v>
      </c>
      <c r="L4184" s="5">
        <v>0</v>
      </c>
      <c r="M4184" s="6">
        <v>20.060240998397759</v>
      </c>
      <c r="O4184" s="8">
        <f t="shared" si="65"/>
        <v>0</v>
      </c>
    </row>
    <row r="4185" spans="9:15">
      <c r="I4185" s="2"/>
      <c r="J4185" s="4">
        <v>175</v>
      </c>
      <c r="K4185" s="4">
        <v>4</v>
      </c>
      <c r="L4185" s="5">
        <v>0</v>
      </c>
      <c r="M4185" s="6">
        <v>19.748283759693447</v>
      </c>
      <c r="O4185" s="8">
        <f t="shared" si="65"/>
        <v>0</v>
      </c>
    </row>
    <row r="4186" spans="9:15">
      <c r="I4186" s="2"/>
      <c r="J4186" s="4">
        <v>175</v>
      </c>
      <c r="K4186" s="4">
        <v>5</v>
      </c>
      <c r="L4186" s="5">
        <v>21.457074634309134</v>
      </c>
      <c r="M4186" s="6">
        <v>19.874902113440665</v>
      </c>
      <c r="O4186" s="8">
        <f t="shared" si="65"/>
        <v>3.8098927871365156</v>
      </c>
    </row>
    <row r="4187" spans="9:15">
      <c r="I4187" s="2"/>
      <c r="J4187" s="4">
        <v>175</v>
      </c>
      <c r="K4187" s="4">
        <v>6</v>
      </c>
      <c r="L4187" s="5">
        <v>69.276920433671833</v>
      </c>
      <c r="M4187" s="6">
        <v>20.578888373576572</v>
      </c>
      <c r="O4187" s="8">
        <f t="shared" si="65"/>
        <v>12.207536139715391</v>
      </c>
    </row>
    <row r="4188" spans="9:15">
      <c r="I4188" s="2"/>
      <c r="J4188" s="4">
        <v>175</v>
      </c>
      <c r="K4188" s="4">
        <v>7</v>
      </c>
      <c r="L4188" s="5">
        <v>259.93315301763471</v>
      </c>
      <c r="M4188" s="6">
        <v>21.809938278644275</v>
      </c>
      <c r="O4188" s="8">
        <f t="shared" si="65"/>
        <v>44.660288110697472</v>
      </c>
    </row>
    <row r="4189" spans="9:15">
      <c r="I4189" s="2"/>
      <c r="J4189" s="4">
        <v>175</v>
      </c>
      <c r="K4189" s="4">
        <v>8</v>
      </c>
      <c r="L4189" s="5">
        <v>459.95704234749633</v>
      </c>
      <c r="M4189" s="6">
        <v>23.462568187724184</v>
      </c>
      <c r="O4189" s="8">
        <f t="shared" si="65"/>
        <v>76.802851671425373</v>
      </c>
    </row>
    <row r="4190" spans="9:15">
      <c r="I4190" s="2"/>
      <c r="J4190" s="4">
        <v>175</v>
      </c>
      <c r="K4190" s="4">
        <v>9</v>
      </c>
      <c r="L4190" s="5">
        <v>625.10411377657033</v>
      </c>
      <c r="M4190" s="6">
        <v>25.395170990345221</v>
      </c>
      <c r="O4190" s="8">
        <f t="shared" si="65"/>
        <v>101.66550984972316</v>
      </c>
    </row>
    <row r="4191" spans="9:15">
      <c r="I4191" s="2"/>
      <c r="J4191" s="4">
        <v>175</v>
      </c>
      <c r="K4191" s="4">
        <v>10</v>
      </c>
      <c r="L4191" s="5">
        <v>748.40337457546366</v>
      </c>
      <c r="M4191" s="6">
        <v>27.442149841706311</v>
      </c>
      <c r="O4191" s="8">
        <f t="shared" si="65"/>
        <v>119.01662213340491</v>
      </c>
    </row>
    <row r="4192" spans="9:15">
      <c r="I4192" s="2"/>
      <c r="J4192" s="4">
        <v>175</v>
      </c>
      <c r="K4192" s="4">
        <v>11</v>
      </c>
      <c r="L4192" s="5">
        <v>824.96943909116533</v>
      </c>
      <c r="M4192" s="6">
        <v>29.428107480300763</v>
      </c>
      <c r="O4192" s="8">
        <f t="shared" si="65"/>
        <v>128.98233036800221</v>
      </c>
    </row>
    <row r="4193" spans="9:15">
      <c r="I4193" s="2"/>
      <c r="J4193" s="4">
        <v>175</v>
      </c>
      <c r="K4193" s="4">
        <v>12</v>
      </c>
      <c r="L4193" s="5">
        <v>850.96874791260302</v>
      </c>
      <c r="M4193" s="6">
        <v>31.182875303240394</v>
      </c>
      <c r="O4193" s="8">
        <f t="shared" si="65"/>
        <v>131.71045163592063</v>
      </c>
    </row>
    <row r="4194" spans="9:15">
      <c r="I4194" s="2"/>
      <c r="J4194" s="4">
        <v>175</v>
      </c>
      <c r="K4194" s="4">
        <v>13</v>
      </c>
      <c r="L4194" s="5">
        <v>824.96943909116533</v>
      </c>
      <c r="M4194" s="6">
        <v>32.556094419167323</v>
      </c>
      <c r="O4194" s="8">
        <f t="shared" si="65"/>
        <v>127.40328631788397</v>
      </c>
    </row>
    <row r="4195" spans="9:15">
      <c r="I4195" s="2"/>
      <c r="J4195" s="4">
        <v>175</v>
      </c>
      <c r="K4195" s="4">
        <v>14</v>
      </c>
      <c r="L4195" s="5">
        <v>748.40337457546366</v>
      </c>
      <c r="M4195" s="6">
        <v>33.430099287852798</v>
      </c>
      <c r="O4195" s="8">
        <f t="shared" si="65"/>
        <v>116.27438304960039</v>
      </c>
    </row>
    <row r="4196" spans="9:15">
      <c r="I4196" s="2"/>
      <c r="J4196" s="4">
        <v>175</v>
      </c>
      <c r="K4196" s="4">
        <v>15</v>
      </c>
      <c r="L4196" s="5">
        <v>625.10411377657033</v>
      </c>
      <c r="M4196" s="6">
        <v>33.729999999999997</v>
      </c>
      <c r="O4196" s="8">
        <f t="shared" si="65"/>
        <v>98.477346934452441</v>
      </c>
    </row>
    <row r="4197" spans="9:15">
      <c r="I4197" s="2"/>
      <c r="J4197" s="4">
        <v>175</v>
      </c>
      <c r="K4197" s="4">
        <v>16</v>
      </c>
      <c r="L4197" s="5">
        <v>459.95704234749633</v>
      </c>
      <c r="M4197" s="6">
        <v>33.430099287852798</v>
      </c>
      <c r="O4197" s="8">
        <f t="shared" si="65"/>
        <v>73.99744176509293</v>
      </c>
    </row>
    <row r="4198" spans="9:15">
      <c r="I4198" s="2"/>
      <c r="J4198" s="4">
        <v>175</v>
      </c>
      <c r="K4198" s="4">
        <v>17</v>
      </c>
      <c r="L4198" s="5">
        <v>259.93315301763471</v>
      </c>
      <c r="M4198" s="6">
        <v>32.556094419167323</v>
      </c>
      <c r="O4198" s="8">
        <f t="shared" si="65"/>
        <v>42.951035407010771</v>
      </c>
    </row>
    <row r="4199" spans="9:15">
      <c r="I4199" s="2"/>
      <c r="J4199" s="4">
        <v>175</v>
      </c>
      <c r="K4199" s="4">
        <v>18</v>
      </c>
      <c r="L4199" s="5">
        <v>69.276920433671833</v>
      </c>
      <c r="M4199" s="6">
        <v>31.182875303240394</v>
      </c>
      <c r="O4199" s="8">
        <f t="shared" si="65"/>
        <v>11.758015940402828</v>
      </c>
    </row>
    <row r="4200" spans="9:15">
      <c r="I4200" s="2"/>
      <c r="J4200" s="4">
        <v>175</v>
      </c>
      <c r="K4200" s="4">
        <v>19</v>
      </c>
      <c r="L4200" s="5">
        <v>21.457074634309134</v>
      </c>
      <c r="M4200" s="6">
        <v>29.428107480300763</v>
      </c>
      <c r="O4200" s="8">
        <f t="shared" si="65"/>
        <v>3.6844599978522381</v>
      </c>
    </row>
    <row r="4201" spans="9:15">
      <c r="I4201" s="2"/>
      <c r="J4201" s="4">
        <v>175</v>
      </c>
      <c r="K4201" s="4">
        <v>20</v>
      </c>
      <c r="L4201" s="5">
        <v>0</v>
      </c>
      <c r="M4201" s="6">
        <v>29.393236959623138</v>
      </c>
      <c r="O4201" s="8">
        <f t="shared" si="65"/>
        <v>0</v>
      </c>
    </row>
    <row r="4202" spans="9:15">
      <c r="I4202" s="2"/>
      <c r="J4202" s="4">
        <v>175</v>
      </c>
      <c r="K4202" s="4">
        <v>21</v>
      </c>
      <c r="L4202" s="5">
        <v>0</v>
      </c>
      <c r="M4202" s="6">
        <v>27.805101620495549</v>
      </c>
      <c r="O4202" s="8">
        <f t="shared" si="65"/>
        <v>0</v>
      </c>
    </row>
    <row r="4203" spans="9:15">
      <c r="I4203" s="2"/>
      <c r="J4203" s="4">
        <v>175</v>
      </c>
      <c r="K4203" s="4">
        <v>22</v>
      </c>
      <c r="L4203" s="5">
        <v>0</v>
      </c>
      <c r="M4203" s="6">
        <v>26.157314532754782</v>
      </c>
      <c r="O4203" s="8">
        <f t="shared" si="65"/>
        <v>0</v>
      </c>
    </row>
    <row r="4204" spans="9:15">
      <c r="I4204" s="2"/>
      <c r="J4204" s="4">
        <v>175</v>
      </c>
      <c r="K4204" s="4">
        <v>23</v>
      </c>
      <c r="L4204" s="5">
        <v>0</v>
      </c>
      <c r="M4204" s="6">
        <v>24.541302757110358</v>
      </c>
      <c r="O4204" s="8">
        <f t="shared" si="65"/>
        <v>0</v>
      </c>
    </row>
    <row r="4205" spans="9:15">
      <c r="I4205" s="2"/>
      <c r="J4205" s="4">
        <v>175</v>
      </c>
      <c r="K4205" s="4">
        <v>24</v>
      </c>
      <c r="L4205" s="5">
        <v>0</v>
      </c>
      <c r="M4205" s="6">
        <v>23.046730308906476</v>
      </c>
      <c r="O4205" s="8">
        <f t="shared" si="65"/>
        <v>0</v>
      </c>
    </row>
    <row r="4206" spans="9:15">
      <c r="I4206" s="2"/>
      <c r="J4206" s="4">
        <v>176</v>
      </c>
      <c r="K4206" s="4">
        <v>1</v>
      </c>
      <c r="L4206" s="5">
        <v>0</v>
      </c>
      <c r="M4206" s="6">
        <v>19.994090903739817</v>
      </c>
      <c r="O4206" s="8">
        <f t="shared" si="65"/>
        <v>0</v>
      </c>
    </row>
    <row r="4207" spans="9:15">
      <c r="I4207" s="2"/>
      <c r="J4207" s="4">
        <v>176</v>
      </c>
      <c r="K4207" s="4">
        <v>2</v>
      </c>
      <c r="L4207" s="5">
        <v>0</v>
      </c>
      <c r="M4207" s="6">
        <v>19.076622660249388</v>
      </c>
      <c r="O4207" s="8">
        <f t="shared" si="65"/>
        <v>0</v>
      </c>
    </row>
    <row r="4208" spans="9:15">
      <c r="I4208" s="2"/>
      <c r="J4208" s="4">
        <v>176</v>
      </c>
      <c r="K4208" s="4">
        <v>3</v>
      </c>
      <c r="L4208" s="5">
        <v>0</v>
      </c>
      <c r="M4208" s="6">
        <v>18.459427078673606</v>
      </c>
      <c r="O4208" s="8">
        <f t="shared" si="65"/>
        <v>0</v>
      </c>
    </row>
    <row r="4209" spans="9:15">
      <c r="I4209" s="2"/>
      <c r="J4209" s="4">
        <v>176</v>
      </c>
      <c r="K4209" s="4">
        <v>4</v>
      </c>
      <c r="L4209" s="5">
        <v>0</v>
      </c>
      <c r="M4209" s="6">
        <v>18.176739156606455</v>
      </c>
      <c r="O4209" s="8">
        <f t="shared" si="65"/>
        <v>0</v>
      </c>
    </row>
    <row r="4210" spans="9:15">
      <c r="I4210" s="2"/>
      <c r="J4210" s="4">
        <v>176</v>
      </c>
      <c r="K4210" s="4">
        <v>5</v>
      </c>
      <c r="L4210" s="5">
        <v>22.044015780528593</v>
      </c>
      <c r="M4210" s="6">
        <v>18.290350102188487</v>
      </c>
      <c r="O4210" s="8">
        <f t="shared" si="65"/>
        <v>3.935236088088649</v>
      </c>
    </row>
    <row r="4211" spans="9:15">
      <c r="I4211" s="2"/>
      <c r="J4211" s="4">
        <v>176</v>
      </c>
      <c r="K4211" s="4">
        <v>6</v>
      </c>
      <c r="L4211" s="5">
        <v>70.377652535055489</v>
      </c>
      <c r="M4211" s="6">
        <v>18.926187271918032</v>
      </c>
      <c r="O4211" s="8">
        <f t="shared" si="65"/>
        <v>12.471192629213535</v>
      </c>
    </row>
    <row r="4212" spans="9:15">
      <c r="I4212" s="2"/>
      <c r="J4212" s="4">
        <v>176</v>
      </c>
      <c r="K4212" s="4">
        <v>7</v>
      </c>
      <c r="L4212" s="5">
        <v>257.39570643705952</v>
      </c>
      <c r="M4212" s="6">
        <v>20.03893679287626</v>
      </c>
      <c r="O4212" s="8">
        <f t="shared" si="65"/>
        <v>44.515747873724756</v>
      </c>
    </row>
    <row r="4213" spans="9:15">
      <c r="I4213" s="2"/>
      <c r="J4213" s="4">
        <v>176</v>
      </c>
      <c r="K4213" s="4">
        <v>8</v>
      </c>
      <c r="L4213" s="5">
        <v>453.394407828314</v>
      </c>
      <c r="M4213" s="6">
        <v>21.533217311249754</v>
      </c>
      <c r="O4213" s="8">
        <f t="shared" si="65"/>
        <v>76.29920917514859</v>
      </c>
    </row>
    <row r="4214" spans="9:15">
      <c r="I4214" s="2"/>
      <c r="J4214" s="4">
        <v>176</v>
      </c>
      <c r="K4214" s="4">
        <v>9</v>
      </c>
      <c r="L4214" s="5">
        <v>615.27688843591397</v>
      </c>
      <c r="M4214" s="6">
        <v>23.280943848222488</v>
      </c>
      <c r="O4214" s="8">
        <f t="shared" si="65"/>
        <v>100.97885612326682</v>
      </c>
    </row>
    <row r="4215" spans="9:15">
      <c r="I4215" s="2"/>
      <c r="J4215" s="4">
        <v>176</v>
      </c>
      <c r="K4215" s="4">
        <v>10</v>
      </c>
      <c r="L4215" s="5">
        <v>736.17070123280928</v>
      </c>
      <c r="M4215" s="6">
        <v>25.132306837443412</v>
      </c>
      <c r="O4215" s="8">
        <f t="shared" si="65"/>
        <v>118.28402032478918</v>
      </c>
    </row>
    <row r="4216" spans="9:15">
      <c r="I4216" s="2"/>
      <c r="J4216" s="4">
        <v>176</v>
      </c>
      <c r="K4216" s="4">
        <v>11</v>
      </c>
      <c r="L4216" s="5">
        <v>811.25219066777288</v>
      </c>
      <c r="M4216" s="6">
        <v>26.928613325120111</v>
      </c>
      <c r="O4216" s="8">
        <f t="shared" si="65"/>
        <v>128.29125567646227</v>
      </c>
    </row>
    <row r="4217" spans="9:15">
      <c r="I4217" s="2"/>
      <c r="J4217" s="4">
        <v>176</v>
      </c>
      <c r="K4217" s="4">
        <v>12</v>
      </c>
      <c r="L4217" s="5">
        <v>836.74853608373417</v>
      </c>
      <c r="M4217" s="6">
        <v>28.515889625862112</v>
      </c>
      <c r="O4217" s="8">
        <f t="shared" si="65"/>
        <v>131.10256929093708</v>
      </c>
    </row>
    <row r="4218" spans="9:15">
      <c r="I4218" s="2"/>
      <c r="J4218" s="4">
        <v>176</v>
      </c>
      <c r="K4218" s="4">
        <v>13</v>
      </c>
      <c r="L4218" s="5">
        <v>811.25219066777288</v>
      </c>
      <c r="M4218" s="6">
        <v>29.758079457829503</v>
      </c>
      <c r="O4218" s="8">
        <f t="shared" si="65"/>
        <v>126.88665835232639</v>
      </c>
    </row>
    <row r="4219" spans="9:15">
      <c r="I4219" s="2"/>
      <c r="J4219" s="4">
        <v>176</v>
      </c>
      <c r="K4219" s="4">
        <v>14</v>
      </c>
      <c r="L4219" s="5">
        <v>736.17070123280928</v>
      </c>
      <c r="M4219" s="6">
        <v>30.548706254971467</v>
      </c>
      <c r="O4219" s="8">
        <f t="shared" si="65"/>
        <v>115.8440717905258</v>
      </c>
    </row>
    <row r="4220" spans="9:15">
      <c r="I4220" s="2"/>
      <c r="J4220" s="4">
        <v>176</v>
      </c>
      <c r="K4220" s="4">
        <v>15</v>
      </c>
      <c r="L4220" s="5">
        <v>615.27688843591397</v>
      </c>
      <c r="M4220" s="6">
        <v>30.82</v>
      </c>
      <c r="O4220" s="8">
        <f t="shared" si="65"/>
        <v>98.140420594943947</v>
      </c>
    </row>
    <row r="4221" spans="9:15">
      <c r="I4221" s="2"/>
      <c r="J4221" s="4">
        <v>176</v>
      </c>
      <c r="K4221" s="4">
        <v>16</v>
      </c>
      <c r="L4221" s="5">
        <v>453.394407828314</v>
      </c>
      <c r="M4221" s="6">
        <v>30.548706254971467</v>
      </c>
      <c r="O4221" s="8">
        <f t="shared" si="65"/>
        <v>73.797960345201574</v>
      </c>
    </row>
    <row r="4222" spans="9:15">
      <c r="I4222" s="2"/>
      <c r="J4222" s="4">
        <v>176</v>
      </c>
      <c r="K4222" s="4">
        <v>17</v>
      </c>
      <c r="L4222" s="5">
        <v>257.39570643705952</v>
      </c>
      <c r="M4222" s="6">
        <v>29.758079457829503</v>
      </c>
      <c r="O4222" s="8">
        <f t="shared" si="65"/>
        <v>42.984939922035878</v>
      </c>
    </row>
    <row r="4223" spans="9:15">
      <c r="I4223" s="2"/>
      <c r="J4223" s="4">
        <v>176</v>
      </c>
      <c r="K4223" s="4">
        <v>18</v>
      </c>
      <c r="L4223" s="5">
        <v>70.377652535055489</v>
      </c>
      <c r="M4223" s="6">
        <v>28.515889625862112</v>
      </c>
      <c r="O4223" s="8">
        <f t="shared" si="65"/>
        <v>12.058210405335624</v>
      </c>
    </row>
    <row r="4224" spans="9:15">
      <c r="I4224" s="2"/>
      <c r="J4224" s="4">
        <v>176</v>
      </c>
      <c r="K4224" s="4">
        <v>19</v>
      </c>
      <c r="L4224" s="5">
        <v>22.044015780528593</v>
      </c>
      <c r="M4224" s="6">
        <v>26.928613325120111</v>
      </c>
      <c r="O4224" s="8">
        <f t="shared" si="65"/>
        <v>3.8187139081373305</v>
      </c>
    </row>
    <row r="4225" spans="9:15">
      <c r="I4225" s="2"/>
      <c r="J4225" s="4">
        <v>176</v>
      </c>
      <c r="K4225" s="4">
        <v>20</v>
      </c>
      <c r="L4225" s="5">
        <v>0</v>
      </c>
      <c r="M4225" s="6">
        <v>26.899335532950222</v>
      </c>
      <c r="O4225" s="8">
        <f t="shared" si="65"/>
        <v>0</v>
      </c>
    </row>
    <row r="4226" spans="9:15">
      <c r="I4226" s="2"/>
      <c r="J4226" s="4">
        <v>176</v>
      </c>
      <c r="K4226" s="4">
        <v>21</v>
      </c>
      <c r="L4226" s="5">
        <v>0</v>
      </c>
      <c r="M4226" s="6">
        <v>25.46349201537658</v>
      </c>
      <c r="O4226" s="8">
        <f t="shared" si="65"/>
        <v>0</v>
      </c>
    </row>
    <row r="4227" spans="9:15">
      <c r="I4227" s="2"/>
      <c r="J4227" s="4">
        <v>176</v>
      </c>
      <c r="K4227" s="4">
        <v>22</v>
      </c>
      <c r="L4227" s="5">
        <v>0</v>
      </c>
      <c r="M4227" s="6">
        <v>23.973650222703345</v>
      </c>
      <c r="O4227" s="8">
        <f t="shared" si="65"/>
        <v>0</v>
      </c>
    </row>
    <row r="4228" spans="9:15">
      <c r="I4228" s="2"/>
      <c r="J4228" s="4">
        <v>176</v>
      </c>
      <c r="K4228" s="4">
        <v>23</v>
      </c>
      <c r="L4228" s="5">
        <v>0</v>
      </c>
      <c r="M4228" s="6">
        <v>22.512449648326385</v>
      </c>
      <c r="O4228" s="8">
        <f t="shared" si="65"/>
        <v>0</v>
      </c>
    </row>
    <row r="4229" spans="9:15">
      <c r="I4229" s="2"/>
      <c r="J4229" s="4">
        <v>176</v>
      </c>
      <c r="K4229" s="4">
        <v>24</v>
      </c>
      <c r="L4229" s="5">
        <v>0</v>
      </c>
      <c r="M4229" s="6">
        <v>21.160941096304292</v>
      </c>
      <c r="O4229" s="8">
        <f t="shared" si="65"/>
        <v>0</v>
      </c>
    </row>
    <row r="4230" spans="9:15">
      <c r="I4230" s="2"/>
      <c r="J4230" s="4">
        <v>177</v>
      </c>
      <c r="K4230" s="4">
        <v>1</v>
      </c>
      <c r="L4230" s="5">
        <v>0</v>
      </c>
      <c r="M4230" s="6">
        <v>19.065788376777785</v>
      </c>
      <c r="O4230" s="8">
        <f t="shared" si="65"/>
        <v>0</v>
      </c>
    </row>
    <row r="4231" spans="9:15">
      <c r="I4231" s="2"/>
      <c r="J4231" s="4">
        <v>177</v>
      </c>
      <c r="K4231" s="4">
        <v>2</v>
      </c>
      <c r="L4231" s="5">
        <v>0</v>
      </c>
      <c r="M4231" s="6">
        <v>18.158089903494126</v>
      </c>
      <c r="O4231" s="8">
        <f t="shared" ref="O4231:O4294" si="66">$B$7*L4231*$B$6*(1-(M4231+0.03125*L4231-$B$10)*0.0035)/1000</f>
        <v>0</v>
      </c>
    </row>
    <row r="4232" spans="9:15">
      <c r="I4232" s="2"/>
      <c r="J4232" s="4">
        <v>177</v>
      </c>
      <c r="K4232" s="4">
        <v>3</v>
      </c>
      <c r="L4232" s="5">
        <v>0</v>
      </c>
      <c r="M4232" s="6">
        <v>17.547142160351147</v>
      </c>
      <c r="O4232" s="8">
        <f t="shared" si="66"/>
        <v>0</v>
      </c>
    </row>
    <row r="4233" spans="9:15">
      <c r="I4233" s="2"/>
      <c r="J4233" s="4">
        <v>177</v>
      </c>
      <c r="K4233" s="4">
        <v>4</v>
      </c>
      <c r="L4233" s="5">
        <v>0</v>
      </c>
      <c r="M4233" s="6">
        <v>17.266820751681934</v>
      </c>
      <c r="O4233" s="8">
        <f t="shared" si="66"/>
        <v>0</v>
      </c>
    </row>
    <row r="4234" spans="9:15">
      <c r="I4234" s="2"/>
      <c r="J4234" s="4">
        <v>177</v>
      </c>
      <c r="K4234" s="4">
        <v>5</v>
      </c>
      <c r="L4234" s="5">
        <v>25.217705916447322</v>
      </c>
      <c r="M4234" s="6">
        <v>17.378030301012252</v>
      </c>
      <c r="O4234" s="8">
        <f t="shared" si="66"/>
        <v>4.5143420607039362</v>
      </c>
    </row>
    <row r="4235" spans="9:15">
      <c r="I4235" s="2"/>
      <c r="J4235" s="4">
        <v>177</v>
      </c>
      <c r="K4235" s="4">
        <v>6</v>
      </c>
      <c r="L4235" s="5">
        <v>75.979210537502809</v>
      </c>
      <c r="M4235" s="6">
        <v>18.005845094071589</v>
      </c>
      <c r="O4235" s="8">
        <f t="shared" si="66"/>
        <v>13.498461227630733</v>
      </c>
    </row>
    <row r="4236" spans="9:15">
      <c r="I4236" s="2"/>
      <c r="J4236" s="4">
        <v>177</v>
      </c>
      <c r="K4236" s="4">
        <v>7</v>
      </c>
      <c r="L4236" s="5">
        <v>241.72266336064524</v>
      </c>
      <c r="M4236" s="6">
        <v>19.105680530296016</v>
      </c>
      <c r="O4236" s="8">
        <f t="shared" si="66"/>
        <v>42.015633343189279</v>
      </c>
    </row>
    <row r="4237" spans="9:15">
      <c r="I4237" s="2"/>
      <c r="J4237" s="4">
        <v>177</v>
      </c>
      <c r="K4237" s="4">
        <v>8</v>
      </c>
      <c r="L4237" s="5">
        <v>414.19977096695629</v>
      </c>
      <c r="M4237" s="6">
        <v>20.58321785615205</v>
      </c>
      <c r="O4237" s="8">
        <f t="shared" si="66"/>
        <v>70.254585516940836</v>
      </c>
    </row>
    <row r="4238" spans="9:15">
      <c r="I4238" s="2"/>
      <c r="J4238" s="4">
        <v>177</v>
      </c>
      <c r="K4238" s="4">
        <v>9</v>
      </c>
      <c r="L4238" s="5">
        <v>556.98149339227825</v>
      </c>
      <c r="M4238" s="6">
        <v>22.311747680139852</v>
      </c>
      <c r="O4238" s="8">
        <f t="shared" si="66"/>
        <v>92.36267202154805</v>
      </c>
    </row>
    <row r="4239" spans="9:15">
      <c r="I4239" s="2"/>
      <c r="J4239" s="4">
        <v>177</v>
      </c>
      <c r="K4239" s="4">
        <v>10</v>
      </c>
      <c r="L4239" s="5">
        <v>663.78678653307134</v>
      </c>
      <c r="M4239" s="6">
        <v>24.143036209207935</v>
      </c>
      <c r="O4239" s="8">
        <f t="shared" si="66"/>
        <v>107.97435984190562</v>
      </c>
    </row>
    <row r="4240" spans="9:15">
      <c r="I4240" s="2"/>
      <c r="J4240" s="4">
        <v>177</v>
      </c>
      <c r="K4240" s="4">
        <v>11</v>
      </c>
      <c r="L4240" s="5">
        <v>730.16848603882545</v>
      </c>
      <c r="M4240" s="6">
        <v>25.920037356520957</v>
      </c>
      <c r="O4240" s="8">
        <f t="shared" si="66"/>
        <v>117.05146317197126</v>
      </c>
    </row>
    <row r="4241" spans="9:15">
      <c r="I4241" s="2"/>
      <c r="J4241" s="4">
        <v>177</v>
      </c>
      <c r="K4241" s="4">
        <v>12</v>
      </c>
      <c r="L4241" s="5">
        <v>752.71676057716525</v>
      </c>
      <c r="M4241" s="6">
        <v>27.490360566435875</v>
      </c>
      <c r="O4241" s="8">
        <f t="shared" si="66"/>
        <v>119.61827708903301</v>
      </c>
    </row>
    <row r="4242" spans="9:15">
      <c r="I4242" s="2"/>
      <c r="J4242" s="4">
        <v>177</v>
      </c>
      <c r="K4242" s="4">
        <v>13</v>
      </c>
      <c r="L4242" s="5">
        <v>730.16848603882545</v>
      </c>
      <c r="M4242" s="6">
        <v>28.719339394386836</v>
      </c>
      <c r="O4242" s="8">
        <f t="shared" si="66"/>
        <v>115.80073106262752</v>
      </c>
    </row>
    <row r="4243" spans="9:15">
      <c r="I4243" s="2"/>
      <c r="J4243" s="4">
        <v>177</v>
      </c>
      <c r="K4243" s="4">
        <v>14</v>
      </c>
      <c r="L4243" s="5">
        <v>663.78678653307134</v>
      </c>
      <c r="M4243" s="6">
        <v>29.50158011750079</v>
      </c>
      <c r="O4243" s="8">
        <f t="shared" si="66"/>
        <v>105.79781885001898</v>
      </c>
    </row>
    <row r="4244" spans="9:15">
      <c r="I4244" s="2"/>
      <c r="J4244" s="4">
        <v>177</v>
      </c>
      <c r="K4244" s="4">
        <v>15</v>
      </c>
      <c r="L4244" s="5">
        <v>556.98149339227825</v>
      </c>
      <c r="M4244" s="6">
        <v>29.769999999999996</v>
      </c>
      <c r="O4244" s="8">
        <f t="shared" si="66"/>
        <v>89.820708632407744</v>
      </c>
    </row>
    <row r="4245" spans="9:15">
      <c r="I4245" s="2"/>
      <c r="J4245" s="4">
        <v>177</v>
      </c>
      <c r="K4245" s="4">
        <v>16</v>
      </c>
      <c r="L4245" s="5">
        <v>414.19977096695629</v>
      </c>
      <c r="M4245" s="6">
        <v>29.50158011750079</v>
      </c>
      <c r="O4245" s="8">
        <f t="shared" si="66"/>
        <v>67.994179691652334</v>
      </c>
    </row>
    <row r="4246" spans="9:15">
      <c r="I4246" s="2"/>
      <c r="J4246" s="4">
        <v>177</v>
      </c>
      <c r="K4246" s="4">
        <v>17</v>
      </c>
      <c r="L4246" s="5">
        <v>241.72266336064524</v>
      </c>
      <c r="M4246" s="6">
        <v>28.719339394386836</v>
      </c>
      <c r="O4246" s="8">
        <f t="shared" si="66"/>
        <v>40.593640101739368</v>
      </c>
    </row>
    <row r="4247" spans="9:15">
      <c r="I4247" s="2"/>
      <c r="J4247" s="4">
        <v>177</v>
      </c>
      <c r="K4247" s="4">
        <v>18</v>
      </c>
      <c r="L4247" s="5">
        <v>75.979210537502809</v>
      </c>
      <c r="M4247" s="6">
        <v>27.490360566435875</v>
      </c>
      <c r="O4247" s="8">
        <f t="shared" si="66"/>
        <v>13.057499009799923</v>
      </c>
    </row>
    <row r="4248" spans="9:15">
      <c r="I4248" s="2"/>
      <c r="J4248" s="4">
        <v>177</v>
      </c>
      <c r="K4248" s="4">
        <v>19</v>
      </c>
      <c r="L4248" s="5">
        <v>25.217705916447322</v>
      </c>
      <c r="M4248" s="6">
        <v>25.920037356520957</v>
      </c>
      <c r="O4248" s="8">
        <f t="shared" si="66"/>
        <v>4.3825294518543165</v>
      </c>
    </row>
    <row r="4249" spans="9:15">
      <c r="I4249" s="2"/>
      <c r="J4249" s="4">
        <v>177</v>
      </c>
      <c r="K4249" s="4">
        <v>20</v>
      </c>
      <c r="L4249" s="5">
        <v>0</v>
      </c>
      <c r="M4249" s="6">
        <v>25.893991950345988</v>
      </c>
      <c r="O4249" s="8">
        <f t="shared" si="66"/>
        <v>0</v>
      </c>
    </row>
    <row r="4250" spans="9:15">
      <c r="I4250" s="2"/>
      <c r="J4250" s="4">
        <v>177</v>
      </c>
      <c r="K4250" s="4">
        <v>21</v>
      </c>
      <c r="L4250" s="5">
        <v>0</v>
      </c>
      <c r="M4250" s="6">
        <v>24.474393572095483</v>
      </c>
      <c r="O4250" s="8">
        <f t="shared" si="66"/>
        <v>0</v>
      </c>
    </row>
    <row r="4251" spans="9:15">
      <c r="I4251" s="2"/>
      <c r="J4251" s="4">
        <v>177</v>
      </c>
      <c r="K4251" s="4">
        <v>22</v>
      </c>
      <c r="L4251" s="5">
        <v>0</v>
      </c>
      <c r="M4251" s="6">
        <v>23.001321856008239</v>
      </c>
      <c r="O4251" s="8">
        <f t="shared" si="66"/>
        <v>0</v>
      </c>
    </row>
    <row r="4252" spans="9:15">
      <c r="I4252" s="2"/>
      <c r="J4252" s="4">
        <v>177</v>
      </c>
      <c r="K4252" s="4">
        <v>23</v>
      </c>
      <c r="L4252" s="5">
        <v>0</v>
      </c>
      <c r="M4252" s="6">
        <v>21.556455137373163</v>
      </c>
      <c r="O4252" s="8">
        <f t="shared" si="66"/>
        <v>0</v>
      </c>
    </row>
    <row r="4253" spans="9:15">
      <c r="I4253" s="2"/>
      <c r="J4253" s="4">
        <v>177</v>
      </c>
      <c r="K4253" s="4">
        <v>24</v>
      </c>
      <c r="L4253" s="5">
        <v>0</v>
      </c>
      <c r="M4253" s="6">
        <v>20.21990785121988</v>
      </c>
      <c r="O4253" s="8">
        <f t="shared" si="66"/>
        <v>0</v>
      </c>
    </row>
    <row r="4254" spans="9:15">
      <c r="I4254" s="2"/>
      <c r="J4254" s="4">
        <v>178</v>
      </c>
      <c r="K4254" s="4">
        <v>1</v>
      </c>
      <c r="L4254" s="5">
        <v>0</v>
      </c>
      <c r="M4254" s="6">
        <v>16.155340318114369</v>
      </c>
      <c r="O4254" s="8">
        <f t="shared" si="66"/>
        <v>0</v>
      </c>
    </row>
    <row r="4255" spans="9:15">
      <c r="I4255" s="2"/>
      <c r="J4255" s="4">
        <v>178</v>
      </c>
      <c r="K4255" s="4">
        <v>2</v>
      </c>
      <c r="L4255" s="5">
        <v>0</v>
      </c>
      <c r="M4255" s="6">
        <v>15.773071264583091</v>
      </c>
      <c r="O4255" s="8">
        <f t="shared" si="66"/>
        <v>0</v>
      </c>
    </row>
    <row r="4256" spans="9:15">
      <c r="I4256" s="2"/>
      <c r="J4256" s="4">
        <v>178</v>
      </c>
      <c r="K4256" s="4">
        <v>3</v>
      </c>
      <c r="L4256" s="5">
        <v>0</v>
      </c>
      <c r="M4256" s="6">
        <v>15.515608070111526</v>
      </c>
      <c r="O4256" s="8">
        <f t="shared" si="66"/>
        <v>0</v>
      </c>
    </row>
    <row r="4257" spans="9:15">
      <c r="I4257" s="2"/>
      <c r="J4257" s="4">
        <v>178</v>
      </c>
      <c r="K4257" s="4">
        <v>4</v>
      </c>
      <c r="L4257" s="5">
        <v>0</v>
      </c>
      <c r="M4257" s="6">
        <v>15.397219798661116</v>
      </c>
      <c r="O4257" s="8">
        <f t="shared" si="66"/>
        <v>0</v>
      </c>
    </row>
    <row r="4258" spans="9:15">
      <c r="I4258" s="2"/>
      <c r="J4258" s="4">
        <v>178</v>
      </c>
      <c r="K4258" s="4">
        <v>5</v>
      </c>
      <c r="L4258" s="5">
        <v>27.027741298676787</v>
      </c>
      <c r="M4258" s="6">
        <v>15.44343728439965</v>
      </c>
      <c r="O4258" s="8">
        <f t="shared" si="66"/>
        <v>4.8694252987272559</v>
      </c>
    </row>
    <row r="4259" spans="9:15">
      <c r="I4259" s="2"/>
      <c r="J4259" s="4">
        <v>178</v>
      </c>
      <c r="K4259" s="4">
        <v>6</v>
      </c>
      <c r="L4259" s="5">
        <v>78.796986158292071</v>
      </c>
      <c r="M4259" s="6">
        <v>15.707186455554922</v>
      </c>
      <c r="O4259" s="8">
        <f t="shared" si="66"/>
        <v>14.105655914188596</v>
      </c>
    </row>
    <row r="4260" spans="9:15">
      <c r="I4260" s="2"/>
      <c r="J4260" s="4">
        <v>178</v>
      </c>
      <c r="K4260" s="4">
        <v>7</v>
      </c>
      <c r="L4260" s="5">
        <v>227.4994390273643</v>
      </c>
      <c r="M4260" s="6">
        <v>16.169819976265725</v>
      </c>
      <c r="O4260" s="8">
        <f t="shared" si="66"/>
        <v>40.013965876316959</v>
      </c>
    </row>
    <row r="4261" spans="9:15">
      <c r="I4261" s="2"/>
      <c r="J4261" s="4">
        <v>178</v>
      </c>
      <c r="K4261" s="4">
        <v>8</v>
      </c>
      <c r="L4261" s="5">
        <v>381.28385057897731</v>
      </c>
      <c r="M4261" s="6">
        <v>16.791640707359814</v>
      </c>
      <c r="O4261" s="8">
        <f t="shared" si="66"/>
        <v>65.796162064003823</v>
      </c>
    </row>
    <row r="4262" spans="9:15">
      <c r="I4262" s="2"/>
      <c r="J4262" s="4">
        <v>178</v>
      </c>
      <c r="K4262" s="4">
        <v>9</v>
      </c>
      <c r="L4262" s="5">
        <v>508.84959431592773</v>
      </c>
      <c r="M4262" s="6">
        <v>17.519292151745272</v>
      </c>
      <c r="O4262" s="8">
        <f t="shared" si="66"/>
        <v>86.341678682972443</v>
      </c>
    </row>
    <row r="4263" spans="9:15">
      <c r="I4263" s="2"/>
      <c r="J4263" s="4">
        <v>178</v>
      </c>
      <c r="K4263" s="4">
        <v>10</v>
      </c>
      <c r="L4263" s="5">
        <v>604.41178495963504</v>
      </c>
      <c r="M4263" s="6">
        <v>18.290336808974065</v>
      </c>
      <c r="O4263" s="8">
        <f t="shared" si="66"/>
        <v>101.1670293614702</v>
      </c>
    </row>
    <row r="4264" spans="9:15">
      <c r="I4264" s="2"/>
      <c r="J4264" s="4">
        <v>178</v>
      </c>
      <c r="K4264" s="4">
        <v>11</v>
      </c>
      <c r="L4264" s="5">
        <v>663.8450564556889</v>
      </c>
      <c r="M4264" s="6">
        <v>19.038613742374327</v>
      </c>
      <c r="O4264" s="8">
        <f t="shared" si="66"/>
        <v>110.05660216622778</v>
      </c>
    </row>
    <row r="4265" spans="9:15">
      <c r="I4265" s="2"/>
      <c r="J4265" s="4">
        <v>178</v>
      </c>
      <c r="K4265" s="4">
        <v>12</v>
      </c>
      <c r="L4265" s="5">
        <v>684.03802508318768</v>
      </c>
      <c r="M4265" s="6">
        <v>19.699915642629321</v>
      </c>
      <c r="O4265" s="8">
        <f t="shared" si="66"/>
        <v>112.86338943256688</v>
      </c>
    </row>
    <row r="4266" spans="9:15">
      <c r="I4266" s="2"/>
      <c r="J4266" s="4">
        <v>178</v>
      </c>
      <c r="K4266" s="4">
        <v>13</v>
      </c>
      <c r="L4266" s="5">
        <v>663.8450564556889</v>
      </c>
      <c r="M4266" s="6">
        <v>20.217498256687602</v>
      </c>
      <c r="O4266" s="8">
        <f t="shared" si="66"/>
        <v>109.57771914158636</v>
      </c>
    </row>
    <row r="4267" spans="9:15">
      <c r="I4267" s="2"/>
      <c r="J4267" s="4">
        <v>178</v>
      </c>
      <c r="K4267" s="4">
        <v>14</v>
      </c>
      <c r="L4267" s="5">
        <v>604.41178495963504</v>
      </c>
      <c r="M4267" s="6">
        <v>20.546949435096966</v>
      </c>
      <c r="O4267" s="8">
        <f t="shared" si="66"/>
        <v>100.33242357461188</v>
      </c>
    </row>
    <row r="4268" spans="9:15">
      <c r="I4268" s="2"/>
      <c r="J4268" s="4">
        <v>178</v>
      </c>
      <c r="K4268" s="4">
        <v>15</v>
      </c>
      <c r="L4268" s="5">
        <v>508.84959431592773</v>
      </c>
      <c r="M4268" s="6">
        <v>20.659999999999997</v>
      </c>
      <c r="O4268" s="8">
        <f t="shared" si="66"/>
        <v>85.363747202828264</v>
      </c>
    </row>
    <row r="4269" spans="9:15">
      <c r="I4269" s="2"/>
      <c r="J4269" s="4">
        <v>178</v>
      </c>
      <c r="K4269" s="4">
        <v>16</v>
      </c>
      <c r="L4269" s="5">
        <v>381.28385057897731</v>
      </c>
      <c r="M4269" s="6">
        <v>20.546949435096966</v>
      </c>
      <c r="O4269" s="8">
        <f t="shared" si="66"/>
        <v>64.919997848406567</v>
      </c>
    </row>
    <row r="4270" spans="9:15">
      <c r="I4270" s="2"/>
      <c r="J4270" s="4">
        <v>178</v>
      </c>
      <c r="K4270" s="4">
        <v>17</v>
      </c>
      <c r="L4270" s="5">
        <v>227.4994390273643</v>
      </c>
      <c r="M4270" s="6">
        <v>20.217498256687602</v>
      </c>
      <c r="O4270" s="8">
        <f t="shared" si="66"/>
        <v>39.45048683032698</v>
      </c>
    </row>
    <row r="4271" spans="9:15">
      <c r="I4271" s="2"/>
      <c r="J4271" s="4">
        <v>178</v>
      </c>
      <c r="K4271" s="4">
        <v>18</v>
      </c>
      <c r="L4271" s="5">
        <v>78.796986158292071</v>
      </c>
      <c r="M4271" s="6">
        <v>19.699915642629321</v>
      </c>
      <c r="O4271" s="8">
        <f t="shared" si="66"/>
        <v>13.913138102947853</v>
      </c>
    </row>
    <row r="4272" spans="9:15">
      <c r="I4272" s="2"/>
      <c r="J4272" s="4">
        <v>178</v>
      </c>
      <c r="K4272" s="4">
        <v>19</v>
      </c>
      <c r="L4272" s="5">
        <v>27.027741298676787</v>
      </c>
      <c r="M4272" s="6">
        <v>19.038613742374327</v>
      </c>
      <c r="O4272" s="8">
        <f t="shared" si="66"/>
        <v>4.8099657760216505</v>
      </c>
    </row>
    <row r="4273" spans="9:15">
      <c r="I4273" s="2"/>
      <c r="J4273" s="4">
        <v>178</v>
      </c>
      <c r="K4273" s="4">
        <v>20</v>
      </c>
      <c r="L4273" s="5">
        <v>0</v>
      </c>
      <c r="M4273" s="6">
        <v>19.029159284733094</v>
      </c>
      <c r="O4273" s="8">
        <f t="shared" si="66"/>
        <v>0</v>
      </c>
    </row>
    <row r="4274" spans="9:15">
      <c r="I4274" s="2"/>
      <c r="J4274" s="4">
        <v>178</v>
      </c>
      <c r="K4274" s="4">
        <v>21</v>
      </c>
      <c r="L4274" s="5">
        <v>0</v>
      </c>
      <c r="M4274" s="6">
        <v>18.431802940466184</v>
      </c>
      <c r="O4274" s="8">
        <f t="shared" si="66"/>
        <v>0</v>
      </c>
    </row>
    <row r="4275" spans="9:15">
      <c r="I4275" s="2"/>
      <c r="J4275" s="4">
        <v>178</v>
      </c>
      <c r="K4275" s="4">
        <v>22</v>
      </c>
      <c r="L4275" s="5">
        <v>0</v>
      </c>
      <c r="M4275" s="6">
        <v>17.811900860335438</v>
      </c>
      <c r="O4275" s="8">
        <f t="shared" si="66"/>
        <v>0</v>
      </c>
    </row>
    <row r="4276" spans="9:15">
      <c r="I4276" s="2"/>
      <c r="J4276" s="4">
        <v>178</v>
      </c>
      <c r="K4276" s="4">
        <v>23</v>
      </c>
      <c r="L4276" s="5">
        <v>0</v>
      </c>
      <c r="M4276" s="6">
        <v>17.203809110066572</v>
      </c>
      <c r="O4276" s="8">
        <f t="shared" si="66"/>
        <v>0</v>
      </c>
    </row>
    <row r="4277" spans="9:15">
      <c r="I4277" s="2"/>
      <c r="J4277" s="4">
        <v>178</v>
      </c>
      <c r="K4277" s="4">
        <v>24</v>
      </c>
      <c r="L4277" s="5">
        <v>0</v>
      </c>
      <c r="M4277" s="6">
        <v>16.641229206091179</v>
      </c>
      <c r="O4277" s="8">
        <f t="shared" si="66"/>
        <v>0</v>
      </c>
    </row>
    <row r="4278" spans="9:15">
      <c r="I4278" s="2"/>
      <c r="J4278" s="4">
        <v>179</v>
      </c>
      <c r="K4278" s="4">
        <v>1</v>
      </c>
      <c r="L4278" s="5">
        <v>0</v>
      </c>
      <c r="M4278" s="6">
        <v>12.336030100464439</v>
      </c>
      <c r="O4278" s="8">
        <f t="shared" si="66"/>
        <v>0</v>
      </c>
    </row>
    <row r="4279" spans="9:15">
      <c r="I4279" s="2"/>
      <c r="J4279" s="4">
        <v>179</v>
      </c>
      <c r="K4279" s="4">
        <v>2</v>
      </c>
      <c r="L4279" s="5">
        <v>0</v>
      </c>
      <c r="M4279" s="6">
        <v>11.529659590545936</v>
      </c>
      <c r="O4279" s="8">
        <f t="shared" si="66"/>
        <v>0</v>
      </c>
    </row>
    <row r="4280" spans="9:15">
      <c r="I4280" s="2"/>
      <c r="J4280" s="4">
        <v>179</v>
      </c>
      <c r="K4280" s="4">
        <v>3</v>
      </c>
      <c r="L4280" s="5">
        <v>0</v>
      </c>
      <c r="M4280" s="6">
        <v>10.986138562921553</v>
      </c>
      <c r="O4280" s="8">
        <f t="shared" si="66"/>
        <v>0</v>
      </c>
    </row>
    <row r="4281" spans="9:15">
      <c r="I4281" s="2"/>
      <c r="J4281" s="4">
        <v>179</v>
      </c>
      <c r="K4281" s="4">
        <v>4</v>
      </c>
      <c r="L4281" s="5">
        <v>0</v>
      </c>
      <c r="M4281" s="6">
        <v>10.735573228821654</v>
      </c>
      <c r="O4281" s="8">
        <f t="shared" si="66"/>
        <v>0</v>
      </c>
    </row>
    <row r="4282" spans="9:15">
      <c r="I4282" s="2"/>
      <c r="J4282" s="4">
        <v>179</v>
      </c>
      <c r="K4282" s="4">
        <v>5</v>
      </c>
      <c r="L4282" s="5">
        <v>26.566340860729643</v>
      </c>
      <c r="M4282" s="6">
        <v>10.831522145529725</v>
      </c>
      <c r="O4282" s="8">
        <f t="shared" si="66"/>
        <v>4.8615048916548229</v>
      </c>
    </row>
    <row r="4283" spans="9:15">
      <c r="I4283" s="2"/>
      <c r="J4283" s="4">
        <v>179</v>
      </c>
      <c r="K4283" s="4">
        <v>6</v>
      </c>
      <c r="L4283" s="5">
        <v>71.146690730660652</v>
      </c>
      <c r="M4283" s="6">
        <v>11.386256694576907</v>
      </c>
      <c r="O4283" s="8">
        <f t="shared" si="66"/>
        <v>12.934679534876548</v>
      </c>
    </row>
    <row r="4284" spans="9:15">
      <c r="I4284" s="2"/>
      <c r="J4284" s="4">
        <v>179</v>
      </c>
      <c r="K4284" s="4">
        <v>7</v>
      </c>
      <c r="L4284" s="5">
        <v>149.40030279400455</v>
      </c>
      <c r="M4284" s="6">
        <v>12.360768010165259</v>
      </c>
      <c r="O4284" s="8">
        <f t="shared" si="66"/>
        <v>26.848766614066069</v>
      </c>
    </row>
    <row r="4285" spans="9:15">
      <c r="I4285" s="2"/>
      <c r="J4285" s="4">
        <v>179</v>
      </c>
      <c r="K4285" s="4">
        <v>8</v>
      </c>
      <c r="L4285" s="5">
        <v>227.61384070402809</v>
      </c>
      <c r="M4285" s="6">
        <v>13.671378716851137</v>
      </c>
      <c r="O4285" s="8">
        <f t="shared" si="66"/>
        <v>40.381573585311813</v>
      </c>
    </row>
    <row r="4286" spans="9:15">
      <c r="I4286" s="2"/>
      <c r="J4286" s="4">
        <v>179</v>
      </c>
      <c r="K4286" s="4">
        <v>9</v>
      </c>
      <c r="L4286" s="5">
        <v>293.21669275727908</v>
      </c>
      <c r="M4286" s="6">
        <v>15.205551933420814</v>
      </c>
      <c r="O4286" s="8">
        <f t="shared" si="66"/>
        <v>51.377246996880643</v>
      </c>
    </row>
    <row r="4287" spans="9:15">
      <c r="I4287" s="2"/>
      <c r="J4287" s="4">
        <v>179</v>
      </c>
      <c r="K4287" s="4">
        <v>10</v>
      </c>
      <c r="L4287" s="5">
        <v>342.74877714760316</v>
      </c>
      <c r="M4287" s="6">
        <v>16.83155436321065</v>
      </c>
      <c r="O4287" s="8">
        <f t="shared" si="66"/>
        <v>59.390559788225509</v>
      </c>
    </row>
    <row r="4288" spans="9:15">
      <c r="I4288" s="2"/>
      <c r="J4288" s="4">
        <v>179</v>
      </c>
      <c r="K4288" s="4">
        <v>11</v>
      </c>
      <c r="L4288" s="5">
        <v>373.66381085883739</v>
      </c>
      <c r="M4288" s="6">
        <v>18.409767703576669</v>
      </c>
      <c r="O4288" s="8">
        <f t="shared" si="66"/>
        <v>64.165673512870626</v>
      </c>
    </row>
    <row r="4289" spans="9:15">
      <c r="I4289" s="2"/>
      <c r="J4289" s="4">
        <v>179</v>
      </c>
      <c r="K4289" s="4">
        <v>12</v>
      </c>
      <c r="L4289" s="5">
        <v>384.18105630703542</v>
      </c>
      <c r="M4289" s="6">
        <v>19.804677109180993</v>
      </c>
      <c r="O4289" s="8">
        <f t="shared" si="66"/>
        <v>65.566509838556371</v>
      </c>
    </row>
    <row r="4290" spans="9:15">
      <c r="I4290" s="2"/>
      <c r="J4290" s="4">
        <v>179</v>
      </c>
      <c r="K4290" s="4">
        <v>13</v>
      </c>
      <c r="L4290" s="5">
        <v>373.66381085883739</v>
      </c>
      <c r="M4290" s="6">
        <v>20.896507307868742</v>
      </c>
      <c r="O4290" s="8">
        <f t="shared" si="66"/>
        <v>63.597078817201215</v>
      </c>
    </row>
    <row r="4291" spans="9:15">
      <c r="I4291" s="2"/>
      <c r="J4291" s="4">
        <v>179</v>
      </c>
      <c r="K4291" s="4">
        <v>14</v>
      </c>
      <c r="L4291" s="5">
        <v>342.74877714760316</v>
      </c>
      <c r="M4291" s="6">
        <v>21.591507222566843</v>
      </c>
      <c r="O4291" s="8">
        <f t="shared" si="66"/>
        <v>58.392239217916718</v>
      </c>
    </row>
    <row r="4292" spans="9:15">
      <c r="I4292" s="2"/>
      <c r="J4292" s="4">
        <v>179</v>
      </c>
      <c r="K4292" s="4">
        <v>15</v>
      </c>
      <c r="L4292" s="5">
        <v>293.21669275727908</v>
      </c>
      <c r="M4292" s="6">
        <v>21.83</v>
      </c>
      <c r="O4292" s="8">
        <f t="shared" si="66"/>
        <v>50.188663092479388</v>
      </c>
    </row>
    <row r="4293" spans="9:15">
      <c r="I4293" s="2"/>
      <c r="J4293" s="4">
        <v>179</v>
      </c>
      <c r="K4293" s="4">
        <v>16</v>
      </c>
      <c r="L4293" s="5">
        <v>227.61384070402809</v>
      </c>
      <c r="M4293" s="6">
        <v>21.591507222566843</v>
      </c>
      <c r="O4293" s="8">
        <f t="shared" si="66"/>
        <v>39.278454624820256</v>
      </c>
    </row>
    <row r="4294" spans="9:15">
      <c r="I4294" s="2"/>
      <c r="J4294" s="4">
        <v>179</v>
      </c>
      <c r="K4294" s="4">
        <v>17</v>
      </c>
      <c r="L4294" s="5">
        <v>149.40030279400455</v>
      </c>
      <c r="M4294" s="6">
        <v>20.896507307868742</v>
      </c>
      <c r="O4294" s="8">
        <f t="shared" si="66"/>
        <v>26.068426246201756</v>
      </c>
    </row>
    <row r="4295" spans="9:15">
      <c r="I4295" s="2"/>
      <c r="J4295" s="4">
        <v>179</v>
      </c>
      <c r="K4295" s="4">
        <v>18</v>
      </c>
      <c r="L4295" s="5">
        <v>71.146690730660652</v>
      </c>
      <c r="M4295" s="6">
        <v>19.804677109180993</v>
      </c>
      <c r="O4295" s="8">
        <f t="shared" ref="O4295:O4358" si="67">$B$7*L4295*$B$6*(1-(M4295+0.03125*L4295-$B$10)*0.0035)/1000</f>
        <v>12.56817718028798</v>
      </c>
    </row>
    <row r="4296" spans="9:15">
      <c r="I4296" s="2"/>
      <c r="J4296" s="4">
        <v>179</v>
      </c>
      <c r="K4296" s="4">
        <v>19</v>
      </c>
      <c r="L4296" s="5">
        <v>26.566340860729643</v>
      </c>
      <c r="M4296" s="6">
        <v>18.409767703576669</v>
      </c>
      <c r="O4296" s="8">
        <f t="shared" si="67"/>
        <v>4.7383102358950513</v>
      </c>
    </row>
    <row r="4297" spans="9:15">
      <c r="I4297" s="2"/>
      <c r="J4297" s="4">
        <v>179</v>
      </c>
      <c r="K4297" s="4">
        <v>20</v>
      </c>
      <c r="L4297" s="5">
        <v>0</v>
      </c>
      <c r="M4297" s="6">
        <v>18.393613604232723</v>
      </c>
      <c r="O4297" s="8">
        <f t="shared" si="67"/>
        <v>0</v>
      </c>
    </row>
    <row r="4298" spans="9:15">
      <c r="I4298" s="2"/>
      <c r="J4298" s="4">
        <v>179</v>
      </c>
      <c r="K4298" s="4">
        <v>21</v>
      </c>
      <c r="L4298" s="5">
        <v>0</v>
      </c>
      <c r="M4298" s="6">
        <v>17.134767328126983</v>
      </c>
      <c r="O4298" s="8">
        <f t="shared" si="67"/>
        <v>0</v>
      </c>
    </row>
    <row r="4299" spans="9:15">
      <c r="I4299" s="2"/>
      <c r="J4299" s="4">
        <v>179</v>
      </c>
      <c r="K4299" s="4">
        <v>22</v>
      </c>
      <c r="L4299" s="5">
        <v>0</v>
      </c>
      <c r="M4299" s="6">
        <v>15.828297619855796</v>
      </c>
      <c r="O4299" s="8">
        <f t="shared" si="67"/>
        <v>0</v>
      </c>
    </row>
    <row r="4300" spans="9:15">
      <c r="I4300" s="2"/>
      <c r="J4300" s="4">
        <v>179</v>
      </c>
      <c r="K4300" s="4">
        <v>23</v>
      </c>
      <c r="L4300" s="5">
        <v>0</v>
      </c>
      <c r="M4300" s="6">
        <v>14.546571234345299</v>
      </c>
      <c r="O4300" s="8">
        <f t="shared" si="67"/>
        <v>0</v>
      </c>
    </row>
    <row r="4301" spans="9:15">
      <c r="I4301" s="2"/>
      <c r="J4301" s="4">
        <v>179</v>
      </c>
      <c r="K4301" s="4">
        <v>24</v>
      </c>
      <c r="L4301" s="5">
        <v>0</v>
      </c>
      <c r="M4301" s="6">
        <v>13.360584367401156</v>
      </c>
      <c r="O4301" s="8">
        <f t="shared" si="67"/>
        <v>0</v>
      </c>
    </row>
    <row r="4302" spans="9:15">
      <c r="I4302" s="2"/>
      <c r="J4302" s="4">
        <v>180</v>
      </c>
      <c r="K4302" s="4">
        <v>1</v>
      </c>
      <c r="L4302" s="5">
        <v>0</v>
      </c>
      <c r="M4302" s="6">
        <v>11.224209251693345</v>
      </c>
      <c r="O4302" s="8">
        <f t="shared" si="67"/>
        <v>0</v>
      </c>
    </row>
    <row r="4303" spans="9:15">
      <c r="I4303" s="2"/>
      <c r="J4303" s="4">
        <v>180</v>
      </c>
      <c r="K4303" s="4">
        <v>2</v>
      </c>
      <c r="L4303" s="5">
        <v>0</v>
      </c>
      <c r="M4303" s="6">
        <v>9.9960167405478249</v>
      </c>
      <c r="O4303" s="8">
        <f t="shared" si="67"/>
        <v>0</v>
      </c>
    </row>
    <row r="4304" spans="9:15">
      <c r="I4304" s="2"/>
      <c r="J4304" s="4">
        <v>180</v>
      </c>
      <c r="K4304" s="4">
        <v>3</v>
      </c>
      <c r="L4304" s="5">
        <v>0</v>
      </c>
      <c r="M4304" s="6">
        <v>9.1674353395812584</v>
      </c>
      <c r="O4304" s="8">
        <f t="shared" si="67"/>
        <v>0</v>
      </c>
    </row>
    <row r="4305" spans="9:15">
      <c r="I4305" s="2"/>
      <c r="J4305" s="4">
        <v>180</v>
      </c>
      <c r="K4305" s="4">
        <v>4</v>
      </c>
      <c r="L4305" s="5">
        <v>0</v>
      </c>
      <c r="M4305" s="6">
        <v>8.7843316648548964</v>
      </c>
      <c r="O4305" s="8">
        <f t="shared" si="67"/>
        <v>0</v>
      </c>
    </row>
    <row r="4306" spans="9:15">
      <c r="I4306" s="2"/>
      <c r="J4306" s="4">
        <v>180</v>
      </c>
      <c r="K4306" s="4">
        <v>5</v>
      </c>
      <c r="L4306" s="5">
        <v>22.822788910499053</v>
      </c>
      <c r="M4306" s="6">
        <v>8.9277582562697404</v>
      </c>
      <c r="O4306" s="8">
        <f t="shared" si="67"/>
        <v>4.2046749981144682</v>
      </c>
    </row>
    <row r="4307" spans="9:15">
      <c r="I4307" s="2"/>
      <c r="J4307" s="4">
        <v>180</v>
      </c>
      <c r="K4307" s="4">
        <v>6</v>
      </c>
      <c r="L4307" s="5">
        <v>71.988641433966308</v>
      </c>
      <c r="M4307" s="6">
        <v>9.76981580300993</v>
      </c>
      <c r="O4307" s="8">
        <f t="shared" si="67"/>
        <v>13.157795430414334</v>
      </c>
    </row>
    <row r="4308" spans="9:15">
      <c r="I4308" s="2"/>
      <c r="J4308" s="4">
        <v>180</v>
      </c>
      <c r="K4308" s="4">
        <v>7</v>
      </c>
      <c r="L4308" s="5">
        <v>251.85540442193775</v>
      </c>
      <c r="M4308" s="6">
        <v>11.251671088894291</v>
      </c>
      <c r="O4308" s="8">
        <f t="shared" si="67"/>
        <v>44.938495841222462</v>
      </c>
    </row>
    <row r="4309" spans="9:15">
      <c r="I4309" s="2"/>
      <c r="J4309" s="4">
        <v>180</v>
      </c>
      <c r="K4309" s="4">
        <v>8</v>
      </c>
      <c r="L4309" s="5">
        <v>440.03985986139259</v>
      </c>
      <c r="M4309" s="6">
        <v>13.245981708877832</v>
      </c>
      <c r="O4309" s="8">
        <f t="shared" si="67"/>
        <v>76.395700986652528</v>
      </c>
    </row>
    <row r="4310" spans="9:15">
      <c r="I4310" s="2"/>
      <c r="J4310" s="4">
        <v>180</v>
      </c>
      <c r="K4310" s="4">
        <v>9</v>
      </c>
      <c r="L4310" s="5">
        <v>595.57908151884101</v>
      </c>
      <c r="M4310" s="6">
        <v>15.581367695446449</v>
      </c>
      <c r="O4310" s="8">
        <f t="shared" si="67"/>
        <v>100.77646522183056</v>
      </c>
    </row>
    <row r="4311" spans="9:15">
      <c r="I4311" s="2"/>
      <c r="J4311" s="4">
        <v>180</v>
      </c>
      <c r="K4311" s="4">
        <v>10</v>
      </c>
      <c r="L4311" s="5">
        <v>711.79728793524691</v>
      </c>
      <c r="M4311" s="6">
        <v>18.057138960255575</v>
      </c>
      <c r="O4311" s="8">
        <f t="shared" si="67"/>
        <v>117.78124012262491</v>
      </c>
    </row>
    <row r="4312" spans="9:15">
      <c r="I4312" s="2"/>
      <c r="J4312" s="4">
        <v>180</v>
      </c>
      <c r="K4312" s="4">
        <v>11</v>
      </c>
      <c r="L4312" s="5">
        <v>783.99317999448624</v>
      </c>
      <c r="M4312" s="6">
        <v>20.460541484606324</v>
      </c>
      <c r="O4312" s="8">
        <f t="shared" si="67"/>
        <v>127.49216004010718</v>
      </c>
    </row>
    <row r="4313" spans="9:15">
      <c r="I4313" s="2"/>
      <c r="J4313" s="4">
        <v>180</v>
      </c>
      <c r="K4313" s="4">
        <v>12</v>
      </c>
      <c r="L4313" s="5">
        <v>808.51195857784114</v>
      </c>
      <c r="M4313" s="6">
        <v>22.585040217028162</v>
      </c>
      <c r="O4313" s="8">
        <f t="shared" si="67"/>
        <v>130.04922542039952</v>
      </c>
    </row>
    <row r="4314" spans="9:15">
      <c r="I4314" s="2"/>
      <c r="J4314" s="4">
        <v>180</v>
      </c>
      <c r="K4314" s="4">
        <v>13</v>
      </c>
      <c r="L4314" s="5">
        <v>783.99317999448624</v>
      </c>
      <c r="M4314" s="6">
        <v>24.248067547391628</v>
      </c>
      <c r="O4314" s="8">
        <f t="shared" si="67"/>
        <v>125.67514145735873</v>
      </c>
    </row>
    <row r="4315" spans="9:15">
      <c r="I4315" s="2"/>
      <c r="J4315" s="4">
        <v>180</v>
      </c>
      <c r="K4315" s="4">
        <v>14</v>
      </c>
      <c r="L4315" s="5">
        <v>711.79728793524691</v>
      </c>
      <c r="M4315" s="6">
        <v>25.306712152356763</v>
      </c>
      <c r="O4315" s="8">
        <f t="shared" si="67"/>
        <v>114.62361752122993</v>
      </c>
    </row>
    <row r="4316" spans="9:15">
      <c r="I4316" s="2"/>
      <c r="J4316" s="4">
        <v>180</v>
      </c>
      <c r="K4316" s="4">
        <v>15</v>
      </c>
      <c r="L4316" s="5">
        <v>595.57908151884101</v>
      </c>
      <c r="M4316" s="6">
        <v>25.67</v>
      </c>
      <c r="O4316" s="8">
        <f t="shared" si="67"/>
        <v>97.099722989324988</v>
      </c>
    </row>
    <row r="4317" spans="9:15">
      <c r="I4317" s="2"/>
      <c r="J4317" s="4">
        <v>180</v>
      </c>
      <c r="K4317" s="4">
        <v>16</v>
      </c>
      <c r="L4317" s="5">
        <v>440.03985986139259</v>
      </c>
      <c r="M4317" s="6">
        <v>25.306712152356763</v>
      </c>
      <c r="O4317" s="8">
        <f t="shared" si="67"/>
        <v>73.148141739118074</v>
      </c>
    </row>
    <row r="4318" spans="9:15">
      <c r="I4318" s="2"/>
      <c r="J4318" s="4">
        <v>180</v>
      </c>
      <c r="K4318" s="4">
        <v>17</v>
      </c>
      <c r="L4318" s="5">
        <v>251.85540442193775</v>
      </c>
      <c r="M4318" s="6">
        <v>24.248067547391628</v>
      </c>
      <c r="O4318" s="8">
        <f t="shared" si="67"/>
        <v>42.935566263811829</v>
      </c>
    </row>
    <row r="4319" spans="9:15">
      <c r="I4319" s="2"/>
      <c r="J4319" s="4">
        <v>180</v>
      </c>
      <c r="K4319" s="4">
        <v>18</v>
      </c>
      <c r="L4319" s="5">
        <v>71.988641433966308</v>
      </c>
      <c r="M4319" s="6">
        <v>22.585040217028162</v>
      </c>
      <c r="O4319" s="8">
        <f t="shared" si="67"/>
        <v>12.59327242165485</v>
      </c>
    </row>
    <row r="4320" spans="9:15">
      <c r="I4320" s="2"/>
      <c r="J4320" s="4">
        <v>180</v>
      </c>
      <c r="K4320" s="4">
        <v>19</v>
      </c>
      <c r="L4320" s="5">
        <v>22.822788910499053</v>
      </c>
      <c r="M4320" s="6">
        <v>20.460541484606324</v>
      </c>
      <c r="O4320" s="8">
        <f t="shared" si="67"/>
        <v>4.0436125497543181</v>
      </c>
    </row>
    <row r="4321" spans="9:15">
      <c r="I4321" s="2"/>
      <c r="J4321" s="4">
        <v>180</v>
      </c>
      <c r="K4321" s="4">
        <v>20</v>
      </c>
      <c r="L4321" s="5">
        <v>0</v>
      </c>
      <c r="M4321" s="6">
        <v>20.442606638289995</v>
      </c>
      <c r="O4321" s="8">
        <f t="shared" si="67"/>
        <v>0</v>
      </c>
    </row>
    <row r="4322" spans="9:15">
      <c r="I4322" s="2"/>
      <c r="J4322" s="4">
        <v>180</v>
      </c>
      <c r="K4322" s="4">
        <v>21</v>
      </c>
      <c r="L4322" s="5">
        <v>0</v>
      </c>
      <c r="M4322" s="6">
        <v>18.52741491079604</v>
      </c>
      <c r="O4322" s="8">
        <f t="shared" si="67"/>
        <v>0</v>
      </c>
    </row>
    <row r="4323" spans="9:15">
      <c r="I4323" s="2"/>
      <c r="J4323" s="4">
        <v>180</v>
      </c>
      <c r="K4323" s="4">
        <v>22</v>
      </c>
      <c r="L4323" s="5">
        <v>0</v>
      </c>
      <c r="M4323" s="6">
        <v>16.539573675654051</v>
      </c>
      <c r="O4323" s="8">
        <f t="shared" si="67"/>
        <v>0</v>
      </c>
    </row>
    <row r="4324" spans="9:15">
      <c r="I4324" s="2"/>
      <c r="J4324" s="4">
        <v>180</v>
      </c>
      <c r="K4324" s="4">
        <v>23</v>
      </c>
      <c r="L4324" s="5">
        <v>0</v>
      </c>
      <c r="M4324" s="6">
        <v>14.589121066252751</v>
      </c>
      <c r="O4324" s="8">
        <f t="shared" si="67"/>
        <v>0</v>
      </c>
    </row>
    <row r="4325" spans="9:15">
      <c r="I4325" s="2"/>
      <c r="J4325" s="4">
        <v>180</v>
      </c>
      <c r="K4325" s="4">
        <v>24</v>
      </c>
      <c r="L4325" s="5">
        <v>0</v>
      </c>
      <c r="M4325" s="6">
        <v>12.784025546374599</v>
      </c>
      <c r="O4325" s="8">
        <f t="shared" si="67"/>
        <v>0</v>
      </c>
    </row>
    <row r="4326" spans="9:15">
      <c r="I4326" s="2"/>
      <c r="J4326" s="4">
        <v>181</v>
      </c>
      <c r="K4326" s="4">
        <v>1</v>
      </c>
      <c r="L4326" s="5">
        <v>0</v>
      </c>
      <c r="M4326" s="6">
        <v>18.701125717466599</v>
      </c>
      <c r="O4326" s="8">
        <f t="shared" si="67"/>
        <v>0</v>
      </c>
    </row>
    <row r="4327" spans="9:15">
      <c r="I4327" s="2"/>
      <c r="J4327" s="4">
        <v>181</v>
      </c>
      <c r="K4327" s="4">
        <v>2</v>
      </c>
      <c r="L4327" s="5">
        <v>0</v>
      </c>
      <c r="M4327" s="6">
        <v>18.282440997334515</v>
      </c>
      <c r="O4327" s="8">
        <f t="shared" si="67"/>
        <v>0</v>
      </c>
    </row>
    <row r="4328" spans="9:15">
      <c r="I4328" s="2"/>
      <c r="J4328" s="4">
        <v>181</v>
      </c>
      <c r="K4328" s="4">
        <v>3</v>
      </c>
      <c r="L4328" s="5">
        <v>0</v>
      </c>
      <c r="M4328" s="6">
        <v>17.999697096830516</v>
      </c>
      <c r="O4328" s="8">
        <f t="shared" si="67"/>
        <v>0</v>
      </c>
    </row>
    <row r="4329" spans="9:15">
      <c r="I4329" s="2"/>
      <c r="J4329" s="4">
        <v>181</v>
      </c>
      <c r="K4329" s="4">
        <v>4</v>
      </c>
      <c r="L4329" s="5">
        <v>0</v>
      </c>
      <c r="M4329" s="6">
        <v>17.868534103349315</v>
      </c>
      <c r="O4329" s="8">
        <f t="shared" si="67"/>
        <v>0</v>
      </c>
    </row>
    <row r="4330" spans="9:15">
      <c r="I4330" s="2"/>
      <c r="J4330" s="4">
        <v>181</v>
      </c>
      <c r="K4330" s="4">
        <v>5</v>
      </c>
      <c r="L4330" s="5">
        <v>23.217091725257429</v>
      </c>
      <c r="M4330" s="6">
        <v>17.916380179452258</v>
      </c>
      <c r="O4330" s="8">
        <f t="shared" si="67"/>
        <v>4.1494424745298755</v>
      </c>
    </row>
    <row r="4331" spans="9:15">
      <c r="I4331" s="2"/>
      <c r="J4331" s="4">
        <v>181</v>
      </c>
      <c r="K4331" s="4">
        <v>6</v>
      </c>
      <c r="L4331" s="5">
        <v>72.773171450083737</v>
      </c>
      <c r="M4331" s="6">
        <v>18.20232534388488</v>
      </c>
      <c r="O4331" s="8">
        <f t="shared" si="67"/>
        <v>12.924588586604306</v>
      </c>
    </row>
    <row r="4332" spans="9:15">
      <c r="I4332" s="2"/>
      <c r="J4332" s="4">
        <v>181</v>
      </c>
      <c r="K4332" s="4">
        <v>7</v>
      </c>
      <c r="L4332" s="5">
        <v>249.10603810461134</v>
      </c>
      <c r="M4332" s="6">
        <v>18.706541514898277</v>
      </c>
      <c r="O4332" s="8">
        <f t="shared" si="67"/>
        <v>43.324664041072481</v>
      </c>
    </row>
    <row r="4333" spans="9:15">
      <c r="I4333" s="2"/>
      <c r="J4333" s="4">
        <v>181</v>
      </c>
      <c r="K4333" s="4">
        <v>8</v>
      </c>
      <c r="L4333" s="5">
        <v>433.41471365299003</v>
      </c>
      <c r="M4333" s="6">
        <v>19.385659945077879</v>
      </c>
      <c r="O4333" s="8">
        <f t="shared" si="67"/>
        <v>73.672088649962546</v>
      </c>
    </row>
    <row r="4334" spans="9:15">
      <c r="I4334" s="2"/>
      <c r="J4334" s="4">
        <v>181</v>
      </c>
      <c r="K4334" s="4">
        <v>9</v>
      </c>
      <c r="L4334" s="5">
        <v>585.80661757582436</v>
      </c>
      <c r="M4334" s="6">
        <v>20.181268157085174</v>
      </c>
      <c r="O4334" s="8">
        <f t="shared" si="67"/>
        <v>97.583462518208506</v>
      </c>
    </row>
    <row r="4335" spans="9:15">
      <c r="I4335" s="2"/>
      <c r="J4335" s="4">
        <v>181</v>
      </c>
      <c r="K4335" s="4">
        <v>10</v>
      </c>
      <c r="L4335" s="5">
        <v>699.70395716884786</v>
      </c>
      <c r="M4335" s="6">
        <v>21.024934129951557</v>
      </c>
      <c r="O4335" s="8">
        <f t="shared" si="67"/>
        <v>114.67127262410411</v>
      </c>
    </row>
    <row r="4336" spans="9:15">
      <c r="I4336" s="2"/>
      <c r="J4336" s="4">
        <v>181</v>
      </c>
      <c r="K4336" s="4">
        <v>11</v>
      </c>
      <c r="L4336" s="5">
        <v>770.46707831098752</v>
      </c>
      <c r="M4336" s="6">
        <v>21.844092288467554</v>
      </c>
      <c r="O4336" s="8">
        <f t="shared" si="67"/>
        <v>124.83955154116936</v>
      </c>
    </row>
    <row r="4337" spans="9:15">
      <c r="I4337" s="2"/>
      <c r="J4337" s="4">
        <v>181</v>
      </c>
      <c r="K4337" s="4">
        <v>12</v>
      </c>
      <c r="L4337" s="5">
        <v>794.50040543487921</v>
      </c>
      <c r="M4337" s="6">
        <v>22.568285028709326</v>
      </c>
      <c r="O4337" s="8">
        <f t="shared" si="67"/>
        <v>128.01648522205602</v>
      </c>
    </row>
    <row r="4338" spans="9:15">
      <c r="I4338" s="2"/>
      <c r="J4338" s="4">
        <v>181</v>
      </c>
      <c r="K4338" s="4">
        <v>13</v>
      </c>
      <c r="L4338" s="5">
        <v>770.46707831098752</v>
      </c>
      <c r="M4338" s="6">
        <v>23.135222932295299</v>
      </c>
      <c r="O4338" s="8">
        <f t="shared" si="67"/>
        <v>124.23083412276414</v>
      </c>
    </row>
    <row r="4339" spans="9:15">
      <c r="I4339" s="2"/>
      <c r="J4339" s="4">
        <v>181</v>
      </c>
      <c r="K4339" s="4">
        <v>14</v>
      </c>
      <c r="L4339" s="5">
        <v>699.70395716884786</v>
      </c>
      <c r="M4339" s="6">
        <v>23.496142416948956</v>
      </c>
      <c r="O4339" s="8">
        <f t="shared" si="67"/>
        <v>113.61320083320634</v>
      </c>
    </row>
    <row r="4340" spans="9:15">
      <c r="I4340" s="2"/>
      <c r="J4340" s="4">
        <v>181</v>
      </c>
      <c r="K4340" s="4">
        <v>15</v>
      </c>
      <c r="L4340" s="5">
        <v>585.80661757582436</v>
      </c>
      <c r="M4340" s="6">
        <v>23.620000000000005</v>
      </c>
      <c r="O4340" s="8">
        <f t="shared" si="67"/>
        <v>96.350800433476778</v>
      </c>
    </row>
    <row r="4341" spans="9:15">
      <c r="I4341" s="2"/>
      <c r="J4341" s="4">
        <v>181</v>
      </c>
      <c r="K4341" s="4">
        <v>16</v>
      </c>
      <c r="L4341" s="5">
        <v>433.41471365299003</v>
      </c>
      <c r="M4341" s="6">
        <v>23.496142416948956</v>
      </c>
      <c r="O4341" s="8">
        <f t="shared" si="67"/>
        <v>72.581934517280118</v>
      </c>
    </row>
    <row r="4342" spans="9:15">
      <c r="I4342" s="2"/>
      <c r="J4342" s="4">
        <v>181</v>
      </c>
      <c r="K4342" s="4">
        <v>17</v>
      </c>
      <c r="L4342" s="5">
        <v>249.10603810461134</v>
      </c>
      <c r="M4342" s="6">
        <v>23.135222932295299</v>
      </c>
      <c r="O4342" s="8">
        <f t="shared" si="67"/>
        <v>42.649591957893648</v>
      </c>
    </row>
    <row r="4343" spans="9:15">
      <c r="I4343" s="2"/>
      <c r="J4343" s="4">
        <v>181</v>
      </c>
      <c r="K4343" s="4">
        <v>18</v>
      </c>
      <c r="L4343" s="5">
        <v>72.773171450083737</v>
      </c>
      <c r="M4343" s="6">
        <v>22.568285028709326</v>
      </c>
      <c r="O4343" s="8">
        <f t="shared" si="67"/>
        <v>12.730167897939234</v>
      </c>
    </row>
    <row r="4344" spans="9:15">
      <c r="I4344" s="2"/>
      <c r="J4344" s="4">
        <v>181</v>
      </c>
      <c r="K4344" s="4">
        <v>19</v>
      </c>
      <c r="L4344" s="5">
        <v>23.217091725257429</v>
      </c>
      <c r="M4344" s="6">
        <v>21.844092288467554</v>
      </c>
      <c r="O4344" s="8">
        <f t="shared" si="67"/>
        <v>4.0936418680783824</v>
      </c>
    </row>
    <row r="4345" spans="9:15">
      <c r="I4345" s="2"/>
      <c r="J4345" s="4">
        <v>181</v>
      </c>
      <c r="K4345" s="4">
        <v>20</v>
      </c>
      <c r="L4345" s="5">
        <v>0</v>
      </c>
      <c r="M4345" s="6">
        <v>21.840554875120684</v>
      </c>
      <c r="O4345" s="8">
        <f t="shared" si="67"/>
        <v>0</v>
      </c>
    </row>
    <row r="4346" spans="9:15">
      <c r="I4346" s="2"/>
      <c r="J4346" s="4">
        <v>181</v>
      </c>
      <c r="K4346" s="4">
        <v>21</v>
      </c>
      <c r="L4346" s="5">
        <v>0</v>
      </c>
      <c r="M4346" s="6">
        <v>21.188512897736448</v>
      </c>
      <c r="O4346" s="8">
        <f t="shared" si="67"/>
        <v>0</v>
      </c>
    </row>
    <row r="4347" spans="9:15">
      <c r="I4347" s="2"/>
      <c r="J4347" s="4">
        <v>181</v>
      </c>
      <c r="K4347" s="4">
        <v>22</v>
      </c>
      <c r="L4347" s="5">
        <v>0</v>
      </c>
      <c r="M4347" s="6">
        <v>20.511661257240998</v>
      </c>
      <c r="O4347" s="8">
        <f t="shared" si="67"/>
        <v>0</v>
      </c>
    </row>
    <row r="4348" spans="9:15">
      <c r="I4348" s="2"/>
      <c r="J4348" s="4">
        <v>181</v>
      </c>
      <c r="K4348" s="4">
        <v>23</v>
      </c>
      <c r="L4348" s="5">
        <v>0</v>
      </c>
      <c r="M4348" s="6">
        <v>19.847440261954812</v>
      </c>
      <c r="O4348" s="8">
        <f t="shared" si="67"/>
        <v>0</v>
      </c>
    </row>
    <row r="4349" spans="9:15">
      <c r="I4349" s="2"/>
      <c r="J4349" s="4">
        <v>181</v>
      </c>
      <c r="K4349" s="4">
        <v>24</v>
      </c>
      <c r="L4349" s="5">
        <v>0</v>
      </c>
      <c r="M4349" s="6">
        <v>19.232591551210035</v>
      </c>
      <c r="O4349" s="8">
        <f t="shared" si="67"/>
        <v>0</v>
      </c>
    </row>
    <row r="4350" spans="9:15">
      <c r="I4350" s="2"/>
      <c r="J4350" s="4">
        <v>182</v>
      </c>
      <c r="K4350" s="4">
        <v>1</v>
      </c>
      <c r="L4350" s="5">
        <v>0</v>
      </c>
      <c r="M4350" s="6">
        <v>16.42415331514022</v>
      </c>
      <c r="O4350" s="8">
        <f t="shared" si="67"/>
        <v>0</v>
      </c>
    </row>
    <row r="4351" spans="9:15">
      <c r="I4351" s="2"/>
      <c r="J4351" s="4">
        <v>182</v>
      </c>
      <c r="K4351" s="4">
        <v>2</v>
      </c>
      <c r="L4351" s="5">
        <v>0</v>
      </c>
      <c r="M4351" s="6">
        <v>15.746104273936448</v>
      </c>
      <c r="O4351" s="8">
        <f t="shared" si="67"/>
        <v>0</v>
      </c>
    </row>
    <row r="4352" spans="9:15">
      <c r="I4352" s="2"/>
      <c r="J4352" s="4">
        <v>182</v>
      </c>
      <c r="K4352" s="4">
        <v>3</v>
      </c>
      <c r="L4352" s="5">
        <v>0</v>
      </c>
      <c r="M4352" s="6">
        <v>15.287694402064986</v>
      </c>
      <c r="O4352" s="8">
        <f t="shared" si="67"/>
        <v>0</v>
      </c>
    </row>
    <row r="4353" spans="9:15">
      <c r="I4353" s="2"/>
      <c r="J4353" s="4">
        <v>182</v>
      </c>
      <c r="K4353" s="4">
        <v>4</v>
      </c>
      <c r="L4353" s="5">
        <v>0</v>
      </c>
      <c r="M4353" s="6">
        <v>15.074260238381449</v>
      </c>
      <c r="O4353" s="8">
        <f t="shared" si="67"/>
        <v>0</v>
      </c>
    </row>
    <row r="4354" spans="9:15">
      <c r="I4354" s="2"/>
      <c r="J4354" s="4">
        <v>182</v>
      </c>
      <c r="K4354" s="4">
        <v>5</v>
      </c>
      <c r="L4354" s="5">
        <v>12.960747824110967</v>
      </c>
      <c r="M4354" s="6">
        <v>15.149855137848256</v>
      </c>
      <c r="O4354" s="8">
        <f t="shared" si="67"/>
        <v>2.3408745729490898</v>
      </c>
    </row>
    <row r="4355" spans="9:15">
      <c r="I4355" s="2"/>
      <c r="J4355" s="4">
        <v>182</v>
      </c>
      <c r="K4355" s="4">
        <v>6</v>
      </c>
      <c r="L4355" s="5">
        <v>33.865614507143157</v>
      </c>
      <c r="M4355" s="6">
        <v>15.610930543707822</v>
      </c>
      <c r="O4355" s="8">
        <f t="shared" si="67"/>
        <v>6.0934646277289541</v>
      </c>
    </row>
    <row r="4356" spans="9:15">
      <c r="I4356" s="2"/>
      <c r="J4356" s="4">
        <v>182</v>
      </c>
      <c r="K4356" s="4">
        <v>7</v>
      </c>
      <c r="L4356" s="5">
        <v>59.2301531609154</v>
      </c>
      <c r="M4356" s="6">
        <v>16.425793789619057</v>
      </c>
      <c r="O4356" s="8">
        <f t="shared" si="67"/>
        <v>10.599062328599475</v>
      </c>
    </row>
    <row r="4357" spans="9:15">
      <c r="I4357" s="2"/>
      <c r="J4357" s="4">
        <v>182</v>
      </c>
      <c r="K4357" s="4">
        <v>8</v>
      </c>
      <c r="L4357" s="5">
        <v>83.570812203388655</v>
      </c>
      <c r="M4357" s="6">
        <v>17.524285752993514</v>
      </c>
      <c r="O4357" s="8">
        <f t="shared" si="67"/>
        <v>14.859678843305158</v>
      </c>
    </row>
    <row r="4358" spans="9:15">
      <c r="I4358" s="2"/>
      <c r="J4358" s="4">
        <v>182</v>
      </c>
      <c r="K4358" s="4">
        <v>9</v>
      </c>
      <c r="L4358" s="5">
        <v>104.26581386547598</v>
      </c>
      <c r="M4358" s="6">
        <v>18.811827088514644</v>
      </c>
      <c r="O4358" s="8">
        <f t="shared" si="67"/>
        <v>18.41603597279089</v>
      </c>
    </row>
    <row r="4359" spans="9:15">
      <c r="I4359" s="2"/>
      <c r="J4359" s="4">
        <v>182</v>
      </c>
      <c r="K4359" s="4">
        <v>10</v>
      </c>
      <c r="L4359" s="5">
        <v>120.03881602188108</v>
      </c>
      <c r="M4359" s="6">
        <v>20.177561439794083</v>
      </c>
      <c r="O4359" s="8">
        <f t="shared" ref="O4359:O4422" si="68">$B$7*L4359*$B$6*(1-(M4359+0.03125*L4359-$B$10)*0.0035)/1000</f>
        <v>21.065431708301531</v>
      </c>
    </row>
    <row r="4360" spans="9:15">
      <c r="I4360" s="2"/>
      <c r="J4360" s="4">
        <v>182</v>
      </c>
      <c r="K4360" s="4">
        <v>11</v>
      </c>
      <c r="L4360" s="5">
        <v>129.92475260156257</v>
      </c>
      <c r="M4360" s="6">
        <v>21.503900089638542</v>
      </c>
      <c r="O4360" s="8">
        <f t="shared" si="68"/>
        <v>22.670290732021737</v>
      </c>
    </row>
    <row r="4361" spans="9:15">
      <c r="I4361" s="2"/>
      <c r="J4361" s="4">
        <v>182</v>
      </c>
      <c r="K4361" s="4">
        <v>12</v>
      </c>
      <c r="L4361" s="5">
        <v>133.29305267900247</v>
      </c>
      <c r="M4361" s="6">
        <v>22.67664626160099</v>
      </c>
      <c r="O4361" s="8">
        <f t="shared" si="68"/>
        <v>23.153778817168128</v>
      </c>
    </row>
    <row r="4362" spans="9:15">
      <c r="I4362" s="2"/>
      <c r="J4362" s="4">
        <v>182</v>
      </c>
      <c r="K4362" s="4">
        <v>13</v>
      </c>
      <c r="L4362" s="5">
        <v>129.92475260156257</v>
      </c>
      <c r="M4362" s="6">
        <v>23.594827377943151</v>
      </c>
      <c r="O4362" s="8">
        <f t="shared" si="68"/>
        <v>22.504055802650846</v>
      </c>
    </row>
    <row r="4363" spans="9:15">
      <c r="I4363" s="2"/>
      <c r="J4363" s="4">
        <v>182</v>
      </c>
      <c r="K4363" s="4">
        <v>14</v>
      </c>
      <c r="L4363" s="5">
        <v>120.03881602188108</v>
      </c>
      <c r="M4363" s="6">
        <v>24.17938872387321</v>
      </c>
      <c r="O4363" s="8">
        <f t="shared" si="68"/>
        <v>20.771483039183789</v>
      </c>
    </row>
    <row r="4364" spans="9:15">
      <c r="I4364" s="2"/>
      <c r="J4364" s="4">
        <v>182</v>
      </c>
      <c r="K4364" s="4">
        <v>15</v>
      </c>
      <c r="L4364" s="5">
        <v>104.26581386547598</v>
      </c>
      <c r="M4364" s="6">
        <v>24.38</v>
      </c>
      <c r="O4364" s="8">
        <f t="shared" si="68"/>
        <v>18.060776141782533</v>
      </c>
    </row>
    <row r="4365" spans="9:15">
      <c r="I4365" s="2"/>
      <c r="J4365" s="4">
        <v>182</v>
      </c>
      <c r="K4365" s="4">
        <v>16</v>
      </c>
      <c r="L4365" s="5">
        <v>83.570812203388655</v>
      </c>
      <c r="M4365" s="6">
        <v>24.17938872387321</v>
      </c>
      <c r="O4365" s="8">
        <f t="shared" si="68"/>
        <v>14.519348355198579</v>
      </c>
    </row>
    <row r="4366" spans="9:15">
      <c r="I4366" s="2"/>
      <c r="J4366" s="4">
        <v>182</v>
      </c>
      <c r="K4366" s="4">
        <v>17</v>
      </c>
      <c r="L4366" s="5">
        <v>59.2301531609154</v>
      </c>
      <c r="M4366" s="6">
        <v>23.594827377943151</v>
      </c>
      <c r="O4366" s="8">
        <f t="shared" si="68"/>
        <v>10.339228959278644</v>
      </c>
    </row>
    <row r="4367" spans="9:15">
      <c r="I4367" s="2"/>
      <c r="J4367" s="4">
        <v>182</v>
      </c>
      <c r="K4367" s="4">
        <v>18</v>
      </c>
      <c r="L4367" s="5">
        <v>33.865614507143157</v>
      </c>
      <c r="M4367" s="6">
        <v>22.67664626160099</v>
      </c>
      <c r="O4367" s="8">
        <f t="shared" si="68"/>
        <v>5.9470425468067836</v>
      </c>
    </row>
    <row r="4368" spans="9:15">
      <c r="I4368" s="2"/>
      <c r="J4368" s="4">
        <v>182</v>
      </c>
      <c r="K4368" s="4">
        <v>19</v>
      </c>
      <c r="L4368" s="5">
        <v>12.960747824110967</v>
      </c>
      <c r="M4368" s="6">
        <v>21.503900089638542</v>
      </c>
      <c r="O4368" s="8">
        <f t="shared" si="68"/>
        <v>2.2904813891309868</v>
      </c>
    </row>
    <row r="4369" spans="9:15">
      <c r="I4369" s="2"/>
      <c r="J4369" s="4">
        <v>182</v>
      </c>
      <c r="K4369" s="4">
        <v>20</v>
      </c>
      <c r="L4369" s="5">
        <v>0</v>
      </c>
      <c r="M4369" s="6">
        <v>21.502828433775026</v>
      </c>
      <c r="O4369" s="8">
        <f t="shared" si="68"/>
        <v>0</v>
      </c>
    </row>
    <row r="4370" spans="9:15">
      <c r="I4370" s="2"/>
      <c r="J4370" s="4">
        <v>182</v>
      </c>
      <c r="K4370" s="4">
        <v>21</v>
      </c>
      <c r="L4370" s="5">
        <v>0</v>
      </c>
      <c r="M4370" s="6">
        <v>20.44837350089869</v>
      </c>
      <c r="O4370" s="8">
        <f t="shared" si="68"/>
        <v>0</v>
      </c>
    </row>
    <row r="4371" spans="9:15">
      <c r="I4371" s="2"/>
      <c r="J4371" s="4">
        <v>182</v>
      </c>
      <c r="K4371" s="4">
        <v>22</v>
      </c>
      <c r="L4371" s="5">
        <v>0</v>
      </c>
      <c r="M4371" s="6">
        <v>19.353661006745195</v>
      </c>
      <c r="O4371" s="8">
        <f t="shared" si="68"/>
        <v>0</v>
      </c>
    </row>
    <row r="4372" spans="9:15">
      <c r="I4372" s="2"/>
      <c r="J4372" s="4">
        <v>182</v>
      </c>
      <c r="K4372" s="4">
        <v>23</v>
      </c>
      <c r="L4372" s="5">
        <v>0</v>
      </c>
      <c r="M4372" s="6">
        <v>18.279196248747631</v>
      </c>
      <c r="O4372" s="8">
        <f t="shared" si="68"/>
        <v>0</v>
      </c>
    </row>
    <row r="4373" spans="9:15">
      <c r="I4373" s="2"/>
      <c r="J4373" s="4">
        <v>182</v>
      </c>
      <c r="K4373" s="4">
        <v>24</v>
      </c>
      <c r="L4373" s="5">
        <v>0</v>
      </c>
      <c r="M4373" s="6">
        <v>17.284365422013135</v>
      </c>
      <c r="O4373" s="8">
        <f t="shared" si="68"/>
        <v>0</v>
      </c>
    </row>
    <row r="4374" spans="9:15">
      <c r="I4374" s="2"/>
      <c r="J4374" s="4">
        <v>183</v>
      </c>
      <c r="K4374" s="4">
        <v>1</v>
      </c>
      <c r="L4374" s="5">
        <v>0</v>
      </c>
      <c r="M4374" s="6">
        <v>16.70452428716656</v>
      </c>
      <c r="O4374" s="8">
        <f t="shared" si="68"/>
        <v>0</v>
      </c>
    </row>
    <row r="4375" spans="9:15">
      <c r="I4375" s="2"/>
      <c r="J4375" s="4">
        <v>183</v>
      </c>
      <c r="K4375" s="4">
        <v>2</v>
      </c>
      <c r="L4375" s="5">
        <v>0</v>
      </c>
      <c r="M4375" s="6">
        <v>15.575780428672559</v>
      </c>
      <c r="O4375" s="8">
        <f t="shared" si="68"/>
        <v>0</v>
      </c>
    </row>
    <row r="4376" spans="9:15">
      <c r="I4376" s="2"/>
      <c r="J4376" s="4">
        <v>183</v>
      </c>
      <c r="K4376" s="4">
        <v>3</v>
      </c>
      <c r="L4376" s="5">
        <v>0</v>
      </c>
      <c r="M4376" s="6">
        <v>14.811728019359183</v>
      </c>
      <c r="O4376" s="8">
        <f t="shared" si="68"/>
        <v>0</v>
      </c>
    </row>
    <row r="4377" spans="9:15">
      <c r="I4377" s="2"/>
      <c r="J4377" s="4">
        <v>183</v>
      </c>
      <c r="K4377" s="4">
        <v>4</v>
      </c>
      <c r="L4377" s="5">
        <v>0</v>
      </c>
      <c r="M4377" s="6">
        <v>14.454558778837352</v>
      </c>
      <c r="O4377" s="8">
        <f t="shared" si="68"/>
        <v>0</v>
      </c>
    </row>
    <row r="4378" spans="9:15">
      <c r="I4378" s="2"/>
      <c r="J4378" s="4">
        <v>183</v>
      </c>
      <c r="K4378" s="4">
        <v>5</v>
      </c>
      <c r="L4378" s="5">
        <v>23.845549805334276</v>
      </c>
      <c r="M4378" s="6">
        <v>14.576936046105949</v>
      </c>
      <c r="O4378" s="8">
        <f t="shared" si="68"/>
        <v>4.3102035763847333</v>
      </c>
    </row>
    <row r="4379" spans="9:15">
      <c r="I4379" s="2"/>
      <c r="J4379" s="4">
        <v>183</v>
      </c>
      <c r="K4379" s="4">
        <v>6</v>
      </c>
      <c r="L4379" s="5">
        <v>74.07151343768254</v>
      </c>
      <c r="M4379" s="6">
        <v>15.340799166495394</v>
      </c>
      <c r="O4379" s="8">
        <f t="shared" si="68"/>
        <v>13.283036557022314</v>
      </c>
    </row>
    <row r="4380" spans="9:15">
      <c r="I4380" s="2"/>
      <c r="J4380" s="4">
        <v>183</v>
      </c>
      <c r="K4380" s="4">
        <v>7</v>
      </c>
      <c r="L4380" s="5">
        <v>243.42621404507844</v>
      </c>
      <c r="M4380" s="6">
        <v>16.694170966453157</v>
      </c>
      <c r="O4380" s="8">
        <f t="shared" si="68"/>
        <v>42.663019942658309</v>
      </c>
    </row>
    <row r="4381" spans="9:15">
      <c r="I4381" s="2"/>
      <c r="J4381" s="4">
        <v>183</v>
      </c>
      <c r="K4381" s="4">
        <v>8</v>
      </c>
      <c r="L4381" s="5">
        <v>420.10427847951047</v>
      </c>
      <c r="M4381" s="6">
        <v>18.520396818899187</v>
      </c>
      <c r="O4381" s="8">
        <f t="shared" si="68"/>
        <v>71.738932616807631</v>
      </c>
    </row>
    <row r="4382" spans="9:15">
      <c r="I4382" s="2"/>
      <c r="J4382" s="4">
        <v>183</v>
      </c>
      <c r="K4382" s="4">
        <v>9</v>
      </c>
      <c r="L4382" s="5">
        <v>566.29596908301733</v>
      </c>
      <c r="M4382" s="6">
        <v>20.662064181479849</v>
      </c>
      <c r="O4382" s="8">
        <f t="shared" si="68"/>
        <v>94.378056658497101</v>
      </c>
    </row>
    <row r="4383" spans="9:15">
      <c r="I4383" s="2"/>
      <c r="J4383" s="4">
        <v>183</v>
      </c>
      <c r="K4383" s="4">
        <v>10</v>
      </c>
      <c r="L4383" s="5">
        <v>675.61922530316212</v>
      </c>
      <c r="M4383" s="6">
        <v>22.934570857282836</v>
      </c>
      <c r="O4383" s="8">
        <f t="shared" si="68"/>
        <v>110.24581187011498</v>
      </c>
    </row>
    <row r="4384" spans="9:15">
      <c r="I4384" s="2"/>
      <c r="J4384" s="4">
        <v>183</v>
      </c>
      <c r="K4384" s="4">
        <v>11</v>
      </c>
      <c r="L4384" s="5">
        <v>743.55804731640353</v>
      </c>
      <c r="M4384" s="6">
        <v>25.142036882789611</v>
      </c>
      <c r="O4384" s="8">
        <f t="shared" si="68"/>
        <v>119.36151535731059</v>
      </c>
    </row>
    <row r="4385" spans="9:15">
      <c r="I4385" s="2"/>
      <c r="J4385" s="4">
        <v>183</v>
      </c>
      <c r="K4385" s="4">
        <v>12</v>
      </c>
      <c r="L4385" s="5">
        <v>766.63438408654042</v>
      </c>
      <c r="M4385" s="6">
        <v>27.094188509126855</v>
      </c>
      <c r="O4385" s="8">
        <f t="shared" si="68"/>
        <v>121.81182169879122</v>
      </c>
    </row>
    <row r="4386" spans="9:15">
      <c r="I4386" s="2"/>
      <c r="J4386" s="4">
        <v>183</v>
      </c>
      <c r="K4386" s="4">
        <v>13</v>
      </c>
      <c r="L4386" s="5">
        <v>743.55804731640353</v>
      </c>
      <c r="M4386" s="6">
        <v>28.622758952561373</v>
      </c>
      <c r="O4386" s="8">
        <f t="shared" si="68"/>
        <v>117.77780528322235</v>
      </c>
    </row>
    <row r="4387" spans="9:15">
      <c r="I4387" s="2"/>
      <c r="J4387" s="4">
        <v>183</v>
      </c>
      <c r="K4387" s="4">
        <v>14</v>
      </c>
      <c r="L4387" s="5">
        <v>675.61922530316212</v>
      </c>
      <c r="M4387" s="6">
        <v>29.595992242523945</v>
      </c>
      <c r="O4387" s="8">
        <f t="shared" si="68"/>
        <v>107.49183454379575</v>
      </c>
    </row>
    <row r="4388" spans="9:15">
      <c r="I4388" s="2"/>
      <c r="J4388" s="4">
        <v>183</v>
      </c>
      <c r="K4388" s="4">
        <v>15</v>
      </c>
      <c r="L4388" s="5">
        <v>566.29596908301733</v>
      </c>
      <c r="M4388" s="6">
        <v>29.93</v>
      </c>
      <c r="O4388" s="8">
        <f t="shared" si="68"/>
        <v>91.166482594051061</v>
      </c>
    </row>
    <row r="4389" spans="9:15">
      <c r="I4389" s="2"/>
      <c r="J4389" s="4">
        <v>183</v>
      </c>
      <c r="K4389" s="4">
        <v>16</v>
      </c>
      <c r="L4389" s="5">
        <v>420.10427847951047</v>
      </c>
      <c r="M4389" s="6">
        <v>29.595992242523945</v>
      </c>
      <c r="O4389" s="8">
        <f t="shared" si="68"/>
        <v>68.891747912488384</v>
      </c>
    </row>
    <row r="4390" spans="9:15">
      <c r="I4390" s="2"/>
      <c r="J4390" s="4">
        <v>183</v>
      </c>
      <c r="K4390" s="4">
        <v>17</v>
      </c>
      <c r="L4390" s="5">
        <v>243.42621404507844</v>
      </c>
      <c r="M4390" s="6">
        <v>28.622758952561373</v>
      </c>
      <c r="O4390" s="8">
        <f t="shared" si="68"/>
        <v>40.886181928363349</v>
      </c>
    </row>
    <row r="4391" spans="9:15">
      <c r="I4391" s="2"/>
      <c r="J4391" s="4">
        <v>183</v>
      </c>
      <c r="K4391" s="4">
        <v>18</v>
      </c>
      <c r="L4391" s="5">
        <v>74.07151343768254</v>
      </c>
      <c r="M4391" s="6">
        <v>27.094188509126855</v>
      </c>
      <c r="O4391" s="8">
        <f t="shared" si="68"/>
        <v>12.750308223972061</v>
      </c>
    </row>
    <row r="4392" spans="9:15">
      <c r="I4392" s="2"/>
      <c r="J4392" s="4">
        <v>183</v>
      </c>
      <c r="K4392" s="4">
        <v>19</v>
      </c>
      <c r="L4392" s="5">
        <v>23.845549805334276</v>
      </c>
      <c r="M4392" s="6">
        <v>25.142036882789611</v>
      </c>
      <c r="O4392" s="8">
        <f t="shared" si="68"/>
        <v>4.1560433139455562</v>
      </c>
    </row>
    <row r="4393" spans="9:15">
      <c r="I4393" s="2"/>
      <c r="J4393" s="4">
        <v>183</v>
      </c>
      <c r="K4393" s="4">
        <v>20</v>
      </c>
      <c r="L4393" s="5">
        <v>0</v>
      </c>
      <c r="M4393" s="6">
        <v>25.148801376443096</v>
      </c>
      <c r="O4393" s="8">
        <f t="shared" si="68"/>
        <v>0</v>
      </c>
    </row>
    <row r="4394" spans="9:15">
      <c r="I4394" s="2"/>
      <c r="J4394" s="4">
        <v>183</v>
      </c>
      <c r="K4394" s="4">
        <v>21</v>
      </c>
      <c r="L4394" s="5">
        <v>0</v>
      </c>
      <c r="M4394" s="6">
        <v>23.396222050045484</v>
      </c>
      <c r="O4394" s="8">
        <f t="shared" si="68"/>
        <v>0</v>
      </c>
    </row>
    <row r="4395" spans="9:15">
      <c r="I4395" s="2"/>
      <c r="J4395" s="4">
        <v>183</v>
      </c>
      <c r="K4395" s="4">
        <v>22</v>
      </c>
      <c r="L4395" s="5">
        <v>0</v>
      </c>
      <c r="M4395" s="6">
        <v>21.576481755244853</v>
      </c>
      <c r="O4395" s="8">
        <f t="shared" si="68"/>
        <v>0</v>
      </c>
    </row>
    <row r="4396" spans="9:15">
      <c r="I4396" s="2"/>
      <c r="J4396" s="4">
        <v>183</v>
      </c>
      <c r="K4396" s="4">
        <v>23</v>
      </c>
      <c r="L4396" s="5">
        <v>0</v>
      </c>
      <c r="M4396" s="6">
        <v>19.790068326837684</v>
      </c>
      <c r="O4396" s="8">
        <f t="shared" si="68"/>
        <v>0</v>
      </c>
    </row>
    <row r="4397" spans="9:15">
      <c r="I4397" s="2"/>
      <c r="J4397" s="4">
        <v>183</v>
      </c>
      <c r="K4397" s="4">
        <v>24</v>
      </c>
      <c r="L4397" s="5">
        <v>0</v>
      </c>
      <c r="M4397" s="6">
        <v>18.135629257537573</v>
      </c>
      <c r="O4397" s="8">
        <f t="shared" si="68"/>
        <v>0</v>
      </c>
    </row>
    <row r="4398" spans="9:15">
      <c r="I4398" s="2"/>
      <c r="J4398" s="4">
        <v>184</v>
      </c>
      <c r="K4398" s="4">
        <v>1</v>
      </c>
      <c r="L4398" s="5">
        <v>0</v>
      </c>
      <c r="M4398" s="6">
        <v>20.878917902179495</v>
      </c>
      <c r="O4398" s="8">
        <f t="shared" si="68"/>
        <v>0</v>
      </c>
    </row>
    <row r="4399" spans="9:15">
      <c r="I4399" s="2"/>
      <c r="J4399" s="4">
        <v>184</v>
      </c>
      <c r="K4399" s="4">
        <v>2</v>
      </c>
      <c r="L4399" s="5">
        <v>0</v>
      </c>
      <c r="M4399" s="6">
        <v>19.903534495327403</v>
      </c>
      <c r="O4399" s="8">
        <f t="shared" si="68"/>
        <v>0</v>
      </c>
    </row>
    <row r="4400" spans="9:15">
      <c r="I4400" s="2"/>
      <c r="J4400" s="4">
        <v>184</v>
      </c>
      <c r="K4400" s="4">
        <v>3</v>
      </c>
      <c r="L4400" s="5">
        <v>0</v>
      </c>
      <c r="M4400" s="6">
        <v>19.242407439286222</v>
      </c>
      <c r="O4400" s="8">
        <f t="shared" si="68"/>
        <v>0</v>
      </c>
    </row>
    <row r="4401" spans="9:15">
      <c r="I4401" s="2"/>
      <c r="J4401" s="4">
        <v>184</v>
      </c>
      <c r="K4401" s="4">
        <v>4</v>
      </c>
      <c r="L4401" s="5">
        <v>0</v>
      </c>
      <c r="M4401" s="6">
        <v>18.932009065167833</v>
      </c>
      <c r="O4401" s="8">
        <f t="shared" si="68"/>
        <v>0</v>
      </c>
    </row>
    <row r="4402" spans="9:15">
      <c r="I4402" s="2"/>
      <c r="J4402" s="4">
        <v>184</v>
      </c>
      <c r="K4402" s="4">
        <v>5</v>
      </c>
      <c r="L4402" s="5">
        <v>19.725173540920128</v>
      </c>
      <c r="M4402" s="6">
        <v>19.034495747963348</v>
      </c>
      <c r="O4402" s="8">
        <f t="shared" si="68"/>
        <v>3.5131755589301359</v>
      </c>
    </row>
    <row r="4403" spans="9:15">
      <c r="I4403" s="2"/>
      <c r="J4403" s="4">
        <v>184</v>
      </c>
      <c r="K4403" s="4">
        <v>6</v>
      </c>
      <c r="L4403" s="5">
        <v>66.543180717485569</v>
      </c>
      <c r="M4403" s="6">
        <v>19.691091312503058</v>
      </c>
      <c r="O4403" s="8">
        <f t="shared" si="68"/>
        <v>11.765442615300856</v>
      </c>
    </row>
    <row r="4404" spans="9:15">
      <c r="I4404" s="2"/>
      <c r="J4404" s="4">
        <v>184</v>
      </c>
      <c r="K4404" s="4">
        <v>7</v>
      </c>
      <c r="L4404" s="5">
        <v>261.01867775092512</v>
      </c>
      <c r="M4404" s="6">
        <v>20.857631831927929</v>
      </c>
      <c r="O4404" s="8">
        <f t="shared" si="68"/>
        <v>44.993482537000652</v>
      </c>
    </row>
    <row r="4405" spans="9:15">
      <c r="I4405" s="2"/>
      <c r="J4405" s="4">
        <v>184</v>
      </c>
      <c r="K4405" s="4">
        <v>8</v>
      </c>
      <c r="L4405" s="5">
        <v>465.67934252411055</v>
      </c>
      <c r="M4405" s="6">
        <v>22.433443648205547</v>
      </c>
      <c r="O4405" s="8">
        <f t="shared" si="68"/>
        <v>78.000650901136055</v>
      </c>
    </row>
    <row r="4406" spans="9:15">
      <c r="I4406" s="2"/>
      <c r="J4406" s="4">
        <v>184</v>
      </c>
      <c r="K4406" s="4">
        <v>9</v>
      </c>
      <c r="L4406" s="5">
        <v>634.57547544810802</v>
      </c>
      <c r="M4406" s="6">
        <v>24.282532565443272</v>
      </c>
      <c r="O4406" s="8">
        <f t="shared" si="68"/>
        <v>103.52302435893962</v>
      </c>
    </row>
    <row r="4407" spans="9:15">
      <c r="I4407" s="2"/>
      <c r="J4407" s="4">
        <v>184</v>
      </c>
      <c r="K4407" s="4">
        <v>10</v>
      </c>
      <c r="L4407" s="5">
        <v>760.63727823970669</v>
      </c>
      <c r="M4407" s="6">
        <v>26.245320290195028</v>
      </c>
      <c r="O4407" s="8">
        <f t="shared" si="68"/>
        <v>121.34126258034365</v>
      </c>
    </row>
    <row r="4408" spans="9:15">
      <c r="I4408" s="2"/>
      <c r="J4408" s="4">
        <v>184</v>
      </c>
      <c r="K4408" s="4">
        <v>11</v>
      </c>
      <c r="L4408" s="5">
        <v>838.91095413906044</v>
      </c>
      <c r="M4408" s="6">
        <v>28.152416203874068</v>
      </c>
      <c r="O4408" s="8">
        <f t="shared" si="68"/>
        <v>131.59327602202552</v>
      </c>
    </row>
    <row r="4409" spans="9:15">
      <c r="I4409" s="2"/>
      <c r="J4409" s="4">
        <v>184</v>
      </c>
      <c r="K4409" s="4">
        <v>12</v>
      </c>
      <c r="L4409" s="5">
        <v>865.48934128213227</v>
      </c>
      <c r="M4409" s="6">
        <v>29.839235949013425</v>
      </c>
      <c r="O4409" s="8">
        <f t="shared" si="68"/>
        <v>134.42918779558454</v>
      </c>
    </row>
    <row r="4410" spans="9:15">
      <c r="I4410" s="2"/>
      <c r="J4410" s="4">
        <v>184</v>
      </c>
      <c r="K4410" s="4">
        <v>13</v>
      </c>
      <c r="L4410" s="5">
        <v>838.91095413906044</v>
      </c>
      <c r="M4410" s="6">
        <v>31.160205230201377</v>
      </c>
      <c r="O4410" s="8">
        <f t="shared" si="68"/>
        <v>130.04924973500249</v>
      </c>
    </row>
    <row r="4411" spans="9:15">
      <c r="I4411" s="2"/>
      <c r="J4411" s="4">
        <v>184</v>
      </c>
      <c r="K4411" s="4">
        <v>14</v>
      </c>
      <c r="L4411" s="5">
        <v>760.63727823970669</v>
      </c>
      <c r="M4411" s="6">
        <v>32.0013230269237</v>
      </c>
      <c r="O4411" s="8">
        <f t="shared" si="68"/>
        <v>118.66215562461437</v>
      </c>
    </row>
    <row r="4412" spans="9:15">
      <c r="I4412" s="2"/>
      <c r="J4412" s="4">
        <v>184</v>
      </c>
      <c r="K4412" s="4">
        <v>15</v>
      </c>
      <c r="L4412" s="5">
        <v>634.57547544810802</v>
      </c>
      <c r="M4412" s="6">
        <v>32.29</v>
      </c>
      <c r="O4412" s="8">
        <f t="shared" si="68"/>
        <v>100.41367215027256</v>
      </c>
    </row>
    <row r="4413" spans="9:15">
      <c r="I4413" s="2"/>
      <c r="J4413" s="4">
        <v>184</v>
      </c>
      <c r="K4413" s="4">
        <v>16</v>
      </c>
      <c r="L4413" s="5">
        <v>465.67934252411055</v>
      </c>
      <c r="M4413" s="6">
        <v>32.0013230269237</v>
      </c>
      <c r="O4413" s="8">
        <f t="shared" si="68"/>
        <v>75.274222363875296</v>
      </c>
    </row>
    <row r="4414" spans="9:15">
      <c r="I4414" s="2"/>
      <c r="J4414" s="4">
        <v>184</v>
      </c>
      <c r="K4414" s="4">
        <v>17</v>
      </c>
      <c r="L4414" s="5">
        <v>261.01867775092512</v>
      </c>
      <c r="M4414" s="6">
        <v>31.160205230201377</v>
      </c>
      <c r="O4414" s="8">
        <f t="shared" si="68"/>
        <v>43.347941350826211</v>
      </c>
    </row>
    <row r="4415" spans="9:15">
      <c r="I4415" s="2"/>
      <c r="J4415" s="4">
        <v>184</v>
      </c>
      <c r="K4415" s="4">
        <v>18</v>
      </c>
      <c r="L4415" s="5">
        <v>66.543180717485569</v>
      </c>
      <c r="M4415" s="6">
        <v>29.839235949013425</v>
      </c>
      <c r="O4415" s="8">
        <f t="shared" si="68"/>
        <v>11.352222305924226</v>
      </c>
    </row>
    <row r="4416" spans="9:15">
      <c r="I4416" s="2"/>
      <c r="J4416" s="4">
        <v>184</v>
      </c>
      <c r="K4416" s="4">
        <v>19</v>
      </c>
      <c r="L4416" s="5">
        <v>19.725173540920128</v>
      </c>
      <c r="M4416" s="6">
        <v>28.152416203874068</v>
      </c>
      <c r="O4416" s="8">
        <f t="shared" si="68"/>
        <v>3.4031209877167483</v>
      </c>
    </row>
    <row r="4417" spans="9:15">
      <c r="I4417" s="2"/>
      <c r="J4417" s="4">
        <v>184</v>
      </c>
      <c r="K4417" s="4">
        <v>20</v>
      </c>
      <c r="L4417" s="5">
        <v>0</v>
      </c>
      <c r="M4417" s="6">
        <v>28.166326242470042</v>
      </c>
      <c r="O4417" s="8">
        <f t="shared" si="68"/>
        <v>0</v>
      </c>
    </row>
    <row r="4418" spans="9:15">
      <c r="I4418" s="2"/>
      <c r="J4418" s="4">
        <v>184</v>
      </c>
      <c r="K4418" s="4">
        <v>21</v>
      </c>
      <c r="L4418" s="5">
        <v>0</v>
      </c>
      <c r="M4418" s="6">
        <v>26.654468057559075</v>
      </c>
      <c r="O4418" s="8">
        <f t="shared" si="68"/>
        <v>0</v>
      </c>
    </row>
    <row r="4419" spans="9:15">
      <c r="I4419" s="2"/>
      <c r="J4419" s="4">
        <v>184</v>
      </c>
      <c r="K4419" s="4">
        <v>22</v>
      </c>
      <c r="L4419" s="5">
        <v>0</v>
      </c>
      <c r="M4419" s="6">
        <v>25.084438137289865</v>
      </c>
      <c r="O4419" s="8">
        <f t="shared" si="68"/>
        <v>0</v>
      </c>
    </row>
    <row r="4420" spans="9:15">
      <c r="I4420" s="2"/>
      <c r="J4420" s="4">
        <v>184</v>
      </c>
      <c r="K4420" s="4">
        <v>23</v>
      </c>
      <c r="L4420" s="5">
        <v>0</v>
      </c>
      <c r="M4420" s="6">
        <v>23.542850167465126</v>
      </c>
      <c r="O4420" s="8">
        <f t="shared" si="68"/>
        <v>0</v>
      </c>
    </row>
    <row r="4421" spans="9:15">
      <c r="I4421" s="2"/>
      <c r="J4421" s="4">
        <v>184</v>
      </c>
      <c r="K4421" s="4">
        <v>24</v>
      </c>
      <c r="L4421" s="5">
        <v>0</v>
      </c>
      <c r="M4421" s="6">
        <v>22.114748779611862</v>
      </c>
      <c r="O4421" s="8">
        <f t="shared" si="68"/>
        <v>0</v>
      </c>
    </row>
    <row r="4422" spans="9:15">
      <c r="I4422" s="2"/>
      <c r="J4422" s="4">
        <v>185</v>
      </c>
      <c r="K4422" s="4">
        <v>1</v>
      </c>
      <c r="L4422" s="5">
        <v>0</v>
      </c>
      <c r="M4422" s="6">
        <v>22.132211410337348</v>
      </c>
      <c r="O4422" s="8">
        <f t="shared" si="68"/>
        <v>0</v>
      </c>
    </row>
    <row r="4423" spans="9:15">
      <c r="I4423" s="2"/>
      <c r="J4423" s="4">
        <v>185</v>
      </c>
      <c r="K4423" s="4">
        <v>2</v>
      </c>
      <c r="L4423" s="5">
        <v>0</v>
      </c>
      <c r="M4423" s="6">
        <v>20.998813723763423</v>
      </c>
      <c r="O4423" s="8">
        <f t="shared" ref="O4423:O4486" si="69">$B$7*L4423*$B$6*(1-(M4423+0.03125*L4423-$B$10)*0.0035)/1000</f>
        <v>0</v>
      </c>
    </row>
    <row r="4424" spans="9:15">
      <c r="I4424" s="2"/>
      <c r="J4424" s="4">
        <v>185</v>
      </c>
      <c r="K4424" s="4">
        <v>3</v>
      </c>
      <c r="L4424" s="5">
        <v>0</v>
      </c>
      <c r="M4424" s="6">
        <v>20.229471978486206</v>
      </c>
      <c r="O4424" s="8">
        <f t="shared" si="69"/>
        <v>0</v>
      </c>
    </row>
    <row r="4425" spans="9:15">
      <c r="I4425" s="2"/>
      <c r="J4425" s="4">
        <v>185</v>
      </c>
      <c r="K4425" s="4">
        <v>4</v>
      </c>
      <c r="L4425" s="5">
        <v>0</v>
      </c>
      <c r="M4425" s="6">
        <v>19.866583318870699</v>
      </c>
      <c r="O4425" s="8">
        <f t="shared" si="69"/>
        <v>0</v>
      </c>
    </row>
    <row r="4426" spans="9:15">
      <c r="I4426" s="2"/>
      <c r="J4426" s="4">
        <v>185</v>
      </c>
      <c r="K4426" s="4">
        <v>5</v>
      </c>
      <c r="L4426" s="5">
        <v>20.162814519626586</v>
      </c>
      <c r="M4426" s="6">
        <v>19.981575242027482</v>
      </c>
      <c r="O4426" s="8">
        <f t="shared" si="69"/>
        <v>3.5792683815191539</v>
      </c>
    </row>
    <row r="4427" spans="9:15">
      <c r="I4427" s="2"/>
      <c r="J4427" s="4">
        <v>185</v>
      </c>
      <c r="K4427" s="4">
        <v>6</v>
      </c>
      <c r="L4427" s="5">
        <v>67.50100210680155</v>
      </c>
      <c r="M4427" s="6">
        <v>20.740151781635703</v>
      </c>
      <c r="O4427" s="8">
        <f t="shared" si="69"/>
        <v>11.890226509409862</v>
      </c>
    </row>
    <row r="4428" spans="9:15">
      <c r="I4428" s="2"/>
      <c r="J4428" s="4">
        <v>185</v>
      </c>
      <c r="K4428" s="4">
        <v>7</v>
      </c>
      <c r="L4428" s="5">
        <v>258.36496869171742</v>
      </c>
      <c r="M4428" s="6">
        <v>22.091958835465398</v>
      </c>
      <c r="O4428" s="8">
        <f t="shared" si="69"/>
        <v>44.354012220802346</v>
      </c>
    </row>
    <row r="4429" spans="9:15">
      <c r="I4429" s="2"/>
      <c r="J4429" s="4">
        <v>185</v>
      </c>
      <c r="K4429" s="4">
        <v>8</v>
      </c>
      <c r="L4429" s="5">
        <v>459.06392824918896</v>
      </c>
      <c r="M4429" s="6">
        <v>23.92017908022509</v>
      </c>
      <c r="O4429" s="8">
        <f t="shared" si="69"/>
        <v>76.533014371349509</v>
      </c>
    </row>
    <row r="4430" spans="9:15">
      <c r="I4430" s="2"/>
      <c r="J4430" s="4">
        <v>185</v>
      </c>
      <c r="K4430" s="4">
        <v>9</v>
      </c>
      <c r="L4430" s="5">
        <v>624.74805478921587</v>
      </c>
      <c r="M4430" s="6">
        <v>26.066825623647059</v>
      </c>
      <c r="O4430" s="8">
        <f t="shared" si="69"/>
        <v>101.35508606417901</v>
      </c>
    </row>
    <row r="4431" spans="9:15">
      <c r="I4431" s="2"/>
      <c r="J4431" s="4">
        <v>185</v>
      </c>
      <c r="K4431" s="4">
        <v>10</v>
      </c>
      <c r="L4431" s="5">
        <v>748.44433945430012</v>
      </c>
      <c r="M4431" s="6">
        <v>28.346394548922301</v>
      </c>
      <c r="O4431" s="8">
        <f t="shared" si="69"/>
        <v>118.60842014630659</v>
      </c>
    </row>
    <row r="4432" spans="9:15">
      <c r="I4432" s="2"/>
      <c r="J4432" s="4">
        <v>185</v>
      </c>
      <c r="K4432" s="4">
        <v>11</v>
      </c>
      <c r="L4432" s="5">
        <v>825.25867850803775</v>
      </c>
      <c r="M4432" s="6">
        <v>30.561895361471962</v>
      </c>
      <c r="O4432" s="8">
        <f t="shared" si="69"/>
        <v>128.45043799043006</v>
      </c>
    </row>
    <row r="4433" spans="9:15">
      <c r="I4433" s="2"/>
      <c r="J4433" s="4">
        <v>185</v>
      </c>
      <c r="K4433" s="4">
        <v>12</v>
      </c>
      <c r="L4433" s="5">
        <v>851.34274873697484</v>
      </c>
      <c r="M4433" s="6">
        <v>32.521874056126478</v>
      </c>
      <c r="O4433" s="8">
        <f t="shared" si="69"/>
        <v>131.06469860982628</v>
      </c>
    </row>
    <row r="4434" spans="9:15">
      <c r="I4434" s="2"/>
      <c r="J4434" s="4">
        <v>185</v>
      </c>
      <c r="K4434" s="4">
        <v>13</v>
      </c>
      <c r="L4434" s="5">
        <v>825.25867850803775</v>
      </c>
      <c r="M4434" s="6">
        <v>34.056957744817836</v>
      </c>
      <c r="O4434" s="8">
        <f t="shared" si="69"/>
        <v>126.6854714113274</v>
      </c>
    </row>
    <row r="4435" spans="9:15">
      <c r="I4435" s="2"/>
      <c r="J4435" s="4">
        <v>185</v>
      </c>
      <c r="K4435" s="4">
        <v>14</v>
      </c>
      <c r="L4435" s="5">
        <v>748.44433945430012</v>
      </c>
      <c r="M4435" s="6">
        <v>35.034491129562994</v>
      </c>
      <c r="O4435" s="8">
        <f t="shared" si="69"/>
        <v>115.54537429242235</v>
      </c>
    </row>
    <row r="4436" spans="9:15">
      <c r="I4436" s="2"/>
      <c r="J4436" s="4">
        <v>185</v>
      </c>
      <c r="K4436" s="4">
        <v>15</v>
      </c>
      <c r="L4436" s="5">
        <v>624.74805478921587</v>
      </c>
      <c r="M4436" s="6">
        <v>35.369999999999997</v>
      </c>
      <c r="O4436" s="8">
        <f t="shared" si="69"/>
        <v>97.798547451882314</v>
      </c>
    </row>
    <row r="4437" spans="9:15">
      <c r="I4437" s="2"/>
      <c r="J4437" s="4">
        <v>185</v>
      </c>
      <c r="K4437" s="4">
        <v>16</v>
      </c>
      <c r="L4437" s="5">
        <v>459.06392824918896</v>
      </c>
      <c r="M4437" s="6">
        <v>35.034491129562994</v>
      </c>
      <c r="O4437" s="8">
        <f t="shared" si="69"/>
        <v>73.41091149905462</v>
      </c>
    </row>
    <row r="4438" spans="9:15">
      <c r="I4438" s="2"/>
      <c r="J4438" s="4">
        <v>185</v>
      </c>
      <c r="K4438" s="4">
        <v>17</v>
      </c>
      <c r="L4438" s="5">
        <v>258.36496869171742</v>
      </c>
      <c r="M4438" s="6">
        <v>34.056957744817836</v>
      </c>
      <c r="O4438" s="8">
        <f t="shared" si="69"/>
        <v>42.462375458752298</v>
      </c>
    </row>
    <row r="4439" spans="9:15">
      <c r="I4439" s="2"/>
      <c r="J4439" s="4">
        <v>185</v>
      </c>
      <c r="K4439" s="4">
        <v>18</v>
      </c>
      <c r="L4439" s="5">
        <v>67.50100210680155</v>
      </c>
      <c r="M4439" s="6">
        <v>32.521874056126478</v>
      </c>
      <c r="O4439" s="8">
        <f t="shared" si="69"/>
        <v>11.403583537641779</v>
      </c>
    </row>
    <row r="4440" spans="9:15">
      <c r="I4440" s="2"/>
      <c r="J4440" s="4">
        <v>185</v>
      </c>
      <c r="K4440" s="4">
        <v>19</v>
      </c>
      <c r="L4440" s="5">
        <v>20.162814519626586</v>
      </c>
      <c r="M4440" s="6">
        <v>30.561895361471962</v>
      </c>
      <c r="O4440" s="8">
        <f t="shared" si="69"/>
        <v>3.4487290401608695</v>
      </c>
    </row>
    <row r="4441" spans="9:15">
      <c r="I4441" s="2"/>
      <c r="J4441" s="4">
        <v>185</v>
      </c>
      <c r="K4441" s="4">
        <v>20</v>
      </c>
      <c r="L4441" s="5">
        <v>0</v>
      </c>
      <c r="M4441" s="6">
        <v>30.588204786908658</v>
      </c>
      <c r="O4441" s="8">
        <f t="shared" si="69"/>
        <v>0</v>
      </c>
    </row>
    <row r="4442" spans="9:15">
      <c r="I4442" s="2"/>
      <c r="J4442" s="4">
        <v>185</v>
      </c>
      <c r="K4442" s="4">
        <v>21</v>
      </c>
      <c r="L4442" s="5">
        <v>0</v>
      </c>
      <c r="M4442" s="6">
        <v>28.834684901294917</v>
      </c>
      <c r="O4442" s="8">
        <f t="shared" si="69"/>
        <v>0</v>
      </c>
    </row>
    <row r="4443" spans="9:15">
      <c r="I4443" s="2"/>
      <c r="J4443" s="4">
        <v>185</v>
      </c>
      <c r="K4443" s="4">
        <v>22</v>
      </c>
      <c r="L4443" s="5">
        <v>0</v>
      </c>
      <c r="M4443" s="6">
        <v>27.013399125420165</v>
      </c>
      <c r="O4443" s="8">
        <f t="shared" si="69"/>
        <v>0</v>
      </c>
    </row>
    <row r="4444" spans="9:15">
      <c r="I4444" s="2"/>
      <c r="J4444" s="4">
        <v>185</v>
      </c>
      <c r="K4444" s="4">
        <v>23</v>
      </c>
      <c r="L4444" s="5">
        <v>0</v>
      </c>
      <c r="M4444" s="6">
        <v>25.224715490063588</v>
      </c>
      <c r="O4444" s="8">
        <f t="shared" si="69"/>
        <v>0</v>
      </c>
    </row>
    <row r="4445" spans="9:15">
      <c r="I4445" s="2"/>
      <c r="J4445" s="4">
        <v>185</v>
      </c>
      <c r="K4445" s="4">
        <v>24</v>
      </c>
      <c r="L4445" s="5">
        <v>0</v>
      </c>
      <c r="M4445" s="6">
        <v>23.567205376249387</v>
      </c>
      <c r="O4445" s="8">
        <f t="shared" si="69"/>
        <v>0</v>
      </c>
    </row>
    <row r="4446" spans="9:15">
      <c r="I4446" s="2"/>
      <c r="J4446" s="4">
        <v>186</v>
      </c>
      <c r="K4446" s="4">
        <v>1</v>
      </c>
      <c r="L4446" s="5">
        <v>0</v>
      </c>
      <c r="M4446" s="6">
        <v>24.049162034567857</v>
      </c>
      <c r="O4446" s="8">
        <f t="shared" si="69"/>
        <v>0</v>
      </c>
    </row>
    <row r="4447" spans="9:15">
      <c r="I4447" s="2"/>
      <c r="J4447" s="4">
        <v>186</v>
      </c>
      <c r="K4447" s="4">
        <v>2</v>
      </c>
      <c r="L4447" s="5">
        <v>0</v>
      </c>
      <c r="M4447" s="6">
        <v>22.781402171227626</v>
      </c>
      <c r="O4447" s="8">
        <f t="shared" si="69"/>
        <v>0</v>
      </c>
    </row>
    <row r="4448" spans="9:15">
      <c r="I4448" s="2"/>
      <c r="J4448" s="4">
        <v>186</v>
      </c>
      <c r="K4448" s="4">
        <v>3</v>
      </c>
      <c r="L4448" s="5">
        <v>0</v>
      </c>
      <c r="M4448" s="6">
        <v>21.919524634868896</v>
      </c>
      <c r="O4448" s="8">
        <f t="shared" si="69"/>
        <v>0</v>
      </c>
    </row>
    <row r="4449" spans="9:15">
      <c r="I4449" s="2"/>
      <c r="J4449" s="4">
        <v>186</v>
      </c>
      <c r="K4449" s="4">
        <v>4</v>
      </c>
      <c r="L4449" s="5">
        <v>0</v>
      </c>
      <c r="M4449" s="6">
        <v>21.510971782418885</v>
      </c>
      <c r="O4449" s="8">
        <f t="shared" si="69"/>
        <v>0</v>
      </c>
    </row>
    <row r="4450" spans="9:15">
      <c r="I4450" s="2"/>
      <c r="J4450" s="4">
        <v>186</v>
      </c>
      <c r="K4450" s="4">
        <v>5</v>
      </c>
      <c r="L4450" s="5">
        <v>17.280046377298611</v>
      </c>
      <c r="M4450" s="6">
        <v>21.634678529067237</v>
      </c>
      <c r="O4450" s="8">
        <f t="shared" si="69"/>
        <v>3.0509970793867613</v>
      </c>
    </row>
    <row r="4451" spans="9:15">
      <c r="I4451" s="2"/>
      <c r="J4451" s="4">
        <v>186</v>
      </c>
      <c r="K4451" s="4">
        <v>6</v>
      </c>
      <c r="L4451" s="5">
        <v>61.921270352967667</v>
      </c>
      <c r="M4451" s="6">
        <v>22.477895637884902</v>
      </c>
      <c r="O4451" s="8">
        <f t="shared" si="69"/>
        <v>10.848125683220253</v>
      </c>
    </row>
    <row r="4452" spans="9:15">
      <c r="I4452" s="2"/>
      <c r="J4452" s="4">
        <v>186</v>
      </c>
      <c r="K4452" s="4">
        <v>7</v>
      </c>
      <c r="L4452" s="5">
        <v>267.61285138623202</v>
      </c>
      <c r="M4452" s="6">
        <v>23.985484912705385</v>
      </c>
      <c r="O4452" s="8">
        <f t="shared" si="69"/>
        <v>45.584211943956547</v>
      </c>
    </row>
    <row r="4453" spans="9:15">
      <c r="I4453" s="2"/>
      <c r="J4453" s="4">
        <v>186</v>
      </c>
      <c r="K4453" s="4">
        <v>8</v>
      </c>
      <c r="L4453" s="5">
        <v>484.99051289998471</v>
      </c>
      <c r="M4453" s="6">
        <v>26.026980450668525</v>
      </c>
      <c r="O4453" s="8">
        <f t="shared" si="69"/>
        <v>79.989685042193543</v>
      </c>
    </row>
    <row r="4454" spans="9:15">
      <c r="I4454" s="2"/>
      <c r="J4454" s="4">
        <v>186</v>
      </c>
      <c r="K4454" s="4">
        <v>9</v>
      </c>
      <c r="L4454" s="5">
        <v>664.1817328643549</v>
      </c>
      <c r="M4454" s="6">
        <v>28.425712410064872</v>
      </c>
      <c r="O4454" s="8">
        <f t="shared" si="69"/>
        <v>106.29300884965939</v>
      </c>
    </row>
    <row r="4455" spans="9:15">
      <c r="I4455" s="2"/>
      <c r="J4455" s="4">
        <v>186</v>
      </c>
      <c r="K4455" s="4">
        <v>10</v>
      </c>
      <c r="L4455" s="5">
        <v>797.82282971553047</v>
      </c>
      <c r="M4455" s="6">
        <v>30.974095916135063</v>
      </c>
      <c r="O4455" s="8">
        <f t="shared" si="69"/>
        <v>124.39741580172193</v>
      </c>
    </row>
    <row r="4456" spans="9:15">
      <c r="I4456" s="2"/>
      <c r="J4456" s="4">
        <v>186</v>
      </c>
      <c r="K4456" s="4">
        <v>11</v>
      </c>
      <c r="L4456" s="5">
        <v>880.77401075846478</v>
      </c>
      <c r="M4456" s="6">
        <v>33.4515953359276</v>
      </c>
      <c r="O4456" s="8">
        <f t="shared" si="69"/>
        <v>134.59888081629578</v>
      </c>
    </row>
    <row r="4457" spans="9:15">
      <c r="I4457" s="2"/>
      <c r="J4457" s="4">
        <v>186</v>
      </c>
      <c r="K4457" s="4">
        <v>12</v>
      </c>
      <c r="L4457" s="5">
        <v>908.93721209185549</v>
      </c>
      <c r="M4457" s="6">
        <v>35.643809304271407</v>
      </c>
      <c r="O4457" s="8">
        <f t="shared" si="69"/>
        <v>137.19395032113178</v>
      </c>
    </row>
    <row r="4458" spans="9:15">
      <c r="I4458" s="2"/>
      <c r="J4458" s="4">
        <v>186</v>
      </c>
      <c r="K4458" s="4">
        <v>13</v>
      </c>
      <c r="L4458" s="5">
        <v>880.77401075846478</v>
      </c>
      <c r="M4458" s="6">
        <v>37.361024893766739</v>
      </c>
      <c r="O4458" s="8">
        <f t="shared" si="69"/>
        <v>132.49185751889104</v>
      </c>
    </row>
    <row r="4459" spans="9:15">
      <c r="I4459" s="2"/>
      <c r="J4459" s="4">
        <v>186</v>
      </c>
      <c r="K4459" s="4">
        <v>14</v>
      </c>
      <c r="L4459" s="5">
        <v>797.82282971553047</v>
      </c>
      <c r="M4459" s="6">
        <v>38.45463526166742</v>
      </c>
      <c r="O4459" s="8">
        <f t="shared" si="69"/>
        <v>120.74541532808819</v>
      </c>
    </row>
    <row r="4460" spans="9:15">
      <c r="I4460" s="2"/>
      <c r="J4460" s="4">
        <v>186</v>
      </c>
      <c r="K4460" s="4">
        <v>15</v>
      </c>
      <c r="L4460" s="5">
        <v>664.1817328643549</v>
      </c>
      <c r="M4460" s="6">
        <v>38.83</v>
      </c>
      <c r="O4460" s="8">
        <f t="shared" si="69"/>
        <v>102.0644660636504</v>
      </c>
    </row>
    <row r="4461" spans="9:15">
      <c r="I4461" s="2"/>
      <c r="J4461" s="4">
        <v>186</v>
      </c>
      <c r="K4461" s="4">
        <v>16</v>
      </c>
      <c r="L4461" s="5">
        <v>484.99051289998471</v>
      </c>
      <c r="M4461" s="6">
        <v>38.45463526166742</v>
      </c>
      <c r="O4461" s="8">
        <f t="shared" si="69"/>
        <v>76.301490003864714</v>
      </c>
    </row>
    <row r="4462" spans="9:15">
      <c r="I4462" s="2"/>
      <c r="J4462" s="4">
        <v>186</v>
      </c>
      <c r="K4462" s="4">
        <v>17</v>
      </c>
      <c r="L4462" s="5">
        <v>267.61285138623202</v>
      </c>
      <c r="M4462" s="6">
        <v>37.361024893766739</v>
      </c>
      <c r="O4462" s="8">
        <f t="shared" si="69"/>
        <v>43.393880976251381</v>
      </c>
    </row>
    <row r="4463" spans="9:15">
      <c r="I4463" s="2"/>
      <c r="J4463" s="4">
        <v>186</v>
      </c>
      <c r="K4463" s="4">
        <v>18</v>
      </c>
      <c r="L4463" s="5">
        <v>61.921270352967667</v>
      </c>
      <c r="M4463" s="6">
        <v>35.643809304271407</v>
      </c>
      <c r="O4463" s="8">
        <f t="shared" si="69"/>
        <v>10.349261510910615</v>
      </c>
    </row>
    <row r="4464" spans="9:15">
      <c r="I4464" s="2"/>
      <c r="J4464" s="4">
        <v>186</v>
      </c>
      <c r="K4464" s="4">
        <v>19</v>
      </c>
      <c r="L4464" s="5">
        <v>17.280046377298611</v>
      </c>
      <c r="M4464" s="6">
        <v>33.4515953359276</v>
      </c>
      <c r="O4464" s="8">
        <f t="shared" si="69"/>
        <v>2.9260458493012687</v>
      </c>
    </row>
    <row r="4465" spans="9:15">
      <c r="I4465" s="2"/>
      <c r="J4465" s="4">
        <v>186</v>
      </c>
      <c r="K4465" s="4">
        <v>20</v>
      </c>
      <c r="L4465" s="5">
        <v>0</v>
      </c>
      <c r="M4465" s="6">
        <v>33.493224127427347</v>
      </c>
      <c r="O4465" s="8">
        <f t="shared" si="69"/>
        <v>0</v>
      </c>
    </row>
    <row r="4466" spans="9:15">
      <c r="I4466" s="2"/>
      <c r="J4466" s="4">
        <v>186</v>
      </c>
      <c r="K4466" s="4">
        <v>21</v>
      </c>
      <c r="L4466" s="5">
        <v>0</v>
      </c>
      <c r="M4466" s="6">
        <v>31.535738245919127</v>
      </c>
      <c r="O4466" s="8">
        <f t="shared" si="69"/>
        <v>0</v>
      </c>
    </row>
    <row r="4467" spans="9:15">
      <c r="I4467" s="2"/>
      <c r="J4467" s="4">
        <v>186</v>
      </c>
      <c r="K4467" s="4">
        <v>22</v>
      </c>
      <c r="L4467" s="5">
        <v>0</v>
      </c>
      <c r="M4467" s="6">
        <v>29.50224913434333</v>
      </c>
      <c r="O4467" s="8">
        <f t="shared" si="69"/>
        <v>0</v>
      </c>
    </row>
    <row r="4468" spans="9:15">
      <c r="I4468" s="2"/>
      <c r="J4468" s="4">
        <v>186</v>
      </c>
      <c r="K4468" s="4">
        <v>23</v>
      </c>
      <c r="L4468" s="5">
        <v>0</v>
      </c>
      <c r="M4468" s="6">
        <v>27.504690927387536</v>
      </c>
      <c r="O4468" s="8">
        <f t="shared" si="69"/>
        <v>0</v>
      </c>
    </row>
    <row r="4469" spans="9:15">
      <c r="I4469" s="2"/>
      <c r="J4469" s="4">
        <v>186</v>
      </c>
      <c r="K4469" s="4">
        <v>24</v>
      </c>
      <c r="L4469" s="5">
        <v>0</v>
      </c>
      <c r="M4469" s="6">
        <v>25.65301993025686</v>
      </c>
      <c r="O4469" s="8">
        <f t="shared" si="69"/>
        <v>0</v>
      </c>
    </row>
    <row r="4470" spans="9:15">
      <c r="I4470" s="2"/>
      <c r="J4470" s="4">
        <v>187</v>
      </c>
      <c r="K4470" s="4">
        <v>1</v>
      </c>
      <c r="L4470" s="5">
        <v>0</v>
      </c>
      <c r="M4470" s="6">
        <v>24.059929976762874</v>
      </c>
      <c r="O4470" s="8">
        <f t="shared" si="69"/>
        <v>0</v>
      </c>
    </row>
    <row r="4471" spans="9:15">
      <c r="I4471" s="2"/>
      <c r="J4471" s="4">
        <v>187</v>
      </c>
      <c r="K4471" s="4">
        <v>2</v>
      </c>
      <c r="L4471" s="5">
        <v>0</v>
      </c>
      <c r="M4471" s="6">
        <v>23.094895310991649</v>
      </c>
      <c r="O4471" s="8">
        <f t="shared" si="69"/>
        <v>0</v>
      </c>
    </row>
    <row r="4472" spans="9:15">
      <c r="I4472" s="2"/>
      <c r="J4472" s="4">
        <v>187</v>
      </c>
      <c r="K4472" s="4">
        <v>3</v>
      </c>
      <c r="L4472" s="5">
        <v>0</v>
      </c>
      <c r="M4472" s="6">
        <v>22.437743424102742</v>
      </c>
      <c r="O4472" s="8">
        <f t="shared" si="69"/>
        <v>0</v>
      </c>
    </row>
    <row r="4473" spans="9:15">
      <c r="I4473" s="2"/>
      <c r="J4473" s="4">
        <v>187</v>
      </c>
      <c r="K4473" s="4">
        <v>4</v>
      </c>
      <c r="L4473" s="5">
        <v>0</v>
      </c>
      <c r="M4473" s="6">
        <v>22.124603238735805</v>
      </c>
      <c r="O4473" s="8">
        <f t="shared" si="69"/>
        <v>0</v>
      </c>
    </row>
    <row r="4474" spans="9:15">
      <c r="I4474" s="2"/>
      <c r="J4474" s="4">
        <v>187</v>
      </c>
      <c r="K4474" s="4">
        <v>5</v>
      </c>
      <c r="L4474" s="5">
        <v>25.611002955128601</v>
      </c>
      <c r="M4474" s="6">
        <v>22.214780107712016</v>
      </c>
      <c r="O4474" s="8">
        <f t="shared" si="69"/>
        <v>4.5087549999496073</v>
      </c>
    </row>
    <row r="4475" spans="9:15">
      <c r="I4475" s="2"/>
      <c r="J4475" s="4">
        <v>187</v>
      </c>
      <c r="K4475" s="4">
        <v>6</v>
      </c>
      <c r="L4475" s="5">
        <v>77.281987956416444</v>
      </c>
      <c r="M4475" s="6">
        <v>22.852338635875977</v>
      </c>
      <c r="O4475" s="8">
        <f t="shared" si="69"/>
        <v>13.498796406085726</v>
      </c>
    </row>
    <row r="4476" spans="9:15">
      <c r="I4476" s="2"/>
      <c r="J4476" s="4">
        <v>187</v>
      </c>
      <c r="K4476" s="4">
        <v>7</v>
      </c>
      <c r="L4476" s="5">
        <v>219.6301045061486</v>
      </c>
      <c r="M4476" s="6">
        <v>23.996293564505564</v>
      </c>
      <c r="O4476" s="8">
        <f t="shared" si="69"/>
        <v>37.611070683663442</v>
      </c>
    </row>
    <row r="4477" spans="9:15">
      <c r="I4477" s="2"/>
      <c r="J4477" s="4">
        <v>187</v>
      </c>
      <c r="K4477" s="4">
        <v>8</v>
      </c>
      <c r="L4477" s="5">
        <v>366.79358867403914</v>
      </c>
      <c r="M4477" s="6">
        <v>25.547495786361729</v>
      </c>
      <c r="O4477" s="8">
        <f t="shared" si="69"/>
        <v>61.432064749816355</v>
      </c>
    </row>
    <row r="4478" spans="9:15">
      <c r="I4478" s="2"/>
      <c r="J4478" s="4">
        <v>187</v>
      </c>
      <c r="K4478" s="4">
        <v>9</v>
      </c>
      <c r="L4478" s="5">
        <v>488.95568822547858</v>
      </c>
      <c r="M4478" s="6">
        <v>27.371499169350358</v>
      </c>
      <c r="O4478" s="8">
        <f t="shared" si="69"/>
        <v>80.204309291404854</v>
      </c>
    </row>
    <row r="4479" spans="9:15">
      <c r="I4479" s="2"/>
      <c r="J4479" s="4">
        <v>187</v>
      </c>
      <c r="K4479" s="4">
        <v>10</v>
      </c>
      <c r="L4479" s="5">
        <v>580.52234247280956</v>
      </c>
      <c r="M4479" s="6">
        <v>29.310213300555478</v>
      </c>
      <c r="O4479" s="8">
        <f t="shared" si="69"/>
        <v>93.518989481922148</v>
      </c>
    </row>
    <row r="4480" spans="9:15">
      <c r="I4480" s="2"/>
      <c r="J4480" s="4">
        <v>187</v>
      </c>
      <c r="K4480" s="4">
        <v>11</v>
      </c>
      <c r="L4480" s="5">
        <v>637.48756851799021</v>
      </c>
      <c r="M4480" s="6">
        <v>31.195605532457506</v>
      </c>
      <c r="O4480" s="8">
        <f t="shared" si="69"/>
        <v>101.26588617218027</v>
      </c>
    </row>
    <row r="4481" spans="9:15">
      <c r="I4481" s="2"/>
      <c r="J4481" s="4">
        <v>187</v>
      </c>
      <c r="K4481" s="4">
        <v>12</v>
      </c>
      <c r="L4481" s="5">
        <v>656.84427632963786</v>
      </c>
      <c r="M4481" s="6">
        <v>32.864264744644167</v>
      </c>
      <c r="O4481" s="8">
        <f t="shared" si="69"/>
        <v>103.42691138691927</v>
      </c>
    </row>
    <row r="4482" spans="9:15">
      <c r="I4482" s="2"/>
      <c r="J4482" s="4">
        <v>187</v>
      </c>
      <c r="K4482" s="4">
        <v>13</v>
      </c>
      <c r="L4482" s="5">
        <v>637.48756851799021</v>
      </c>
      <c r="M4482" s="6">
        <v>34.171564547531474</v>
      </c>
      <c r="O4482" s="8">
        <f t="shared" si="69"/>
        <v>100.10499871181077</v>
      </c>
    </row>
    <row r="4483" spans="9:15">
      <c r="I4483" s="2"/>
      <c r="J4483" s="4">
        <v>187</v>
      </c>
      <c r="K4483" s="4">
        <v>14</v>
      </c>
      <c r="L4483" s="5">
        <v>580.52234247280956</v>
      </c>
      <c r="M4483" s="6">
        <v>35.004198371860326</v>
      </c>
      <c r="O4483" s="8">
        <f t="shared" si="69"/>
        <v>91.496311637872608</v>
      </c>
    </row>
    <row r="4484" spans="9:15">
      <c r="I4484" s="2"/>
      <c r="J4484" s="4">
        <v>187</v>
      </c>
      <c r="K4484" s="4">
        <v>15</v>
      </c>
      <c r="L4484" s="5">
        <v>488.95568822547858</v>
      </c>
      <c r="M4484" s="6">
        <v>35.29</v>
      </c>
      <c r="O4484" s="8">
        <f t="shared" si="69"/>
        <v>77.835097291869872</v>
      </c>
    </row>
    <row r="4485" spans="9:15">
      <c r="I4485" s="2"/>
      <c r="J4485" s="4">
        <v>187</v>
      </c>
      <c r="K4485" s="4">
        <v>16</v>
      </c>
      <c r="L4485" s="5">
        <v>366.79358867403914</v>
      </c>
      <c r="M4485" s="6">
        <v>35.004198371860326</v>
      </c>
      <c r="O4485" s="8">
        <f t="shared" si="69"/>
        <v>59.309539229851914</v>
      </c>
    </row>
    <row r="4486" spans="9:15">
      <c r="I4486" s="2"/>
      <c r="J4486" s="4">
        <v>187</v>
      </c>
      <c r="K4486" s="4">
        <v>17</v>
      </c>
      <c r="L4486" s="5">
        <v>219.6301045061486</v>
      </c>
      <c r="M4486" s="6">
        <v>34.171564547531474</v>
      </c>
      <c r="O4486" s="8">
        <f t="shared" si="69"/>
        <v>36.243564476330242</v>
      </c>
    </row>
    <row r="4487" spans="9:15">
      <c r="I4487" s="2"/>
      <c r="J4487" s="4">
        <v>187</v>
      </c>
      <c r="K4487" s="4">
        <v>18</v>
      </c>
      <c r="L4487" s="5">
        <v>77.281987956416444</v>
      </c>
      <c r="M4487" s="6">
        <v>32.864264744644167</v>
      </c>
      <c r="O4487" s="8">
        <f t="shared" ref="O4487:O4550" si="70">$B$7*L4487*$B$6*(1-(M4487+0.03125*L4487-$B$10)*0.0035)/1000</f>
        <v>13.025331956836437</v>
      </c>
    </row>
    <row r="4488" spans="9:15">
      <c r="I4488" s="2"/>
      <c r="J4488" s="4">
        <v>187</v>
      </c>
      <c r="K4488" s="4">
        <v>19</v>
      </c>
      <c r="L4488" s="5">
        <v>25.611002955128601</v>
      </c>
      <c r="M4488" s="6">
        <v>31.195605532457506</v>
      </c>
      <c r="O4488" s="8">
        <f t="shared" si="70"/>
        <v>4.3680095723675834</v>
      </c>
    </row>
    <row r="4489" spans="9:15">
      <c r="I4489" s="2"/>
      <c r="J4489" s="4">
        <v>187</v>
      </c>
      <c r="K4489" s="4">
        <v>20</v>
      </c>
      <c r="L4489" s="5">
        <v>0</v>
      </c>
      <c r="M4489" s="6">
        <v>31.237217358601654</v>
      </c>
      <c r="O4489" s="8">
        <f t="shared" si="70"/>
        <v>0</v>
      </c>
    </row>
    <row r="4490" spans="9:15">
      <c r="I4490" s="2"/>
      <c r="J4490" s="4">
        <v>187</v>
      </c>
      <c r="K4490" s="4">
        <v>21</v>
      </c>
      <c r="L4490" s="5">
        <v>0</v>
      </c>
      <c r="M4490" s="6">
        <v>29.750324092863796</v>
      </c>
      <c r="O4490" s="8">
        <f t="shared" si="70"/>
        <v>0</v>
      </c>
    </row>
    <row r="4491" spans="9:15">
      <c r="I4491" s="2"/>
      <c r="J4491" s="4">
        <v>187</v>
      </c>
      <c r="K4491" s="4">
        <v>22</v>
      </c>
      <c r="L4491" s="5">
        <v>0</v>
      </c>
      <c r="M4491" s="6">
        <v>28.205411177070093</v>
      </c>
      <c r="O4491" s="8">
        <f t="shared" si="70"/>
        <v>0</v>
      </c>
    </row>
    <row r="4492" spans="9:15">
      <c r="I4492" s="2"/>
      <c r="J4492" s="4">
        <v>187</v>
      </c>
      <c r="K4492" s="4">
        <v>23</v>
      </c>
      <c r="L4492" s="5">
        <v>0</v>
      </c>
      <c r="M4492" s="6">
        <v>26.687414895104549</v>
      </c>
      <c r="O4492" s="8">
        <f t="shared" si="70"/>
        <v>0</v>
      </c>
    </row>
    <row r="4493" spans="9:15">
      <c r="I4493" s="2"/>
      <c r="J4493" s="4">
        <v>187</v>
      </c>
      <c r="K4493" s="4">
        <v>24</v>
      </c>
      <c r="L4493" s="5">
        <v>0</v>
      </c>
      <c r="M4493" s="6">
        <v>25.279791707083326</v>
      </c>
      <c r="O4493" s="8">
        <f t="shared" si="70"/>
        <v>0</v>
      </c>
    </row>
    <row r="4494" spans="9:15">
      <c r="I4494" s="2"/>
      <c r="J4494" s="4">
        <v>188</v>
      </c>
      <c r="K4494" s="4">
        <v>1</v>
      </c>
      <c r="L4494" s="5">
        <v>0</v>
      </c>
      <c r="M4494" s="6">
        <v>21.027894137432853</v>
      </c>
      <c r="O4494" s="8">
        <f t="shared" si="70"/>
        <v>0</v>
      </c>
    </row>
    <row r="4495" spans="9:15">
      <c r="I4495" s="2"/>
      <c r="J4495" s="4">
        <v>188</v>
      </c>
      <c r="K4495" s="4">
        <v>2</v>
      </c>
      <c r="L4495" s="5">
        <v>0</v>
      </c>
      <c r="M4495" s="6">
        <v>20.252759415351687</v>
      </c>
      <c r="O4495" s="8">
        <f t="shared" si="70"/>
        <v>0</v>
      </c>
    </row>
    <row r="4496" spans="9:15">
      <c r="I4496" s="2"/>
      <c r="J4496" s="4">
        <v>188</v>
      </c>
      <c r="K4496" s="4">
        <v>3</v>
      </c>
      <c r="L4496" s="5">
        <v>0</v>
      </c>
      <c r="M4496" s="6">
        <v>19.724003223034014</v>
      </c>
      <c r="O4496" s="8">
        <f t="shared" si="70"/>
        <v>0</v>
      </c>
    </row>
    <row r="4497" spans="9:15">
      <c r="I4497" s="2"/>
      <c r="J4497" s="4">
        <v>188</v>
      </c>
      <c r="K4497" s="4">
        <v>4</v>
      </c>
      <c r="L4497" s="5">
        <v>0</v>
      </c>
      <c r="M4497" s="6">
        <v>19.470657695220339</v>
      </c>
      <c r="O4497" s="8">
        <f t="shared" si="70"/>
        <v>0</v>
      </c>
    </row>
    <row r="4498" spans="9:15">
      <c r="I4498" s="2"/>
      <c r="J4498" s="4">
        <v>188</v>
      </c>
      <c r="K4498" s="4">
        <v>5</v>
      </c>
      <c r="L4498" s="5">
        <v>17.55100602103435</v>
      </c>
      <c r="M4498" s="6">
        <v>19.539691706234407</v>
      </c>
      <c r="O4498" s="8">
        <f t="shared" si="70"/>
        <v>3.1212468770510169</v>
      </c>
    </row>
    <row r="4499" spans="9:15">
      <c r="I4499" s="2"/>
      <c r="J4499" s="4">
        <v>188</v>
      </c>
      <c r="K4499" s="4">
        <v>6</v>
      </c>
      <c r="L4499" s="5">
        <v>62.710701801161981</v>
      </c>
      <c r="M4499" s="6">
        <v>20.048104971397194</v>
      </c>
      <c r="O4499" s="8">
        <f t="shared" si="70"/>
        <v>11.078721212189542</v>
      </c>
    </row>
    <row r="4500" spans="9:15">
      <c r="I4500" s="2"/>
      <c r="J4500" s="4">
        <v>188</v>
      </c>
      <c r="K4500" s="4">
        <v>7</v>
      </c>
      <c r="L4500" s="5">
        <v>264.78685994750435</v>
      </c>
      <c r="M4500" s="6">
        <v>20.96384043464613</v>
      </c>
      <c r="O4500" s="8">
        <f t="shared" si="70"/>
        <v>45.606740239684498</v>
      </c>
    </row>
    <row r="4501" spans="9:15">
      <c r="I4501" s="2"/>
      <c r="J4501" s="4">
        <v>188</v>
      </c>
      <c r="K4501" s="4">
        <v>8</v>
      </c>
      <c r="L4501" s="5">
        <v>478.29402503067274</v>
      </c>
      <c r="M4501" s="6">
        <v>22.207399432971471</v>
      </c>
      <c r="O4501" s="8">
        <f t="shared" si="70"/>
        <v>80.064375245186213</v>
      </c>
    </row>
    <row r="4502" spans="9:15">
      <c r="I4502" s="2"/>
      <c r="J4502" s="4">
        <v>188</v>
      </c>
      <c r="K4502" s="4">
        <v>9</v>
      </c>
      <c r="L4502" s="5">
        <v>654.34901790163599</v>
      </c>
      <c r="M4502" s="6">
        <v>23.670823629377232</v>
      </c>
      <c r="O4502" s="8">
        <f t="shared" si="70"/>
        <v>106.74634140436544</v>
      </c>
    </row>
    <row r="4503" spans="9:15">
      <c r="I4503" s="2"/>
      <c r="J4503" s="4">
        <v>188</v>
      </c>
      <c r="K4503" s="4">
        <v>10</v>
      </c>
      <c r="L4503" s="5">
        <v>785.68293385709023</v>
      </c>
      <c r="M4503" s="6">
        <v>25.227067308480059</v>
      </c>
      <c r="O4503" s="8">
        <f t="shared" si="70"/>
        <v>125.44994893377326</v>
      </c>
    </row>
    <row r="4504" spans="9:15">
      <c r="I4504" s="2"/>
      <c r="J4504" s="4">
        <v>188</v>
      </c>
      <c r="K4504" s="4">
        <v>11</v>
      </c>
      <c r="L4504" s="5">
        <v>867.21217166078463</v>
      </c>
      <c r="M4504" s="6">
        <v>26.741026723869279</v>
      </c>
      <c r="O4504" s="8">
        <f t="shared" si="70"/>
        <v>136.31230809363925</v>
      </c>
    </row>
    <row r="4505" spans="9:15">
      <c r="I4505" s="2"/>
      <c r="J4505" s="4">
        <v>188</v>
      </c>
      <c r="K4505" s="4">
        <v>12</v>
      </c>
      <c r="L4505" s="5">
        <v>894.89395545183731</v>
      </c>
      <c r="M4505" s="6">
        <v>28.081268995412191</v>
      </c>
      <c r="O4505" s="8">
        <f t="shared" si="70"/>
        <v>139.45583527502188</v>
      </c>
    </row>
    <row r="4506" spans="9:15">
      <c r="I4506" s="2"/>
      <c r="J4506" s="4">
        <v>188</v>
      </c>
      <c r="K4506" s="4">
        <v>13</v>
      </c>
      <c r="L4506" s="5">
        <v>867.21217166078463</v>
      </c>
      <c r="M4506" s="6">
        <v>29.13144232395625</v>
      </c>
      <c r="O4506" s="8">
        <f t="shared" si="70"/>
        <v>135.04380878964969</v>
      </c>
    </row>
    <row r="4507" spans="9:15">
      <c r="I4507" s="2"/>
      <c r="J4507" s="4">
        <v>188</v>
      </c>
      <c r="K4507" s="4">
        <v>14</v>
      </c>
      <c r="L4507" s="5">
        <v>785.68293385709023</v>
      </c>
      <c r="M4507" s="6">
        <v>29.800376956992856</v>
      </c>
      <c r="O4507" s="8">
        <f t="shared" si="70"/>
        <v>123.25123169539842</v>
      </c>
    </row>
    <row r="4508" spans="9:15">
      <c r="I4508" s="2"/>
      <c r="J4508" s="4">
        <v>188</v>
      </c>
      <c r="K4508" s="4">
        <v>15</v>
      </c>
      <c r="L4508" s="5">
        <v>654.34901790163599</v>
      </c>
      <c r="M4508" s="6">
        <v>30.03</v>
      </c>
      <c r="O4508" s="8">
        <f t="shared" si="70"/>
        <v>104.20008708165257</v>
      </c>
    </row>
    <row r="4509" spans="9:15">
      <c r="I4509" s="2"/>
      <c r="J4509" s="4">
        <v>188</v>
      </c>
      <c r="K4509" s="4">
        <v>16</v>
      </c>
      <c r="L4509" s="5">
        <v>478.29402503067274</v>
      </c>
      <c r="M4509" s="6">
        <v>29.800376956992856</v>
      </c>
      <c r="O4509" s="8">
        <f t="shared" si="70"/>
        <v>77.842096543247635</v>
      </c>
    </row>
    <row r="4510" spans="9:15">
      <c r="I4510" s="2"/>
      <c r="J4510" s="4">
        <v>188</v>
      </c>
      <c r="K4510" s="4">
        <v>17</v>
      </c>
      <c r="L4510" s="5">
        <v>264.78685994750435</v>
      </c>
      <c r="M4510" s="6">
        <v>29.13144232395625</v>
      </c>
      <c r="O4510" s="8">
        <f t="shared" si="70"/>
        <v>44.283366707174658</v>
      </c>
    </row>
    <row r="4511" spans="9:15">
      <c r="I4511" s="2"/>
      <c r="J4511" s="4">
        <v>188</v>
      </c>
      <c r="K4511" s="4">
        <v>18</v>
      </c>
      <c r="L4511" s="5">
        <v>62.710701801161981</v>
      </c>
      <c r="M4511" s="6">
        <v>28.081268995412191</v>
      </c>
      <c r="O4511" s="8">
        <f t="shared" si="70"/>
        <v>10.770459383940468</v>
      </c>
    </row>
    <row r="4512" spans="9:15">
      <c r="I4512" s="2"/>
      <c r="J4512" s="4">
        <v>188</v>
      </c>
      <c r="K4512" s="4">
        <v>19</v>
      </c>
      <c r="L4512" s="5">
        <v>17.55100602103435</v>
      </c>
      <c r="M4512" s="6">
        <v>26.741026723869279</v>
      </c>
      <c r="O4512" s="8">
        <f t="shared" si="70"/>
        <v>3.0439064644195462</v>
      </c>
    </row>
    <row r="4513" spans="9:15">
      <c r="I4513" s="2"/>
      <c r="J4513" s="4">
        <v>188</v>
      </c>
      <c r="K4513" s="4">
        <v>20</v>
      </c>
      <c r="L4513" s="5">
        <v>0</v>
      </c>
      <c r="M4513" s="6">
        <v>26.782921925456257</v>
      </c>
      <c r="O4513" s="8">
        <f t="shared" si="70"/>
        <v>0</v>
      </c>
    </row>
    <row r="4514" spans="9:15">
      <c r="I4514" s="2"/>
      <c r="J4514" s="4">
        <v>188</v>
      </c>
      <c r="K4514" s="4">
        <v>21</v>
      </c>
      <c r="L4514" s="5">
        <v>0</v>
      </c>
      <c r="M4514" s="6">
        <v>25.5913157609988</v>
      </c>
      <c r="O4514" s="8">
        <f t="shared" si="70"/>
        <v>0</v>
      </c>
    </row>
    <row r="4515" spans="9:15">
      <c r="I4515" s="2"/>
      <c r="J4515" s="4">
        <v>188</v>
      </c>
      <c r="K4515" s="4">
        <v>22</v>
      </c>
      <c r="L4515" s="5">
        <v>0</v>
      </c>
      <c r="M4515" s="6">
        <v>24.352966855294763</v>
      </c>
      <c r="O4515" s="8">
        <f t="shared" si="70"/>
        <v>0</v>
      </c>
    </row>
    <row r="4516" spans="9:15">
      <c r="I4516" s="2"/>
      <c r="J4516" s="4">
        <v>188</v>
      </c>
      <c r="K4516" s="4">
        <v>23</v>
      </c>
      <c r="L4516" s="5">
        <v>0</v>
      </c>
      <c r="M4516" s="6">
        <v>23.13586857240967</v>
      </c>
      <c r="O4516" s="8">
        <f t="shared" si="70"/>
        <v>0</v>
      </c>
    </row>
    <row r="4517" spans="9:15">
      <c r="I4517" s="2"/>
      <c r="J4517" s="4">
        <v>188</v>
      </c>
      <c r="K4517" s="4">
        <v>24</v>
      </c>
      <c r="L4517" s="5">
        <v>0</v>
      </c>
      <c r="M4517" s="6">
        <v>22.006847479775807</v>
      </c>
      <c r="O4517" s="8">
        <f t="shared" si="70"/>
        <v>0</v>
      </c>
    </row>
    <row r="4518" spans="9:15">
      <c r="I4518" s="2"/>
      <c r="J4518" s="4">
        <v>189</v>
      </c>
      <c r="K4518" s="4">
        <v>1</v>
      </c>
      <c r="L4518" s="5">
        <v>0</v>
      </c>
      <c r="M4518" s="6">
        <v>19.012240650511139</v>
      </c>
      <c r="O4518" s="8">
        <f t="shared" si="70"/>
        <v>0</v>
      </c>
    </row>
    <row r="4519" spans="9:15">
      <c r="I4519" s="2"/>
      <c r="J4519" s="4">
        <v>189</v>
      </c>
      <c r="K4519" s="4">
        <v>2</v>
      </c>
      <c r="L4519" s="5">
        <v>0</v>
      </c>
      <c r="M4519" s="6">
        <v>17.766423710520968</v>
      </c>
      <c r="O4519" s="8">
        <f t="shared" si="70"/>
        <v>0</v>
      </c>
    </row>
    <row r="4520" spans="9:15">
      <c r="I4520" s="2"/>
      <c r="J4520" s="4">
        <v>189</v>
      </c>
      <c r="K4520" s="4">
        <v>3</v>
      </c>
      <c r="L4520" s="5">
        <v>0</v>
      </c>
      <c r="M4520" s="6">
        <v>16.915035787927224</v>
      </c>
      <c r="O4520" s="8">
        <f t="shared" si="70"/>
        <v>0</v>
      </c>
    </row>
    <row r="4521" spans="9:15">
      <c r="I4521" s="2"/>
      <c r="J4521" s="4">
        <v>189</v>
      </c>
      <c r="K4521" s="4">
        <v>4</v>
      </c>
      <c r="L4521" s="5">
        <v>0</v>
      </c>
      <c r="M4521" s="6">
        <v>16.504759101450929</v>
      </c>
      <c r="O4521" s="8">
        <f t="shared" si="70"/>
        <v>0</v>
      </c>
    </row>
    <row r="4522" spans="9:15">
      <c r="I4522" s="2"/>
      <c r="J4522" s="4">
        <v>189</v>
      </c>
      <c r="K4522" s="4">
        <v>5</v>
      </c>
      <c r="L4522" s="5">
        <v>18.594758579689991</v>
      </c>
      <c r="M4522" s="6">
        <v>16.609951285099484</v>
      </c>
      <c r="O4522" s="8">
        <f t="shared" si="70"/>
        <v>3.3398310897173751</v>
      </c>
    </row>
    <row r="4523" spans="9:15">
      <c r="I4523" s="2"/>
      <c r="J4523" s="4">
        <v>189</v>
      </c>
      <c r="K4523" s="4">
        <v>6</v>
      </c>
      <c r="L4523" s="5">
        <v>64.98500017501425</v>
      </c>
      <c r="M4523" s="6">
        <v>17.420804876345763</v>
      </c>
      <c r="O4523" s="8">
        <f t="shared" si="70"/>
        <v>11.582157037799004</v>
      </c>
    </row>
    <row r="4524" spans="9:15">
      <c r="I4524" s="2"/>
      <c r="J4524" s="4">
        <v>189</v>
      </c>
      <c r="K4524" s="4">
        <v>7</v>
      </c>
      <c r="L4524" s="5">
        <v>259.73583337232077</v>
      </c>
      <c r="M4524" s="6">
        <v>18.88730256738199</v>
      </c>
      <c r="O4524" s="8">
        <f t="shared" si="70"/>
        <v>45.091878918492185</v>
      </c>
    </row>
    <row r="4525" spans="9:15">
      <c r="I4525" s="2"/>
      <c r="J4525" s="4">
        <v>189</v>
      </c>
      <c r="K4525" s="4">
        <v>8</v>
      </c>
      <c r="L4525" s="5">
        <v>465.1257238158924</v>
      </c>
      <c r="M4525" s="6">
        <v>20.881910776345201</v>
      </c>
      <c r="O4525" s="8">
        <f t="shared" si="70"/>
        <v>78.35443820285235</v>
      </c>
    </row>
    <row r="4526" spans="9:15">
      <c r="I4526" s="2"/>
      <c r="J4526" s="4">
        <v>189</v>
      </c>
      <c r="K4526" s="4">
        <v>9</v>
      </c>
      <c r="L4526" s="5">
        <v>634.60531430611366</v>
      </c>
      <c r="M4526" s="6">
        <v>23.231168930568121</v>
      </c>
      <c r="O4526" s="8">
        <f t="shared" si="70"/>
        <v>103.93580069797147</v>
      </c>
    </row>
    <row r="4527" spans="9:15">
      <c r="I4527" s="2"/>
      <c r="J4527" s="4">
        <v>189</v>
      </c>
      <c r="K4527" s="4">
        <v>10</v>
      </c>
      <c r="L4527" s="5">
        <v>761.09876226494498</v>
      </c>
      <c r="M4527" s="6">
        <v>25.730774419170309</v>
      </c>
      <c r="O4527" s="8">
        <f t="shared" si="70"/>
        <v>121.64780322972449</v>
      </c>
    </row>
    <row r="4528" spans="9:15">
      <c r="I4528" s="2"/>
      <c r="J4528" s="4">
        <v>189</v>
      </c>
      <c r="K4528" s="4">
        <v>11</v>
      </c>
      <c r="L4528" s="5">
        <v>839.64197078555162</v>
      </c>
      <c r="M4528" s="6">
        <v>28.163349715303742</v>
      </c>
      <c r="O4528" s="8">
        <f t="shared" si="70"/>
        <v>131.69059009355007</v>
      </c>
    </row>
    <row r="4529" spans="9:15">
      <c r="I4529" s="2"/>
      <c r="J4529" s="4">
        <v>189</v>
      </c>
      <c r="K4529" s="4">
        <v>12</v>
      </c>
      <c r="L4529" s="5">
        <v>866.31228824943389</v>
      </c>
      <c r="M4529" s="6">
        <v>30.317346554989857</v>
      </c>
      <c r="O4529" s="8">
        <f t="shared" si="70"/>
        <v>134.28992517430535</v>
      </c>
    </row>
    <row r="4530" spans="9:15">
      <c r="I4530" s="2"/>
      <c r="J4530" s="4">
        <v>189</v>
      </c>
      <c r="K4530" s="4">
        <v>13</v>
      </c>
      <c r="L4530" s="5">
        <v>839.64197078555162</v>
      </c>
      <c r="M4530" s="6">
        <v>32.005443175660737</v>
      </c>
      <c r="O4530" s="8">
        <f t="shared" si="70"/>
        <v>129.7165611390094</v>
      </c>
    </row>
    <row r="4531" spans="9:15">
      <c r="I4531" s="2"/>
      <c r="J4531" s="4">
        <v>189</v>
      </c>
      <c r="K4531" s="4">
        <v>14</v>
      </c>
      <c r="L4531" s="5">
        <v>761.09876226494498</v>
      </c>
      <c r="M4531" s="6">
        <v>33.080834703445198</v>
      </c>
      <c r="O4531" s="8">
        <f t="shared" si="70"/>
        <v>118.2246734006355</v>
      </c>
    </row>
    <row r="4532" spans="9:15">
      <c r="I4532" s="2"/>
      <c r="J4532" s="4">
        <v>189</v>
      </c>
      <c r="K4532" s="4">
        <v>15</v>
      </c>
      <c r="L4532" s="5">
        <v>634.60531430611366</v>
      </c>
      <c r="M4532" s="6">
        <v>33.450000000000003</v>
      </c>
      <c r="O4532" s="8">
        <f t="shared" si="70"/>
        <v>99.967574878465314</v>
      </c>
    </row>
    <row r="4533" spans="9:15">
      <c r="I4533" s="2"/>
      <c r="J4533" s="4">
        <v>189</v>
      </c>
      <c r="K4533" s="4">
        <v>16</v>
      </c>
      <c r="L4533" s="5">
        <v>465.1257238158924</v>
      </c>
      <c r="M4533" s="6">
        <v>33.080834703445198</v>
      </c>
      <c r="O4533" s="8">
        <f t="shared" si="70"/>
        <v>74.882409265991171</v>
      </c>
    </row>
    <row r="4534" spans="9:15">
      <c r="I4534" s="2"/>
      <c r="J4534" s="4">
        <v>189</v>
      </c>
      <c r="K4534" s="4">
        <v>17</v>
      </c>
      <c r="L4534" s="5">
        <v>259.73583337232077</v>
      </c>
      <c r="M4534" s="6">
        <v>32.005443175660737</v>
      </c>
      <c r="O4534" s="8">
        <f t="shared" si="70"/>
        <v>43.006929107106991</v>
      </c>
    </row>
    <row r="4535" spans="9:15">
      <c r="I4535" s="2"/>
      <c r="J4535" s="4">
        <v>189</v>
      </c>
      <c r="K4535" s="4">
        <v>18</v>
      </c>
      <c r="L4535" s="5">
        <v>64.98500017501425</v>
      </c>
      <c r="M4535" s="6">
        <v>30.317346554989857</v>
      </c>
      <c r="O4535" s="8">
        <f t="shared" si="70"/>
        <v>11.069321816602812</v>
      </c>
    </row>
    <row r="4536" spans="9:15">
      <c r="I4536" s="2"/>
      <c r="J4536" s="4">
        <v>189</v>
      </c>
      <c r="K4536" s="4">
        <v>19</v>
      </c>
      <c r="L4536" s="5">
        <v>18.594758579689991</v>
      </c>
      <c r="M4536" s="6">
        <v>28.163349715303742</v>
      </c>
      <c r="O4536" s="8">
        <f t="shared" si="70"/>
        <v>3.2083716584709019</v>
      </c>
    </row>
    <row r="4537" spans="9:15">
      <c r="I4537" s="2"/>
      <c r="J4537" s="4">
        <v>189</v>
      </c>
      <c r="K4537" s="4">
        <v>20</v>
      </c>
      <c r="L4537" s="5">
        <v>0</v>
      </c>
      <c r="M4537" s="6">
        <v>28.245089277541751</v>
      </c>
      <c r="O4537" s="8">
        <f t="shared" si="70"/>
        <v>0</v>
      </c>
    </row>
    <row r="4538" spans="9:15">
      <c r="I4538" s="2"/>
      <c r="J4538" s="4">
        <v>189</v>
      </c>
      <c r="K4538" s="4">
        <v>21</v>
      </c>
      <c r="L4538" s="5">
        <v>0</v>
      </c>
      <c r="M4538" s="6">
        <v>26.334473324495995</v>
      </c>
      <c r="O4538" s="8">
        <f t="shared" si="70"/>
        <v>0</v>
      </c>
    </row>
    <row r="4539" spans="9:15">
      <c r="I4539" s="2"/>
      <c r="J4539" s="4">
        <v>189</v>
      </c>
      <c r="K4539" s="4">
        <v>22</v>
      </c>
      <c r="L4539" s="5">
        <v>0</v>
      </c>
      <c r="M4539" s="6">
        <v>24.348493999880603</v>
      </c>
      <c r="O4539" s="8">
        <f t="shared" si="70"/>
        <v>0</v>
      </c>
    </row>
    <row r="4540" spans="9:15">
      <c r="I4540" s="2"/>
      <c r="J4540" s="4">
        <v>189</v>
      </c>
      <c r="K4540" s="4">
        <v>23</v>
      </c>
      <c r="L4540" s="5">
        <v>0</v>
      </c>
      <c r="M4540" s="6">
        <v>22.396043993792333</v>
      </c>
      <c r="O4540" s="8">
        <f t="shared" si="70"/>
        <v>0</v>
      </c>
    </row>
    <row r="4541" spans="9:15">
      <c r="I4541" s="2"/>
      <c r="J4541" s="4">
        <v>189</v>
      </c>
      <c r="K4541" s="4">
        <v>24</v>
      </c>
      <c r="L4541" s="5">
        <v>0</v>
      </c>
      <c r="M4541" s="6">
        <v>20.584177559418627</v>
      </c>
      <c r="O4541" s="8">
        <f t="shared" si="70"/>
        <v>0</v>
      </c>
    </row>
    <row r="4542" spans="9:15">
      <c r="I4542" s="2"/>
      <c r="J4542" s="4">
        <v>190</v>
      </c>
      <c r="K4542" s="4">
        <v>1</v>
      </c>
      <c r="L4542" s="5">
        <v>0</v>
      </c>
      <c r="M4542" s="6">
        <v>22.803098013284639</v>
      </c>
      <c r="O4542" s="8">
        <f t="shared" si="70"/>
        <v>0</v>
      </c>
    </row>
    <row r="4543" spans="9:15">
      <c r="I4543" s="2"/>
      <c r="J4543" s="4">
        <v>190</v>
      </c>
      <c r="K4543" s="4">
        <v>2</v>
      </c>
      <c r="L4543" s="5">
        <v>0</v>
      </c>
      <c r="M4543" s="6">
        <v>21.677377134869531</v>
      </c>
      <c r="O4543" s="8">
        <f t="shared" si="70"/>
        <v>0</v>
      </c>
    </row>
    <row r="4544" spans="9:15">
      <c r="I4544" s="2"/>
      <c r="J4544" s="4">
        <v>190</v>
      </c>
      <c r="K4544" s="4">
        <v>3</v>
      </c>
      <c r="L4544" s="5">
        <v>0</v>
      </c>
      <c r="M4544" s="6">
        <v>20.906585744998228</v>
      </c>
      <c r="O4544" s="8">
        <f t="shared" si="70"/>
        <v>0</v>
      </c>
    </row>
    <row r="4545" spans="9:15">
      <c r="I4545" s="2"/>
      <c r="J4545" s="4">
        <v>190</v>
      </c>
      <c r="K4545" s="4">
        <v>4</v>
      </c>
      <c r="L4545" s="5">
        <v>0</v>
      </c>
      <c r="M4545" s="6">
        <v>20.532925372199031</v>
      </c>
      <c r="O4545" s="8">
        <f t="shared" si="70"/>
        <v>0</v>
      </c>
    </row>
    <row r="4546" spans="9:15">
      <c r="I4546" s="2"/>
      <c r="J4546" s="4">
        <v>190</v>
      </c>
      <c r="K4546" s="4">
        <v>5</v>
      </c>
      <c r="L4546" s="5">
        <v>15.694303664033928</v>
      </c>
      <c r="M4546" s="6">
        <v>20.622509497389139</v>
      </c>
      <c r="O4546" s="8">
        <f t="shared" si="70"/>
        <v>2.7812117556637936</v>
      </c>
    </row>
    <row r="4547" spans="9:15">
      <c r="I4547" s="2"/>
      <c r="J4547" s="4">
        <v>190</v>
      </c>
      <c r="K4547" s="4">
        <v>6</v>
      </c>
      <c r="L4547" s="5">
        <v>59.142213164553851</v>
      </c>
      <c r="M4547" s="6">
        <v>21.349203248509802</v>
      </c>
      <c r="O4547" s="8">
        <f t="shared" si="70"/>
        <v>10.405246808521674</v>
      </c>
    </row>
    <row r="4548" spans="9:15">
      <c r="I4548" s="2"/>
      <c r="J4548" s="4">
        <v>190</v>
      </c>
      <c r="K4548" s="4">
        <v>7</v>
      </c>
      <c r="L4548" s="5">
        <v>268.83972471629897</v>
      </c>
      <c r="M4548" s="6">
        <v>22.669283190533751</v>
      </c>
      <c r="O4548" s="8">
        <f t="shared" si="70"/>
        <v>46.003410621800285</v>
      </c>
    </row>
    <row r="4549" spans="9:15">
      <c r="I4549" s="2"/>
      <c r="J4549" s="4">
        <v>190</v>
      </c>
      <c r="K4549" s="4">
        <v>8</v>
      </c>
      <c r="L4549" s="5">
        <v>491.14003361799917</v>
      </c>
      <c r="M4549" s="6">
        <v>24.467738226071528</v>
      </c>
      <c r="O4549" s="8">
        <f t="shared" si="70"/>
        <v>81.414781959359999</v>
      </c>
    </row>
    <row r="4550" spans="9:15">
      <c r="I4550" s="2"/>
      <c r="J4550" s="4">
        <v>190</v>
      </c>
      <c r="K4550" s="4">
        <v>9</v>
      </c>
      <c r="L4550" s="5">
        <v>674.30708014237587</v>
      </c>
      <c r="M4550" s="6">
        <v>26.587879142100434</v>
      </c>
      <c r="O4550" s="8">
        <f t="shared" si="70"/>
        <v>108.54119439450173</v>
      </c>
    </row>
    <row r="4551" spans="9:15">
      <c r="I4551" s="2"/>
      <c r="J4551" s="4">
        <v>190</v>
      </c>
      <c r="K4551" s="4">
        <v>10</v>
      </c>
      <c r="L4551" s="5">
        <v>810.87499188048855</v>
      </c>
      <c r="M4551" s="6">
        <v>28.844990054672625</v>
      </c>
      <c r="O4551" s="8">
        <f t="shared" ref="O4551:O4614" si="71">$B$7*L4551*$B$6*(1-(M4551+0.03125*L4551-$B$10)*0.0035)/1000</f>
        <v>127.28657314799354</v>
      </c>
    </row>
    <row r="4552" spans="9:15">
      <c r="I4552" s="2"/>
      <c r="J4552" s="4">
        <v>190</v>
      </c>
      <c r="K4552" s="4">
        <v>11</v>
      </c>
      <c r="L4552" s="5">
        <v>895.63455720341403</v>
      </c>
      <c r="M4552" s="6">
        <v>31.042421658908403</v>
      </c>
      <c r="O4552" s="8">
        <f t="shared" si="71"/>
        <v>137.93569533736112</v>
      </c>
    </row>
    <row r="4553" spans="9:15">
      <c r="I4553" s="2"/>
      <c r="J4553" s="4">
        <v>190</v>
      </c>
      <c r="K4553" s="4">
        <v>12</v>
      </c>
      <c r="L4553" s="5">
        <v>924.41091807626549</v>
      </c>
      <c r="M4553" s="6">
        <v>32.988724170445508</v>
      </c>
      <c r="O4553" s="8">
        <f t="shared" si="71"/>
        <v>140.75788558911987</v>
      </c>
    </row>
    <row r="4554" spans="9:15">
      <c r="I4554" s="2"/>
      <c r="J4554" s="4">
        <v>190</v>
      </c>
      <c r="K4554" s="4">
        <v>13</v>
      </c>
      <c r="L4554" s="5">
        <v>895.63455720341403</v>
      </c>
      <c r="M4554" s="6">
        <v>34.514327262080478</v>
      </c>
      <c r="O4554" s="8">
        <f t="shared" si="71"/>
        <v>136.03290820888597</v>
      </c>
    </row>
    <row r="4555" spans="9:15">
      <c r="I4555" s="2"/>
      <c r="J4555" s="4">
        <v>190</v>
      </c>
      <c r="K4555" s="4">
        <v>14</v>
      </c>
      <c r="L4555" s="5">
        <v>810.87499188048855</v>
      </c>
      <c r="M4555" s="6">
        <v>35.486313767084255</v>
      </c>
      <c r="O4555" s="8">
        <f t="shared" si="71"/>
        <v>123.99123481787034</v>
      </c>
    </row>
    <row r="4556" spans="9:15">
      <c r="I4556" s="2"/>
      <c r="J4556" s="4">
        <v>190</v>
      </c>
      <c r="K4556" s="4">
        <v>15</v>
      </c>
      <c r="L4556" s="5">
        <v>674.30708014237587</v>
      </c>
      <c r="M4556" s="6">
        <v>35.82</v>
      </c>
      <c r="O4556" s="8">
        <f t="shared" si="71"/>
        <v>104.73184634200092</v>
      </c>
    </row>
    <row r="4557" spans="9:15">
      <c r="I4557" s="2"/>
      <c r="J4557" s="4">
        <v>190</v>
      </c>
      <c r="K4557" s="4">
        <v>16</v>
      </c>
      <c r="L4557" s="5">
        <v>491.14003361799917</v>
      </c>
      <c r="M4557" s="6">
        <v>35.486313767084255</v>
      </c>
      <c r="O4557" s="8">
        <f t="shared" si="71"/>
        <v>78.103301145210068</v>
      </c>
    </row>
    <row r="4558" spans="9:15">
      <c r="I4558" s="2"/>
      <c r="J4558" s="4">
        <v>190</v>
      </c>
      <c r="K4558" s="4">
        <v>17</v>
      </c>
      <c r="L4558" s="5">
        <v>268.83972471629897</v>
      </c>
      <c r="M4558" s="6">
        <v>34.514327262080478</v>
      </c>
      <c r="O4558" s="8">
        <f t="shared" si="71"/>
        <v>44.054815652036439</v>
      </c>
    </row>
    <row r="4559" spans="9:15">
      <c r="I4559" s="2"/>
      <c r="J4559" s="4">
        <v>190</v>
      </c>
      <c r="K4559" s="4">
        <v>18</v>
      </c>
      <c r="L4559" s="5">
        <v>59.142213164553851</v>
      </c>
      <c r="M4559" s="6">
        <v>32.988724170445508</v>
      </c>
      <c r="O4559" s="8">
        <f t="shared" si="71"/>
        <v>9.9840121163964746</v>
      </c>
    </row>
    <row r="4560" spans="9:15">
      <c r="I4560" s="2"/>
      <c r="J4560" s="4">
        <v>190</v>
      </c>
      <c r="K4560" s="4">
        <v>19</v>
      </c>
      <c r="L4560" s="5">
        <v>15.694303664033928</v>
      </c>
      <c r="M4560" s="6">
        <v>31.042421658908403</v>
      </c>
      <c r="O4560" s="8">
        <f t="shared" si="71"/>
        <v>2.6811432156680866</v>
      </c>
    </row>
    <row r="4561" spans="9:15">
      <c r="I4561" s="2"/>
      <c r="J4561" s="4">
        <v>190</v>
      </c>
      <c r="K4561" s="4">
        <v>20</v>
      </c>
      <c r="L4561" s="5">
        <v>0</v>
      </c>
      <c r="M4561" s="6">
        <v>31.129994173543135</v>
      </c>
      <c r="O4561" s="8">
        <f t="shared" si="71"/>
        <v>0</v>
      </c>
    </row>
    <row r="4562" spans="9:15">
      <c r="I4562" s="2"/>
      <c r="J4562" s="4">
        <v>190</v>
      </c>
      <c r="K4562" s="4">
        <v>21</v>
      </c>
      <c r="L4562" s="5">
        <v>0</v>
      </c>
      <c r="M4562" s="6">
        <v>29.407887576403905</v>
      </c>
      <c r="O4562" s="8">
        <f t="shared" si="71"/>
        <v>0</v>
      </c>
    </row>
    <row r="4563" spans="9:15">
      <c r="I4563" s="2"/>
      <c r="J4563" s="4">
        <v>190</v>
      </c>
      <c r="K4563" s="4">
        <v>22</v>
      </c>
      <c r="L4563" s="5">
        <v>0</v>
      </c>
      <c r="M4563" s="6">
        <v>27.617458001286792</v>
      </c>
      <c r="O4563" s="8">
        <f t="shared" si="71"/>
        <v>0</v>
      </c>
    </row>
    <row r="4564" spans="9:15">
      <c r="I4564" s="2"/>
      <c r="J4564" s="4">
        <v>190</v>
      </c>
      <c r="K4564" s="4">
        <v>23</v>
      </c>
      <c r="L4564" s="5">
        <v>0</v>
      </c>
      <c r="M4564" s="6">
        <v>25.856733093265557</v>
      </c>
      <c r="O4564" s="8">
        <f t="shared" si="71"/>
        <v>0</v>
      </c>
    </row>
    <row r="4565" spans="9:15">
      <c r="I4565" s="2"/>
      <c r="J4565" s="4">
        <v>190</v>
      </c>
      <c r="K4565" s="4">
        <v>24</v>
      </c>
      <c r="L4565" s="5">
        <v>0</v>
      </c>
      <c r="M4565" s="6">
        <v>24.222114139916528</v>
      </c>
      <c r="O4565" s="8">
        <f t="shared" si="71"/>
        <v>0</v>
      </c>
    </row>
    <row r="4566" spans="9:15">
      <c r="I4566" s="2"/>
      <c r="J4566" s="4">
        <v>191</v>
      </c>
      <c r="K4566" s="4">
        <v>1</v>
      </c>
      <c r="L4566" s="5">
        <v>0</v>
      </c>
      <c r="M4566" s="6">
        <v>16.569902395222499</v>
      </c>
      <c r="O4566" s="8">
        <f t="shared" si="71"/>
        <v>0</v>
      </c>
    </row>
    <row r="4567" spans="9:15">
      <c r="I4567" s="2"/>
      <c r="J4567" s="4">
        <v>191</v>
      </c>
      <c r="K4567" s="4">
        <v>2</v>
      </c>
      <c r="L4567" s="5">
        <v>0</v>
      </c>
      <c r="M4567" s="6">
        <v>15.97524359856595</v>
      </c>
      <c r="O4567" s="8">
        <f t="shared" si="71"/>
        <v>0</v>
      </c>
    </row>
    <row r="4568" spans="9:15">
      <c r="I4568" s="2"/>
      <c r="J4568" s="4">
        <v>191</v>
      </c>
      <c r="K4568" s="4">
        <v>3</v>
      </c>
      <c r="L4568" s="5">
        <v>0</v>
      </c>
      <c r="M4568" s="6">
        <v>15.567259646424258</v>
      </c>
      <c r="O4568" s="8">
        <f t="shared" si="71"/>
        <v>0</v>
      </c>
    </row>
    <row r="4569" spans="9:15">
      <c r="I4569" s="2"/>
      <c r="J4569" s="4">
        <v>191</v>
      </c>
      <c r="K4569" s="4">
        <v>4</v>
      </c>
      <c r="L4569" s="5">
        <v>0</v>
      </c>
      <c r="M4569" s="6">
        <v>15.368253840080831</v>
      </c>
      <c r="O4569" s="8">
        <f t="shared" si="71"/>
        <v>0</v>
      </c>
    </row>
    <row r="4570" spans="9:15">
      <c r="I4570" s="2"/>
      <c r="J4570" s="4">
        <v>191</v>
      </c>
      <c r="K4570" s="4">
        <v>5</v>
      </c>
      <c r="L4570" s="5">
        <v>19.716050244760726</v>
      </c>
      <c r="M4570" s="6">
        <v>15.412554931156881</v>
      </c>
      <c r="O4570" s="8">
        <f t="shared" si="71"/>
        <v>3.5552511935341915</v>
      </c>
    </row>
    <row r="4571" spans="9:15">
      <c r="I4571" s="2"/>
      <c r="J4571" s="4">
        <v>191</v>
      </c>
      <c r="K4571" s="4">
        <v>6</v>
      </c>
      <c r="L4571" s="5">
        <v>67.647210422868881</v>
      </c>
      <c r="M4571" s="6">
        <v>15.793097048419531</v>
      </c>
      <c r="O4571" s="8">
        <f t="shared" si="71"/>
        <v>12.120572057128699</v>
      </c>
    </row>
    <row r="4572" spans="9:15">
      <c r="I4572" s="2"/>
      <c r="J4572" s="4">
        <v>191</v>
      </c>
      <c r="K4572" s="4">
        <v>7</v>
      </c>
      <c r="L4572" s="5">
        <v>251.63576060259859</v>
      </c>
      <c r="M4572" s="6">
        <v>16.4876227834974</v>
      </c>
      <c r="O4572" s="8">
        <f t="shared" si="71"/>
        <v>44.09413083637557</v>
      </c>
    </row>
    <row r="4573" spans="9:15">
      <c r="I4573" s="2"/>
      <c r="J4573" s="4">
        <v>191</v>
      </c>
      <c r="K4573" s="4">
        <v>8</v>
      </c>
      <c r="L4573" s="5">
        <v>445.18141441691739</v>
      </c>
      <c r="M4573" s="6">
        <v>17.43550506195978</v>
      </c>
      <c r="O4573" s="8">
        <f t="shared" si="71"/>
        <v>76.103278752696426</v>
      </c>
    </row>
    <row r="4574" spans="9:15">
      <c r="I4574" s="2"/>
      <c r="J4574" s="4">
        <v>191</v>
      </c>
      <c r="K4574" s="4">
        <v>9</v>
      </c>
      <c r="L4574" s="5">
        <v>605.05710924479149</v>
      </c>
      <c r="M4574" s="6">
        <v>18.554000615205609</v>
      </c>
      <c r="O4574" s="8">
        <f t="shared" si="71"/>
        <v>101.16995798986696</v>
      </c>
    </row>
    <row r="4575" spans="9:15">
      <c r="I4575" s="2"/>
      <c r="J4575" s="4">
        <v>191</v>
      </c>
      <c r="K4575" s="4">
        <v>10</v>
      </c>
      <c r="L4575" s="5">
        <v>724.47598638043553</v>
      </c>
      <c r="M4575" s="6">
        <v>19.745472869480782</v>
      </c>
      <c r="O4575" s="8">
        <f t="shared" si="71"/>
        <v>118.95507118325614</v>
      </c>
    </row>
    <row r="4576" spans="9:15">
      <c r="I4576" s="2"/>
      <c r="J4576" s="4">
        <v>191</v>
      </c>
      <c r="K4576" s="4">
        <v>11</v>
      </c>
      <c r="L4576" s="5">
        <v>798.65388330535393</v>
      </c>
      <c r="M4576" s="6">
        <v>20.905914912739085</v>
      </c>
      <c r="O4576" s="8">
        <f t="shared" si="71"/>
        <v>129.43471017424002</v>
      </c>
    </row>
    <row r="4577" spans="9:15">
      <c r="I4577" s="2"/>
      <c r="J4577" s="4">
        <v>191</v>
      </c>
      <c r="K4577" s="4">
        <v>12</v>
      </c>
      <c r="L4577" s="5">
        <v>823.84541119732796</v>
      </c>
      <c r="M4577" s="6">
        <v>21.934028545971003</v>
      </c>
      <c r="O4577" s="8">
        <f t="shared" si="71"/>
        <v>132.60224200573995</v>
      </c>
    </row>
    <row r="4578" spans="9:15">
      <c r="I4578" s="2"/>
      <c r="J4578" s="4">
        <v>191</v>
      </c>
      <c r="K4578" s="4">
        <v>13</v>
      </c>
      <c r="L4578" s="5">
        <v>798.65388330535393</v>
      </c>
      <c r="M4578" s="6">
        <v>22.740066883471577</v>
      </c>
      <c r="O4578" s="8">
        <f t="shared" si="71"/>
        <v>128.53834416675764</v>
      </c>
    </row>
    <row r="4579" spans="9:15">
      <c r="I4579" s="2"/>
      <c r="J4579" s="4">
        <v>191</v>
      </c>
      <c r="K4579" s="4">
        <v>14</v>
      </c>
      <c r="L4579" s="5">
        <v>724.47598638043553</v>
      </c>
      <c r="M4579" s="6">
        <v>23.253668606986448</v>
      </c>
      <c r="O4579" s="8">
        <f t="shared" si="71"/>
        <v>117.39982456554242</v>
      </c>
    </row>
    <row r="4580" spans="9:15">
      <c r="I4580" s="2"/>
      <c r="J4580" s="4">
        <v>191</v>
      </c>
      <c r="K4580" s="4">
        <v>15</v>
      </c>
      <c r="L4580" s="5">
        <v>605.05710924479149</v>
      </c>
      <c r="M4580" s="6">
        <v>23.43</v>
      </c>
      <c r="O4580" s="8">
        <f t="shared" si="71"/>
        <v>99.364649334100633</v>
      </c>
    </row>
    <row r="4581" spans="9:15">
      <c r="I4581" s="2"/>
      <c r="J4581" s="4">
        <v>191</v>
      </c>
      <c r="K4581" s="4">
        <v>16</v>
      </c>
      <c r="L4581" s="5">
        <v>445.18141441691739</v>
      </c>
      <c r="M4581" s="6">
        <v>23.253668606986448</v>
      </c>
      <c r="O4581" s="8">
        <f t="shared" si="71"/>
        <v>74.518332994295008</v>
      </c>
    </row>
    <row r="4582" spans="9:15">
      <c r="I4582" s="2"/>
      <c r="J4582" s="4">
        <v>191</v>
      </c>
      <c r="K4582" s="4">
        <v>17</v>
      </c>
      <c r="L4582" s="5">
        <v>251.63576060259859</v>
      </c>
      <c r="M4582" s="6">
        <v>22.740066883471577</v>
      </c>
      <c r="O4582" s="8">
        <f t="shared" si="71"/>
        <v>43.131380605127063</v>
      </c>
    </row>
    <row r="4583" spans="9:15">
      <c r="I4583" s="2"/>
      <c r="J4583" s="4">
        <v>191</v>
      </c>
      <c r="K4583" s="4">
        <v>18</v>
      </c>
      <c r="L4583" s="5">
        <v>67.647210422868881</v>
      </c>
      <c r="M4583" s="6">
        <v>21.934028545971003</v>
      </c>
      <c r="O4583" s="8">
        <f t="shared" si="71"/>
        <v>11.866372026108639</v>
      </c>
    </row>
    <row r="4584" spans="9:15">
      <c r="I4584" s="2"/>
      <c r="J4584" s="4">
        <v>191</v>
      </c>
      <c r="K4584" s="4">
        <v>19</v>
      </c>
      <c r="L4584" s="5">
        <v>19.716050244760726</v>
      </c>
      <c r="M4584" s="6">
        <v>20.905914912739085</v>
      </c>
      <c r="O4584" s="8">
        <f t="shared" si="71"/>
        <v>3.4889762403236575</v>
      </c>
    </row>
    <row r="4585" spans="9:15">
      <c r="I4585" s="2"/>
      <c r="J4585" s="4">
        <v>191</v>
      </c>
      <c r="K4585" s="4">
        <v>20</v>
      </c>
      <c r="L4585" s="5">
        <v>0</v>
      </c>
      <c r="M4585" s="6">
        <v>20.959777958295202</v>
      </c>
      <c r="O4585" s="8">
        <f t="shared" si="71"/>
        <v>0</v>
      </c>
    </row>
    <row r="4586" spans="9:15">
      <c r="I4586" s="2"/>
      <c r="J4586" s="4">
        <v>191</v>
      </c>
      <c r="K4586" s="4">
        <v>21</v>
      </c>
      <c r="L4586" s="5">
        <v>0</v>
      </c>
      <c r="M4586" s="6">
        <v>20.052468479081838</v>
      </c>
      <c r="O4586" s="8">
        <f t="shared" si="71"/>
        <v>0</v>
      </c>
    </row>
    <row r="4587" spans="9:15">
      <c r="I4587" s="2"/>
      <c r="J4587" s="4">
        <v>191</v>
      </c>
      <c r="K4587" s="4">
        <v>22</v>
      </c>
      <c r="L4587" s="5">
        <v>0</v>
      </c>
      <c r="M4587" s="6">
        <v>19.10894376639628</v>
      </c>
      <c r="O4587" s="8">
        <f t="shared" si="71"/>
        <v>0</v>
      </c>
    </row>
    <row r="4588" spans="9:15">
      <c r="I4588" s="2"/>
      <c r="J4588" s="4">
        <v>191</v>
      </c>
      <c r="K4588" s="4">
        <v>23</v>
      </c>
      <c r="L4588" s="5">
        <v>0</v>
      </c>
      <c r="M4588" s="6">
        <v>18.180783584160356</v>
      </c>
      <c r="O4588" s="8">
        <f t="shared" si="71"/>
        <v>0</v>
      </c>
    </row>
    <row r="4589" spans="9:15">
      <c r="I4589" s="2"/>
      <c r="J4589" s="4">
        <v>191</v>
      </c>
      <c r="K4589" s="4">
        <v>24</v>
      </c>
      <c r="L4589" s="5">
        <v>0</v>
      </c>
      <c r="M4589" s="6">
        <v>17.318727761906562</v>
      </c>
      <c r="O4589" s="8">
        <f t="shared" si="71"/>
        <v>0</v>
      </c>
    </row>
    <row r="4590" spans="9:15">
      <c r="I4590" s="2"/>
      <c r="J4590" s="4">
        <v>192</v>
      </c>
      <c r="K4590" s="4">
        <v>1</v>
      </c>
      <c r="L4590" s="5">
        <v>0</v>
      </c>
      <c r="M4590" s="6">
        <v>13.369227420869455</v>
      </c>
      <c r="O4590" s="8">
        <f t="shared" si="71"/>
        <v>0</v>
      </c>
    </row>
    <row r="4591" spans="9:15">
      <c r="I4591" s="2"/>
      <c r="J4591" s="4">
        <v>192</v>
      </c>
      <c r="K4591" s="4">
        <v>2</v>
      </c>
      <c r="L4591" s="5">
        <v>0</v>
      </c>
      <c r="M4591" s="6">
        <v>12.178694606767626</v>
      </c>
      <c r="O4591" s="8">
        <f t="shared" si="71"/>
        <v>0</v>
      </c>
    </row>
    <row r="4592" spans="9:15">
      <c r="I4592" s="2"/>
      <c r="J4592" s="4">
        <v>192</v>
      </c>
      <c r="K4592" s="4">
        <v>3</v>
      </c>
      <c r="L4592" s="5">
        <v>0</v>
      </c>
      <c r="M4592" s="6">
        <v>11.360191734461257</v>
      </c>
      <c r="O4592" s="8">
        <f t="shared" si="71"/>
        <v>0</v>
      </c>
    </row>
    <row r="4593" spans="9:15">
      <c r="I4593" s="2"/>
      <c r="J4593" s="4">
        <v>192</v>
      </c>
      <c r="K4593" s="4">
        <v>4</v>
      </c>
      <c r="L4593" s="5">
        <v>0</v>
      </c>
      <c r="M4593" s="6">
        <v>10.958392209611697</v>
      </c>
      <c r="O4593" s="8">
        <f t="shared" si="71"/>
        <v>0</v>
      </c>
    </row>
    <row r="4594" spans="9:15">
      <c r="I4594" s="2"/>
      <c r="J4594" s="4">
        <v>192</v>
      </c>
      <c r="K4594" s="4">
        <v>5</v>
      </c>
      <c r="L4594" s="5">
        <v>17.730411458769638</v>
      </c>
      <c r="M4594" s="6">
        <v>11.040779712139894</v>
      </c>
      <c r="O4594" s="8">
        <f t="shared" si="71"/>
        <v>3.245300328702768</v>
      </c>
    </row>
    <row r="4595" spans="9:15">
      <c r="I4595" s="2"/>
      <c r="J4595" s="4">
        <v>192</v>
      </c>
      <c r="K4595" s="4">
        <v>6</v>
      </c>
      <c r="L4595" s="5">
        <v>50.925042055129559</v>
      </c>
      <c r="M4595" s="6">
        <v>11.795645209923331</v>
      </c>
      <c r="O4595" s="8">
        <f t="shared" si="71"/>
        <v>9.2652584786108729</v>
      </c>
    </row>
    <row r="4596" spans="9:15">
      <c r="I4596" s="2"/>
      <c r="J4596" s="4">
        <v>192</v>
      </c>
      <c r="K4596" s="4">
        <v>7</v>
      </c>
      <c r="L4596" s="5">
        <v>97.911312900372252</v>
      </c>
      <c r="M4596" s="6">
        <v>13.18023789797752</v>
      </c>
      <c r="O4596" s="8">
        <f t="shared" si="71"/>
        <v>17.642972401742522</v>
      </c>
    </row>
    <row r="4597" spans="9:15">
      <c r="I4597" s="2"/>
      <c r="J4597" s="4">
        <v>192</v>
      </c>
      <c r="K4597" s="4">
        <v>8</v>
      </c>
      <c r="L4597" s="5">
        <v>143.94457812128695</v>
      </c>
      <c r="M4597" s="6">
        <v>15.073447525656167</v>
      </c>
      <c r="O4597" s="8">
        <f t="shared" si="71"/>
        <v>25.644396131468007</v>
      </c>
    </row>
    <row r="4598" spans="9:15">
      <c r="I4598" s="2"/>
      <c r="J4598" s="4">
        <v>192</v>
      </c>
      <c r="K4598" s="4">
        <v>9</v>
      </c>
      <c r="L4598" s="5">
        <v>182.83276996192905</v>
      </c>
      <c r="M4598" s="6">
        <v>17.309675144970917</v>
      </c>
      <c r="O4598" s="8">
        <f t="shared" si="71"/>
        <v>32.186362596873387</v>
      </c>
    </row>
    <row r="4599" spans="9:15">
      <c r="I4599" s="2"/>
      <c r="J4599" s="4">
        <v>192</v>
      </c>
      <c r="K4599" s="4">
        <v>10</v>
      </c>
      <c r="L4599" s="5">
        <v>212.34247247564599</v>
      </c>
      <c r="M4599" s="6">
        <v>19.69331804198719</v>
      </c>
      <c r="O4599" s="8">
        <f t="shared" si="71"/>
        <v>36.951784372613425</v>
      </c>
    </row>
    <row r="4600" spans="9:15">
      <c r="I4600" s="2"/>
      <c r="J4600" s="4">
        <v>192</v>
      </c>
      <c r="K4600" s="4">
        <v>11</v>
      </c>
      <c r="L4600" s="5">
        <v>230.80269594573275</v>
      </c>
      <c r="M4600" s="6">
        <v>22.01587909607191</v>
      </c>
      <c r="O4600" s="8">
        <f t="shared" si="71"/>
        <v>39.75473447464389</v>
      </c>
    </row>
    <row r="4601" spans="9:15">
      <c r="I4601" s="2"/>
      <c r="J4601" s="4">
        <v>192</v>
      </c>
      <c r="K4601" s="4">
        <v>12</v>
      </c>
      <c r="L4601" s="5">
        <v>237.08808101704295</v>
      </c>
      <c r="M4601" s="6">
        <v>24.074204012226726</v>
      </c>
      <c r="O4601" s="8">
        <f t="shared" si="71"/>
        <v>40.510250661647973</v>
      </c>
    </row>
    <row r="4602" spans="9:15">
      <c r="I4602" s="2"/>
      <c r="J4602" s="4">
        <v>192</v>
      </c>
      <c r="K4602" s="4">
        <v>13</v>
      </c>
      <c r="L4602" s="5">
        <v>230.80269594573275</v>
      </c>
      <c r="M4602" s="6">
        <v>25.688251216739914</v>
      </c>
      <c r="O4602" s="8">
        <f t="shared" si="71"/>
        <v>39.236078944073739</v>
      </c>
    </row>
    <row r="4603" spans="9:15">
      <c r="I4603" s="2"/>
      <c r="J4603" s="4">
        <v>192</v>
      </c>
      <c r="K4603" s="4">
        <v>14</v>
      </c>
      <c r="L4603" s="5">
        <v>212.34247247564599</v>
      </c>
      <c r="M4603" s="6">
        <v>26.716840084305517</v>
      </c>
      <c r="O4603" s="8">
        <f t="shared" si="71"/>
        <v>36.039178469237179</v>
      </c>
    </row>
    <row r="4604" spans="9:15">
      <c r="I4604" s="2"/>
      <c r="J4604" s="4">
        <v>192</v>
      </c>
      <c r="K4604" s="4">
        <v>15</v>
      </c>
      <c r="L4604" s="5">
        <v>182.83276996192905</v>
      </c>
      <c r="M4604" s="6">
        <v>27.07</v>
      </c>
      <c r="O4604" s="8">
        <f t="shared" si="71"/>
        <v>31.094394963602618</v>
      </c>
    </row>
    <row r="4605" spans="9:15">
      <c r="I4605" s="2"/>
      <c r="J4605" s="4">
        <v>192</v>
      </c>
      <c r="K4605" s="4">
        <v>16</v>
      </c>
      <c r="L4605" s="5">
        <v>143.94457812128695</v>
      </c>
      <c r="M4605" s="6">
        <v>26.716840084305517</v>
      </c>
      <c r="O4605" s="8">
        <f t="shared" si="71"/>
        <v>24.618823777130668</v>
      </c>
    </row>
    <row r="4606" spans="9:15">
      <c r="I4606" s="2"/>
      <c r="J4606" s="4">
        <v>192</v>
      </c>
      <c r="K4606" s="4">
        <v>17</v>
      </c>
      <c r="L4606" s="5">
        <v>97.911312900372252</v>
      </c>
      <c r="M4606" s="6">
        <v>25.688251216739914</v>
      </c>
      <c r="O4606" s="8">
        <f t="shared" si="71"/>
        <v>16.89357417130601</v>
      </c>
    </row>
    <row r="4607" spans="9:15">
      <c r="I4607" s="2"/>
      <c r="J4607" s="4">
        <v>192</v>
      </c>
      <c r="K4607" s="4">
        <v>18</v>
      </c>
      <c r="L4607" s="5">
        <v>50.925042055129559</v>
      </c>
      <c r="M4607" s="6">
        <v>24.074204012226726</v>
      </c>
      <c r="O4607" s="8">
        <f t="shared" si="71"/>
        <v>8.8826362077774839</v>
      </c>
    </row>
    <row r="4608" spans="9:15">
      <c r="I4608" s="2"/>
      <c r="J4608" s="4">
        <v>192</v>
      </c>
      <c r="K4608" s="4">
        <v>19</v>
      </c>
      <c r="L4608" s="5">
        <v>17.730411458769638</v>
      </c>
      <c r="M4608" s="6">
        <v>22.01587909607191</v>
      </c>
      <c r="O4608" s="8">
        <f t="shared" si="71"/>
        <v>3.1262258387522861</v>
      </c>
    </row>
    <row r="4609" spans="9:15">
      <c r="I4609" s="2"/>
      <c r="J4609" s="4">
        <v>192</v>
      </c>
      <c r="K4609" s="4">
        <v>20</v>
      </c>
      <c r="L4609" s="5">
        <v>0</v>
      </c>
      <c r="M4609" s="6">
        <v>22.139639202159831</v>
      </c>
      <c r="O4609" s="8">
        <f t="shared" si="71"/>
        <v>0</v>
      </c>
    </row>
    <row r="4610" spans="9:15">
      <c r="I4610" s="2"/>
      <c r="J4610" s="4">
        <v>192</v>
      </c>
      <c r="K4610" s="4">
        <v>21</v>
      </c>
      <c r="L4610" s="5">
        <v>0</v>
      </c>
      <c r="M4610" s="6">
        <v>20.328144451245745</v>
      </c>
      <c r="O4610" s="8">
        <f t="shared" si="71"/>
        <v>0</v>
      </c>
    </row>
    <row r="4611" spans="9:15">
      <c r="I4611" s="2"/>
      <c r="J4611" s="4">
        <v>192</v>
      </c>
      <c r="K4611" s="4">
        <v>22</v>
      </c>
      <c r="L4611" s="5">
        <v>0</v>
      </c>
      <c r="M4611" s="6">
        <v>18.4438874597938</v>
      </c>
      <c r="O4611" s="8">
        <f t="shared" si="71"/>
        <v>0</v>
      </c>
    </row>
    <row r="4612" spans="9:15">
      <c r="I4612" s="2"/>
      <c r="J4612" s="4">
        <v>192</v>
      </c>
      <c r="K4612" s="4">
        <v>23</v>
      </c>
      <c r="L4612" s="5">
        <v>0</v>
      </c>
      <c r="M4612" s="6">
        <v>16.589709866846977</v>
      </c>
      <c r="O4612" s="8">
        <f t="shared" si="71"/>
        <v>0</v>
      </c>
    </row>
    <row r="4613" spans="9:15">
      <c r="I4613" s="2"/>
      <c r="J4613" s="4">
        <v>192</v>
      </c>
      <c r="K4613" s="4">
        <v>24</v>
      </c>
      <c r="L4613" s="5">
        <v>0</v>
      </c>
      <c r="M4613" s="6">
        <v>14.866811595558268</v>
      </c>
      <c r="O4613" s="8">
        <f t="shared" si="71"/>
        <v>0</v>
      </c>
    </row>
    <row r="4614" spans="9:15">
      <c r="I4614" s="2"/>
      <c r="J4614" s="4">
        <v>193</v>
      </c>
      <c r="K4614" s="4">
        <v>1</v>
      </c>
      <c r="L4614" s="5">
        <v>0</v>
      </c>
      <c r="M4614" s="6">
        <v>18.935812200704021</v>
      </c>
      <c r="O4614" s="8">
        <f t="shared" si="71"/>
        <v>0</v>
      </c>
    </row>
    <row r="4615" spans="9:15">
      <c r="I4615" s="2"/>
      <c r="J4615" s="4">
        <v>193</v>
      </c>
      <c r="K4615" s="4">
        <v>2</v>
      </c>
      <c r="L4615" s="5">
        <v>0</v>
      </c>
      <c r="M4615" s="6">
        <v>17.769835603804065</v>
      </c>
      <c r="O4615" s="8">
        <f t="shared" ref="O4615:O4678" si="72">$B$7*L4615*$B$6*(1-(M4615+0.03125*L4615-$B$10)*0.0035)/1000</f>
        <v>0</v>
      </c>
    </row>
    <row r="4616" spans="9:15">
      <c r="I4616" s="2"/>
      <c r="J4616" s="4">
        <v>193</v>
      </c>
      <c r="K4616" s="4">
        <v>3</v>
      </c>
      <c r="L4616" s="5">
        <v>0</v>
      </c>
      <c r="M4616" s="6">
        <v>16.966485143777717</v>
      </c>
      <c r="O4616" s="8">
        <f t="shared" si="72"/>
        <v>0</v>
      </c>
    </row>
    <row r="4617" spans="9:15">
      <c r="I4617" s="2"/>
      <c r="J4617" s="4">
        <v>193</v>
      </c>
      <c r="K4617" s="4">
        <v>4</v>
      </c>
      <c r="L4617" s="5">
        <v>0</v>
      </c>
      <c r="M4617" s="6">
        <v>16.569533724873821</v>
      </c>
      <c r="O4617" s="8">
        <f t="shared" si="72"/>
        <v>0</v>
      </c>
    </row>
    <row r="4618" spans="9:15">
      <c r="I4618" s="2"/>
      <c r="J4618" s="4">
        <v>193</v>
      </c>
      <c r="K4618" s="4">
        <v>5</v>
      </c>
      <c r="L4618" s="5">
        <v>14.234814998618365</v>
      </c>
      <c r="M4618" s="6">
        <v>16.643806658191348</v>
      </c>
      <c r="O4618" s="8">
        <f t="shared" si="72"/>
        <v>2.5576273027801251</v>
      </c>
    </row>
    <row r="4619" spans="9:15">
      <c r="I4619" s="2"/>
      <c r="J4619" s="4">
        <v>193</v>
      </c>
      <c r="K4619" s="4">
        <v>6</v>
      </c>
      <c r="L4619" s="5">
        <v>56.464166018262645</v>
      </c>
      <c r="M4619" s="6">
        <v>17.37593577708278</v>
      </c>
      <c r="O4619" s="8">
        <f t="shared" si="72"/>
        <v>10.074254910065847</v>
      </c>
    </row>
    <row r="4620" spans="9:15">
      <c r="I4620" s="2"/>
      <c r="J4620" s="4">
        <v>193</v>
      </c>
      <c r="K4620" s="4">
        <v>7</v>
      </c>
      <c r="L4620" s="5">
        <v>270.17069500773715</v>
      </c>
      <c r="M4620" s="6">
        <v>18.725956364244176</v>
      </c>
      <c r="O4620" s="8">
        <f t="shared" si="72"/>
        <v>46.876205113097072</v>
      </c>
    </row>
    <row r="4621" spans="9:15">
      <c r="I4621" s="2"/>
      <c r="J4621" s="4">
        <v>193</v>
      </c>
      <c r="K4621" s="4">
        <v>8</v>
      </c>
      <c r="L4621" s="5">
        <v>497.39865848432447</v>
      </c>
      <c r="M4621" s="6">
        <v>20.575531265066569</v>
      </c>
      <c r="O4621" s="8">
        <f t="shared" si="72"/>
        <v>83.577381826250104</v>
      </c>
    </row>
    <row r="4622" spans="9:15">
      <c r="I4622" s="2"/>
      <c r="J4622" s="4">
        <v>193</v>
      </c>
      <c r="K4622" s="4">
        <v>9</v>
      </c>
      <c r="L4622" s="5">
        <v>684.54476953745041</v>
      </c>
      <c r="M4622" s="6">
        <v>22.762534484523712</v>
      </c>
      <c r="O4622" s="8">
        <f t="shared" si="72"/>
        <v>111.65748612142075</v>
      </c>
    </row>
    <row r="4623" spans="9:15">
      <c r="I4623" s="2"/>
      <c r="J4623" s="4">
        <v>193</v>
      </c>
      <c r="K4623" s="4">
        <v>10</v>
      </c>
      <c r="L4623" s="5">
        <v>824.04076591359274</v>
      </c>
      <c r="M4623" s="6">
        <v>25.095262473371697</v>
      </c>
      <c r="O4623" s="8">
        <f t="shared" si="72"/>
        <v>131.03657596794432</v>
      </c>
    </row>
    <row r="4624" spans="9:15">
      <c r="I4624" s="2"/>
      <c r="J4624" s="4">
        <v>193</v>
      </c>
      <c r="K4624" s="4">
        <v>11</v>
      </c>
      <c r="L4624" s="5">
        <v>910.60903365747708</v>
      </c>
      <c r="M4624" s="6">
        <v>27.369238058964299</v>
      </c>
      <c r="O4624" s="8">
        <f t="shared" si="72"/>
        <v>142.02790343995167</v>
      </c>
    </row>
    <row r="4625" spans="9:15">
      <c r="I4625" s="2"/>
      <c r="J4625" s="4">
        <v>193</v>
      </c>
      <c r="K4625" s="4">
        <v>12</v>
      </c>
      <c r="L4625" s="5">
        <v>939.99859149195186</v>
      </c>
      <c r="M4625" s="6">
        <v>29.385134058436059</v>
      </c>
      <c r="O4625" s="8">
        <f t="shared" si="72"/>
        <v>144.92397980799419</v>
      </c>
    </row>
    <row r="4626" spans="9:15">
      <c r="I4626" s="2"/>
      <c r="J4626" s="4">
        <v>193</v>
      </c>
      <c r="K4626" s="4">
        <v>13</v>
      </c>
      <c r="L4626" s="5">
        <v>910.60903365747708</v>
      </c>
      <c r="M4626" s="6">
        <v>30.966245465334687</v>
      </c>
      <c r="O4626" s="8">
        <f t="shared" si="72"/>
        <v>140.02359414466548</v>
      </c>
    </row>
    <row r="4627" spans="9:15">
      <c r="I4627" s="2"/>
      <c r="J4627" s="4">
        <v>193</v>
      </c>
      <c r="K4627" s="4">
        <v>14</v>
      </c>
      <c r="L4627" s="5">
        <v>824.04076591359274</v>
      </c>
      <c r="M4627" s="6">
        <v>31.973978670946732</v>
      </c>
      <c r="O4627" s="8">
        <f t="shared" si="72"/>
        <v>127.56802929375237</v>
      </c>
    </row>
    <row r="4628" spans="9:15">
      <c r="I4628" s="2"/>
      <c r="J4628" s="4">
        <v>193</v>
      </c>
      <c r="K4628" s="4">
        <v>15</v>
      </c>
      <c r="L4628" s="5">
        <v>684.54476953745041</v>
      </c>
      <c r="M4628" s="6">
        <v>32.32</v>
      </c>
      <c r="O4628" s="8">
        <f t="shared" si="72"/>
        <v>107.65402099023551</v>
      </c>
    </row>
    <row r="4629" spans="9:15">
      <c r="I4629" s="2"/>
      <c r="J4629" s="4">
        <v>193</v>
      </c>
      <c r="K4629" s="4">
        <v>16</v>
      </c>
      <c r="L4629" s="5">
        <v>497.39865848432447</v>
      </c>
      <c r="M4629" s="6">
        <v>31.973978670946732</v>
      </c>
      <c r="O4629" s="8">
        <f t="shared" si="72"/>
        <v>80.108082566646786</v>
      </c>
    </row>
    <row r="4630" spans="9:15">
      <c r="I4630" s="2"/>
      <c r="J4630" s="4">
        <v>193</v>
      </c>
      <c r="K4630" s="4">
        <v>17</v>
      </c>
      <c r="L4630" s="5">
        <v>270.17069500773715</v>
      </c>
      <c r="M4630" s="6">
        <v>30.966245465334687</v>
      </c>
      <c r="O4630" s="8">
        <f t="shared" si="72"/>
        <v>44.852620494758717</v>
      </c>
    </row>
    <row r="4631" spans="9:15">
      <c r="I4631" s="2"/>
      <c r="J4631" s="4">
        <v>193</v>
      </c>
      <c r="K4631" s="4">
        <v>18</v>
      </c>
      <c r="L4631" s="5">
        <v>56.464166018262645</v>
      </c>
      <c r="M4631" s="6">
        <v>29.385134058436059</v>
      </c>
      <c r="O4631" s="8">
        <f t="shared" si="72"/>
        <v>9.6593215169284381</v>
      </c>
    </row>
    <row r="4632" spans="9:15">
      <c r="I4632" s="2"/>
      <c r="J4632" s="4">
        <v>193</v>
      </c>
      <c r="K4632" s="4">
        <v>19</v>
      </c>
      <c r="L4632" s="5">
        <v>14.234814998618365</v>
      </c>
      <c r="M4632" s="6">
        <v>27.369238058964299</v>
      </c>
      <c r="O4632" s="8">
        <f t="shared" si="72"/>
        <v>2.4642033903345899</v>
      </c>
    </row>
    <row r="4633" spans="9:15">
      <c r="I4633" s="2"/>
      <c r="J4633" s="4">
        <v>193</v>
      </c>
      <c r="K4633" s="4">
        <v>20</v>
      </c>
      <c r="L4633" s="5">
        <v>0</v>
      </c>
      <c r="M4633" s="6">
        <v>27.506711158152093</v>
      </c>
      <c r="O4633" s="8">
        <f t="shared" si="72"/>
        <v>0</v>
      </c>
    </row>
    <row r="4634" spans="9:15">
      <c r="I4634" s="2"/>
      <c r="J4634" s="4">
        <v>193</v>
      </c>
      <c r="K4634" s="4">
        <v>21</v>
      </c>
      <c r="L4634" s="5">
        <v>0</v>
      </c>
      <c r="M4634" s="6">
        <v>25.737640508693275</v>
      </c>
      <c r="O4634" s="8">
        <f t="shared" si="72"/>
        <v>0</v>
      </c>
    </row>
    <row r="4635" spans="9:15">
      <c r="I4635" s="2"/>
      <c r="J4635" s="4">
        <v>193</v>
      </c>
      <c r="K4635" s="4">
        <v>22</v>
      </c>
      <c r="L4635" s="5">
        <v>0</v>
      </c>
      <c r="M4635" s="6">
        <v>23.897046794072715</v>
      </c>
      <c r="O4635" s="8">
        <f t="shared" si="72"/>
        <v>0</v>
      </c>
    </row>
    <row r="4636" spans="9:15">
      <c r="I4636" s="2"/>
      <c r="J4636" s="4">
        <v>193</v>
      </c>
      <c r="K4636" s="4">
        <v>23</v>
      </c>
      <c r="L4636" s="5">
        <v>0</v>
      </c>
      <c r="M4636" s="6">
        <v>22.08522015718578</v>
      </c>
      <c r="O4636" s="8">
        <f t="shared" si="72"/>
        <v>0</v>
      </c>
    </row>
    <row r="4637" spans="9:15">
      <c r="I4637" s="2"/>
      <c r="J4637" s="4">
        <v>193</v>
      </c>
      <c r="K4637" s="4">
        <v>24</v>
      </c>
      <c r="L4637" s="5">
        <v>0</v>
      </c>
      <c r="M4637" s="6">
        <v>20.400883282387881</v>
      </c>
      <c r="O4637" s="8">
        <f t="shared" si="72"/>
        <v>0</v>
      </c>
    </row>
    <row r="4638" spans="9:15">
      <c r="I4638" s="2"/>
      <c r="J4638" s="4">
        <v>194</v>
      </c>
      <c r="K4638" s="4">
        <v>1</v>
      </c>
      <c r="L4638" s="5">
        <v>0</v>
      </c>
      <c r="M4638" s="6">
        <v>19.806714374335268</v>
      </c>
      <c r="O4638" s="8">
        <f t="shared" si="72"/>
        <v>0</v>
      </c>
    </row>
    <row r="4639" spans="9:15">
      <c r="I4639" s="2"/>
      <c r="J4639" s="4">
        <v>194</v>
      </c>
      <c r="K4639" s="4">
        <v>2</v>
      </c>
      <c r="L4639" s="5">
        <v>0</v>
      </c>
      <c r="M4639" s="6">
        <v>19.098055493695071</v>
      </c>
      <c r="O4639" s="8">
        <f t="shared" si="72"/>
        <v>0</v>
      </c>
    </row>
    <row r="4640" spans="9:15">
      <c r="I4640" s="2"/>
      <c r="J4640" s="4">
        <v>194</v>
      </c>
      <c r="K4640" s="4">
        <v>3</v>
      </c>
      <c r="L4640" s="5">
        <v>0</v>
      </c>
      <c r="M4640" s="6">
        <v>18.608705209059906</v>
      </c>
      <c r="O4640" s="8">
        <f t="shared" si="72"/>
        <v>0</v>
      </c>
    </row>
    <row r="4641" spans="9:15">
      <c r="I4641" s="2"/>
      <c r="J4641" s="4">
        <v>194</v>
      </c>
      <c r="K4641" s="4">
        <v>4</v>
      </c>
      <c r="L4641" s="5">
        <v>0</v>
      </c>
      <c r="M4641" s="6">
        <v>18.365280633763092</v>
      </c>
      <c r="O4641" s="8">
        <f t="shared" si="72"/>
        <v>0</v>
      </c>
    </row>
    <row r="4642" spans="9:15">
      <c r="I4642" s="2"/>
      <c r="J4642" s="4">
        <v>194</v>
      </c>
      <c r="K4642" s="4">
        <v>5</v>
      </c>
      <c r="L4642" s="5">
        <v>23.828638429626938</v>
      </c>
      <c r="M4642" s="6">
        <v>18.406384127056217</v>
      </c>
      <c r="O4642" s="8">
        <f t="shared" si="72"/>
        <v>4.2513168496784779</v>
      </c>
    </row>
    <row r="4643" spans="9:15">
      <c r="I4643" s="2"/>
      <c r="J4643" s="4">
        <v>194</v>
      </c>
      <c r="K4643" s="4">
        <v>6</v>
      </c>
      <c r="L4643" s="5">
        <v>74.831074902794597</v>
      </c>
      <c r="M4643" s="6">
        <v>18.846815148883618</v>
      </c>
      <c r="O4643" s="8">
        <f t="shared" si="72"/>
        <v>13.257618185439869</v>
      </c>
    </row>
    <row r="4644" spans="9:15">
      <c r="I4644" s="2"/>
      <c r="J4644" s="4">
        <v>194</v>
      </c>
      <c r="K4644" s="4">
        <v>7</v>
      </c>
      <c r="L4644" s="5">
        <v>195.10035545864056</v>
      </c>
      <c r="M4644" s="6">
        <v>19.663525249620474</v>
      </c>
      <c r="O4644" s="8">
        <f t="shared" si="72"/>
        <v>34.019198788003195</v>
      </c>
    </row>
    <row r="4645" spans="9:15">
      <c r="I4645" s="2"/>
      <c r="J4645" s="4">
        <v>194</v>
      </c>
      <c r="K4645" s="4">
        <v>8</v>
      </c>
      <c r="L4645" s="5">
        <v>318.57030870204397</v>
      </c>
      <c r="M4645" s="6">
        <v>20.784766200991925</v>
      </c>
      <c r="O4645" s="8">
        <f t="shared" si="72"/>
        <v>54.57764080904942</v>
      </c>
    </row>
    <row r="4646" spans="9:15">
      <c r="I4646" s="2"/>
      <c r="J4646" s="4">
        <v>194</v>
      </c>
      <c r="K4646" s="4">
        <v>9</v>
      </c>
      <c r="L4646" s="5">
        <v>421.37191827073701</v>
      </c>
      <c r="M4646" s="6">
        <v>22.112036647795509</v>
      </c>
      <c r="O4646" s="8">
        <f t="shared" si="72"/>
        <v>71.019103623856807</v>
      </c>
    </row>
    <row r="4647" spans="9:15">
      <c r="I4647" s="2"/>
      <c r="J4647" s="4">
        <v>194</v>
      </c>
      <c r="K4647" s="4">
        <v>10</v>
      </c>
      <c r="L4647" s="5">
        <v>498.59562772031569</v>
      </c>
      <c r="M4647" s="6">
        <v>23.528735481616124</v>
      </c>
      <c r="O4647" s="8">
        <f t="shared" si="72"/>
        <v>82.866077174604214</v>
      </c>
    </row>
    <row r="4648" spans="9:15">
      <c r="I4648" s="2"/>
      <c r="J4648" s="4">
        <v>194</v>
      </c>
      <c r="K4648" s="4">
        <v>11</v>
      </c>
      <c r="L4648" s="5">
        <v>546.68734654137734</v>
      </c>
      <c r="M4648" s="6">
        <v>24.910405283310808</v>
      </c>
      <c r="O4648" s="8">
        <f t="shared" si="72"/>
        <v>89.893917432824807</v>
      </c>
    </row>
    <row r="4649" spans="9:15">
      <c r="I4649" s="2"/>
      <c r="J4649" s="4">
        <v>194</v>
      </c>
      <c r="K4649" s="4">
        <v>12</v>
      </c>
      <c r="L4649" s="5">
        <v>563.03515685932734</v>
      </c>
      <c r="M4649" s="6">
        <v>26.135665944756713</v>
      </c>
      <c r="O4649" s="8">
        <f t="shared" si="72"/>
        <v>91.983902517904014</v>
      </c>
    </row>
    <row r="4650" spans="9:15">
      <c r="I4650" s="2"/>
      <c r="J4650" s="4">
        <v>194</v>
      </c>
      <c r="K4650" s="4">
        <v>13</v>
      </c>
      <c r="L4650" s="5">
        <v>546.68734654137734</v>
      </c>
      <c r="M4650" s="6">
        <v>27.096877947899255</v>
      </c>
      <c r="O4650" s="8">
        <f t="shared" si="72"/>
        <v>89.162484470261234</v>
      </c>
    </row>
    <row r="4651" spans="9:15">
      <c r="I4651" s="2"/>
      <c r="J4651" s="4">
        <v>194</v>
      </c>
      <c r="K4651" s="4">
        <v>14</v>
      </c>
      <c r="L4651" s="5">
        <v>498.59562772031569</v>
      </c>
      <c r="M4651" s="6">
        <v>27.709598528825289</v>
      </c>
      <c r="O4651" s="8">
        <f t="shared" si="72"/>
        <v>81.590502578240432</v>
      </c>
    </row>
    <row r="4652" spans="9:15">
      <c r="I4652" s="2"/>
      <c r="J4652" s="4">
        <v>194</v>
      </c>
      <c r="K4652" s="4">
        <v>15</v>
      </c>
      <c r="L4652" s="5">
        <v>421.37191827073701</v>
      </c>
      <c r="M4652" s="6">
        <v>27.92</v>
      </c>
      <c r="O4652" s="8">
        <f t="shared" si="72"/>
        <v>69.52155507449018</v>
      </c>
    </row>
    <row r="4653" spans="9:15">
      <c r="I4653" s="2"/>
      <c r="J4653" s="4">
        <v>194</v>
      </c>
      <c r="K4653" s="4">
        <v>16</v>
      </c>
      <c r="L4653" s="5">
        <v>318.57030870204397</v>
      </c>
      <c r="M4653" s="6">
        <v>27.709598528825289</v>
      </c>
      <c r="O4653" s="8">
        <f t="shared" si="72"/>
        <v>53.227727084832765</v>
      </c>
    </row>
    <row r="4654" spans="9:15">
      <c r="I4654" s="2"/>
      <c r="J4654" s="4">
        <v>194</v>
      </c>
      <c r="K4654" s="4">
        <v>17</v>
      </c>
      <c r="L4654" s="5">
        <v>195.10035545864056</v>
      </c>
      <c r="M4654" s="6">
        <v>27.096877947899255</v>
      </c>
      <c r="O4654" s="8">
        <f t="shared" si="72"/>
        <v>33.131768484852998</v>
      </c>
    </row>
    <row r="4655" spans="9:15">
      <c r="I4655" s="2"/>
      <c r="J4655" s="4">
        <v>194</v>
      </c>
      <c r="K4655" s="4">
        <v>18</v>
      </c>
      <c r="L4655" s="5">
        <v>74.831074902794597</v>
      </c>
      <c r="M4655" s="6">
        <v>26.135665944756713</v>
      </c>
      <c r="O4655" s="8">
        <f t="shared" si="72"/>
        <v>12.923859560094387</v>
      </c>
    </row>
    <row r="4656" spans="9:15">
      <c r="I4656" s="2"/>
      <c r="J4656" s="4">
        <v>194</v>
      </c>
      <c r="K4656" s="4">
        <v>19</v>
      </c>
      <c r="L4656" s="5">
        <v>23.828638429626938</v>
      </c>
      <c r="M4656" s="6">
        <v>24.910405283310808</v>
      </c>
      <c r="O4656" s="8">
        <f t="shared" si="72"/>
        <v>4.1564809809505405</v>
      </c>
    </row>
    <row r="4657" spans="9:15">
      <c r="I4657" s="2"/>
      <c r="J4657" s="4">
        <v>194</v>
      </c>
      <c r="K4657" s="4">
        <v>20</v>
      </c>
      <c r="L4657" s="5">
        <v>0</v>
      </c>
      <c r="M4657" s="6">
        <v>25.004241426959975</v>
      </c>
      <c r="O4657" s="8">
        <f t="shared" si="72"/>
        <v>0</v>
      </c>
    </row>
    <row r="4658" spans="9:15">
      <c r="I4658" s="2"/>
      <c r="J4658" s="4">
        <v>194</v>
      </c>
      <c r="K4658" s="4">
        <v>21</v>
      </c>
      <c r="L4658" s="5">
        <v>0</v>
      </c>
      <c r="M4658" s="6">
        <v>23.932215043301031</v>
      </c>
      <c r="O4658" s="8">
        <f t="shared" si="72"/>
        <v>0</v>
      </c>
    </row>
    <row r="4659" spans="9:15">
      <c r="I4659" s="2"/>
      <c r="J4659" s="4">
        <v>194</v>
      </c>
      <c r="K4659" s="4">
        <v>22</v>
      </c>
      <c r="L4659" s="5">
        <v>0</v>
      </c>
      <c r="M4659" s="6">
        <v>22.816553968101729</v>
      </c>
      <c r="O4659" s="8">
        <f t="shared" si="72"/>
        <v>0</v>
      </c>
    </row>
    <row r="4660" spans="9:15">
      <c r="I4660" s="2"/>
      <c r="J4660" s="4">
        <v>194</v>
      </c>
      <c r="K4660" s="4">
        <v>23</v>
      </c>
      <c r="L4660" s="5">
        <v>0</v>
      </c>
      <c r="M4660" s="6">
        <v>21.717942088165767</v>
      </c>
      <c r="O4660" s="8">
        <f t="shared" si="72"/>
        <v>0</v>
      </c>
    </row>
    <row r="4661" spans="9:15">
      <c r="I4661" s="2"/>
      <c r="J4661" s="4">
        <v>194</v>
      </c>
      <c r="K4661" s="4">
        <v>24</v>
      </c>
      <c r="L4661" s="5">
        <v>0</v>
      </c>
      <c r="M4661" s="6">
        <v>20.696135937484737</v>
      </c>
      <c r="O4661" s="8">
        <f t="shared" si="72"/>
        <v>0</v>
      </c>
    </row>
    <row r="4662" spans="9:15">
      <c r="I4662" s="2"/>
      <c r="J4662" s="4">
        <v>195</v>
      </c>
      <c r="K4662" s="4">
        <v>1</v>
      </c>
      <c r="L4662" s="5">
        <v>0</v>
      </c>
      <c r="M4662" s="6">
        <v>13.836353669112409</v>
      </c>
      <c r="O4662" s="8">
        <f t="shared" si="72"/>
        <v>0</v>
      </c>
    </row>
    <row r="4663" spans="9:15">
      <c r="I4663" s="2"/>
      <c r="J4663" s="4">
        <v>195</v>
      </c>
      <c r="K4663" s="4">
        <v>2</v>
      </c>
      <c r="L4663" s="5">
        <v>0</v>
      </c>
      <c r="M4663" s="6">
        <v>13.226452612743556</v>
      </c>
      <c r="O4663" s="8">
        <f t="shared" si="72"/>
        <v>0</v>
      </c>
    </row>
    <row r="4664" spans="9:15">
      <c r="I4664" s="2"/>
      <c r="J4664" s="4">
        <v>195</v>
      </c>
      <c r="K4664" s="4">
        <v>3</v>
      </c>
      <c r="L4664" s="5">
        <v>0</v>
      </c>
      <c r="M4664" s="6">
        <v>12.804329956036522</v>
      </c>
      <c r="O4664" s="8">
        <f t="shared" si="72"/>
        <v>0</v>
      </c>
    </row>
    <row r="4665" spans="9:15">
      <c r="I4665" s="2"/>
      <c r="J4665" s="4">
        <v>195</v>
      </c>
      <c r="K4665" s="4">
        <v>4</v>
      </c>
      <c r="L4665" s="5">
        <v>0</v>
      </c>
      <c r="M4665" s="6">
        <v>12.592904429909819</v>
      </c>
      <c r="O4665" s="8">
        <f t="shared" si="72"/>
        <v>0</v>
      </c>
    </row>
    <row r="4666" spans="9:15">
      <c r="I4666" s="2"/>
      <c r="J4666" s="4">
        <v>195</v>
      </c>
      <c r="K4666" s="4">
        <v>5</v>
      </c>
      <c r="L4666" s="5">
        <v>21.73060707645234</v>
      </c>
      <c r="M4666" s="6">
        <v>12.624690545871495</v>
      </c>
      <c r="O4666" s="8">
        <f t="shared" si="72"/>
        <v>3.9547554243188898</v>
      </c>
    </row>
    <row r="4667" spans="9:15">
      <c r="I4667" s="2"/>
      <c r="J4667" s="4">
        <v>195</v>
      </c>
      <c r="K4667" s="4">
        <v>6</v>
      </c>
      <c r="L4667" s="5">
        <v>72.617006039270251</v>
      </c>
      <c r="M4667" s="6">
        <v>12.999674404870856</v>
      </c>
      <c r="O4667" s="8">
        <f t="shared" si="72"/>
        <v>13.128252552715134</v>
      </c>
    </row>
    <row r="4668" spans="9:15">
      <c r="I4668" s="2"/>
      <c r="J4668" s="4">
        <v>195</v>
      </c>
      <c r="K4668" s="4">
        <v>7</v>
      </c>
      <c r="L4668" s="5">
        <v>225.52359670097138</v>
      </c>
      <c r="M4668" s="6">
        <v>13.69916348316932</v>
      </c>
      <c r="O4668" s="8">
        <f t="shared" si="72"/>
        <v>40.015917798891778</v>
      </c>
    </row>
    <row r="4669" spans="9:15">
      <c r="I4669" s="2"/>
      <c r="J4669" s="4">
        <v>195</v>
      </c>
      <c r="K4669" s="4">
        <v>8</v>
      </c>
      <c r="L4669" s="5">
        <v>384.87650469211979</v>
      </c>
      <c r="M4669" s="6">
        <v>14.661565432712063</v>
      </c>
      <c r="O4669" s="8">
        <f t="shared" si="72"/>
        <v>66.89134466215134</v>
      </c>
    </row>
    <row r="4670" spans="9:15">
      <c r="I4670" s="2"/>
      <c r="J4670" s="4">
        <v>195</v>
      </c>
      <c r="K4670" s="4">
        <v>9</v>
      </c>
      <c r="L4670" s="5">
        <v>516.96464067831823</v>
      </c>
      <c r="M4670" s="6">
        <v>15.802137549597143</v>
      </c>
      <c r="O4670" s="8">
        <f t="shared" si="72"/>
        <v>88.181621462653339</v>
      </c>
    </row>
    <row r="4671" spans="9:15">
      <c r="I4671" s="2"/>
      <c r="J4671" s="4">
        <v>195</v>
      </c>
      <c r="K4671" s="4">
        <v>10</v>
      </c>
      <c r="L4671" s="5">
        <v>615.87623026226458</v>
      </c>
      <c r="M4671" s="6">
        <v>17.020448652002955</v>
      </c>
      <c r="O4671" s="8">
        <f t="shared" si="72"/>
        <v>103.42951785933623</v>
      </c>
    </row>
    <row r="4672" spans="9:15">
      <c r="I4672" s="2"/>
      <c r="J4672" s="4">
        <v>195</v>
      </c>
      <c r="K4672" s="4">
        <v>11</v>
      </c>
      <c r="L4672" s="5">
        <v>677.38773297114562</v>
      </c>
      <c r="M4672" s="6">
        <v>18.209222380960494</v>
      </c>
      <c r="O4672" s="8">
        <f t="shared" si="72"/>
        <v>112.47016058609837</v>
      </c>
    </row>
    <row r="4673" spans="9:15">
      <c r="I4673" s="2"/>
      <c r="J4673" s="4">
        <v>195</v>
      </c>
      <c r="K4673" s="4">
        <v>12</v>
      </c>
      <c r="L4673" s="5">
        <v>698.28669745773971</v>
      </c>
      <c r="M4673" s="6">
        <v>19.263783241820864</v>
      </c>
      <c r="O4673" s="8">
        <f t="shared" si="72"/>
        <v>115.21045542579009</v>
      </c>
    </row>
    <row r="4674" spans="9:15">
      <c r="I4674" s="2"/>
      <c r="J4674" s="4">
        <v>195</v>
      </c>
      <c r="K4674" s="4">
        <v>13</v>
      </c>
      <c r="L4674" s="5">
        <v>677.38773297114562</v>
      </c>
      <c r="M4674" s="6">
        <v>20.091273630938392</v>
      </c>
      <c r="O4674" s="8">
        <f t="shared" si="72"/>
        <v>111.69004271443615</v>
      </c>
    </row>
    <row r="4675" spans="9:15">
      <c r="I4675" s="2"/>
      <c r="J4675" s="4">
        <v>195</v>
      </c>
      <c r="K4675" s="4">
        <v>14</v>
      </c>
      <c r="L4675" s="5">
        <v>615.87623026226458</v>
      </c>
      <c r="M4675" s="6">
        <v>20.618830257605907</v>
      </c>
      <c r="O4675" s="8">
        <f t="shared" si="72"/>
        <v>102.0734166132998</v>
      </c>
    </row>
    <row r="4676" spans="9:15">
      <c r="I4676" s="2"/>
      <c r="J4676" s="4">
        <v>195</v>
      </c>
      <c r="K4676" s="4">
        <v>15</v>
      </c>
      <c r="L4676" s="5">
        <v>516.96464067831823</v>
      </c>
      <c r="M4676" s="6">
        <v>20.800000000000004</v>
      </c>
      <c r="O4676" s="8">
        <f t="shared" si="72"/>
        <v>86.600604269349049</v>
      </c>
    </row>
    <row r="4677" spans="9:15">
      <c r="I4677" s="2"/>
      <c r="J4677" s="4">
        <v>195</v>
      </c>
      <c r="K4677" s="4">
        <v>16</v>
      </c>
      <c r="L4677" s="5">
        <v>384.87650469211979</v>
      </c>
      <c r="M4677" s="6">
        <v>20.618830257605907</v>
      </c>
      <c r="O4677" s="8">
        <f t="shared" si="72"/>
        <v>65.488337911544861</v>
      </c>
    </row>
    <row r="4678" spans="9:15">
      <c r="I4678" s="2"/>
      <c r="J4678" s="4">
        <v>195</v>
      </c>
      <c r="K4678" s="4">
        <v>17</v>
      </c>
      <c r="L4678" s="5">
        <v>225.52359670097138</v>
      </c>
      <c r="M4678" s="6">
        <v>20.091273630938392</v>
      </c>
      <c r="O4678" s="8">
        <f t="shared" si="72"/>
        <v>39.133797749025383</v>
      </c>
    </row>
    <row r="4679" spans="9:15">
      <c r="I4679" s="2"/>
      <c r="J4679" s="4">
        <v>195</v>
      </c>
      <c r="K4679" s="4">
        <v>18</v>
      </c>
      <c r="L4679" s="5">
        <v>72.617006039270251</v>
      </c>
      <c r="M4679" s="6">
        <v>19.263783241820864</v>
      </c>
      <c r="O4679" s="8">
        <f t="shared" ref="O4679:O4742" si="73">$B$7*L4679*$B$6*(1-(M4679+0.03125*L4679-$B$10)*0.0035)/1000</f>
        <v>12.849903922648217</v>
      </c>
    </row>
    <row r="4680" spans="9:15">
      <c r="I4680" s="2"/>
      <c r="J4680" s="4">
        <v>195</v>
      </c>
      <c r="K4680" s="4">
        <v>19</v>
      </c>
      <c r="L4680" s="5">
        <v>21.73060707645234</v>
      </c>
      <c r="M4680" s="6">
        <v>18.209222380960494</v>
      </c>
      <c r="O4680" s="8">
        <f t="shared" si="73"/>
        <v>3.8804962554262254</v>
      </c>
    </row>
    <row r="4681" spans="9:15">
      <c r="I4681" s="2"/>
      <c r="J4681" s="4">
        <v>195</v>
      </c>
      <c r="K4681" s="4">
        <v>20</v>
      </c>
      <c r="L4681" s="5">
        <v>0</v>
      </c>
      <c r="M4681" s="6">
        <v>18.299163149808216</v>
      </c>
      <c r="O4681" s="8">
        <f t="shared" si="73"/>
        <v>0</v>
      </c>
    </row>
    <row r="4682" spans="9:15">
      <c r="I4682" s="2"/>
      <c r="J4682" s="4">
        <v>195</v>
      </c>
      <c r="K4682" s="4">
        <v>21</v>
      </c>
      <c r="L4682" s="5">
        <v>0</v>
      </c>
      <c r="M4682" s="6">
        <v>17.379358613790558</v>
      </c>
      <c r="O4682" s="8">
        <f t="shared" si="73"/>
        <v>0</v>
      </c>
    </row>
    <row r="4683" spans="9:15">
      <c r="I4683" s="2"/>
      <c r="J4683" s="4">
        <v>195</v>
      </c>
      <c r="K4683" s="4">
        <v>22</v>
      </c>
      <c r="L4683" s="5">
        <v>0</v>
      </c>
      <c r="M4683" s="6">
        <v>16.421854565610825</v>
      </c>
      <c r="O4683" s="8">
        <f t="shared" si="73"/>
        <v>0</v>
      </c>
    </row>
    <row r="4684" spans="9:15">
      <c r="I4684" s="2"/>
      <c r="J4684" s="4">
        <v>195</v>
      </c>
      <c r="K4684" s="4">
        <v>23</v>
      </c>
      <c r="L4684" s="5">
        <v>0</v>
      </c>
      <c r="M4684" s="6">
        <v>15.478637737762371</v>
      </c>
      <c r="O4684" s="8">
        <f t="shared" si="73"/>
        <v>0</v>
      </c>
    </row>
    <row r="4685" spans="9:15">
      <c r="I4685" s="2"/>
      <c r="J4685" s="4">
        <v>195</v>
      </c>
      <c r="K4685" s="4">
        <v>24</v>
      </c>
      <c r="L4685" s="5">
        <v>0</v>
      </c>
      <c r="M4685" s="6">
        <v>14.600919152282977</v>
      </c>
      <c r="O4685" s="8">
        <f t="shared" si="73"/>
        <v>0</v>
      </c>
    </row>
    <row r="4686" spans="9:15">
      <c r="I4686" s="2"/>
      <c r="J4686" s="4">
        <v>196</v>
      </c>
      <c r="K4686" s="4">
        <v>1</v>
      </c>
      <c r="L4686" s="5">
        <v>0</v>
      </c>
      <c r="M4686" s="6">
        <v>12.655624395253735</v>
      </c>
      <c r="O4686" s="8">
        <f t="shared" si="73"/>
        <v>0</v>
      </c>
    </row>
    <row r="4687" spans="9:15">
      <c r="I4687" s="2"/>
      <c r="J4687" s="4">
        <v>196</v>
      </c>
      <c r="K4687" s="4">
        <v>2</v>
      </c>
      <c r="L4687" s="5">
        <v>0</v>
      </c>
      <c r="M4687" s="6">
        <v>11.731268608881461</v>
      </c>
      <c r="O4687" s="8">
        <f t="shared" si="73"/>
        <v>0</v>
      </c>
    </row>
    <row r="4688" spans="9:15">
      <c r="I4688" s="2"/>
      <c r="J4688" s="4">
        <v>196</v>
      </c>
      <c r="K4688" s="4">
        <v>3</v>
      </c>
      <c r="L4688" s="5">
        <v>0</v>
      </c>
      <c r="M4688" s="6">
        <v>11.089996102238512</v>
      </c>
      <c r="O4688" s="8">
        <f t="shared" si="73"/>
        <v>0</v>
      </c>
    </row>
    <row r="4689" spans="9:15">
      <c r="I4689" s="2"/>
      <c r="J4689" s="4">
        <v>196</v>
      </c>
      <c r="K4689" s="4">
        <v>4</v>
      </c>
      <c r="L4689" s="5">
        <v>0</v>
      </c>
      <c r="M4689" s="6">
        <v>10.76655857115086</v>
      </c>
      <c r="O4689" s="8">
        <f t="shared" si="73"/>
        <v>0</v>
      </c>
    </row>
    <row r="4690" spans="9:15">
      <c r="I4690" s="2"/>
      <c r="J4690" s="4">
        <v>196</v>
      </c>
      <c r="K4690" s="4">
        <v>5</v>
      </c>
      <c r="L4690" s="5">
        <v>17.903689506914244</v>
      </c>
      <c r="M4690" s="6">
        <v>10.809130099562623</v>
      </c>
      <c r="O4690" s="8">
        <f t="shared" si="73"/>
        <v>3.2794949418065031</v>
      </c>
    </row>
    <row r="4691" spans="9:15">
      <c r="I4691" s="2"/>
      <c r="J4691" s="4">
        <v>196</v>
      </c>
      <c r="K4691" s="4">
        <v>6</v>
      </c>
      <c r="L4691" s="5">
        <v>54.547499596576856</v>
      </c>
      <c r="M4691" s="6">
        <v>11.371045235238153</v>
      </c>
      <c r="O4691" s="8">
        <f t="shared" si="73"/>
        <v>9.9347192888431195</v>
      </c>
    </row>
    <row r="4692" spans="9:15">
      <c r="I4692" s="2"/>
      <c r="J4692" s="4">
        <v>196</v>
      </c>
      <c r="K4692" s="4">
        <v>7</v>
      </c>
      <c r="L4692" s="5">
        <v>109.3040536261466</v>
      </c>
      <c r="M4692" s="6">
        <v>12.425827323251287</v>
      </c>
      <c r="O4692" s="8">
        <f t="shared" si="73"/>
        <v>19.722515173293033</v>
      </c>
    </row>
    <row r="4693" spans="9:15">
      <c r="I4693" s="2"/>
      <c r="J4693" s="4">
        <v>196</v>
      </c>
      <c r="K4693" s="4">
        <v>8</v>
      </c>
      <c r="L4693" s="5">
        <v>163.33863378013669</v>
      </c>
      <c r="M4693" s="6">
        <v>13.880376176548218</v>
      </c>
      <c r="O4693" s="8">
        <f t="shared" si="73"/>
        <v>29.158208388905976</v>
      </c>
    </row>
    <row r="4694" spans="9:15">
      <c r="I4694" s="2"/>
      <c r="J4694" s="4">
        <v>196</v>
      </c>
      <c r="K4694" s="4">
        <v>9</v>
      </c>
      <c r="L4694" s="5">
        <v>208.89522756993131</v>
      </c>
      <c r="M4694" s="6">
        <v>15.606306252883028</v>
      </c>
      <c r="O4694" s="8">
        <f t="shared" si="73"/>
        <v>36.888093228485047</v>
      </c>
    </row>
    <row r="4695" spans="9:15">
      <c r="I4695" s="2"/>
      <c r="J4695" s="4">
        <v>196</v>
      </c>
      <c r="K4695" s="4">
        <v>10</v>
      </c>
      <c r="L4695" s="5">
        <v>243.41823413320245</v>
      </c>
      <c r="M4695" s="6">
        <v>17.451278585966257</v>
      </c>
      <c r="O4695" s="8">
        <f t="shared" si="73"/>
        <v>42.548886290355775</v>
      </c>
    </row>
    <row r="4696" spans="9:15">
      <c r="I4696" s="2"/>
      <c r="J4696" s="4">
        <v>196</v>
      </c>
      <c r="K4696" s="4">
        <v>11</v>
      </c>
      <c r="L4696" s="5">
        <v>265.00198307439632</v>
      </c>
      <c r="M4696" s="6">
        <v>19.252446962090666</v>
      </c>
      <c r="O4696" s="8">
        <f t="shared" si="73"/>
        <v>45.920220345611568</v>
      </c>
    </row>
    <row r="4697" spans="9:15">
      <c r="I4697" s="2"/>
      <c r="J4697" s="4">
        <v>196</v>
      </c>
      <c r="K4697" s="4">
        <v>12</v>
      </c>
      <c r="L4697" s="5">
        <v>272.34935323117912</v>
      </c>
      <c r="M4697" s="6">
        <v>20.850831517416843</v>
      </c>
      <c r="O4697" s="8">
        <f t="shared" si="73"/>
        <v>46.88874813932194</v>
      </c>
    </row>
    <row r="4698" spans="9:15">
      <c r="I4698" s="2"/>
      <c r="J4698" s="4">
        <v>196</v>
      </c>
      <c r="K4698" s="4">
        <v>13</v>
      </c>
      <c r="L4698" s="5">
        <v>265.00198307439632</v>
      </c>
      <c r="M4698" s="6">
        <v>22.105351072451974</v>
      </c>
      <c r="O4698" s="8">
        <f t="shared" si="73"/>
        <v>45.457596778723605</v>
      </c>
    </row>
    <row r="4699" spans="9:15">
      <c r="I4699" s="2"/>
      <c r="J4699" s="4">
        <v>196</v>
      </c>
      <c r="K4699" s="4">
        <v>14</v>
      </c>
      <c r="L4699" s="5">
        <v>243.41823413320245</v>
      </c>
      <c r="M4699" s="6">
        <v>22.905275641767091</v>
      </c>
      <c r="O4699" s="8">
        <f t="shared" si="73"/>
        <v>41.73650584539093</v>
      </c>
    </row>
    <row r="4700" spans="9:15">
      <c r="I4700" s="2"/>
      <c r="J4700" s="4">
        <v>196</v>
      </c>
      <c r="K4700" s="4">
        <v>15</v>
      </c>
      <c r="L4700" s="5">
        <v>208.89522756993131</v>
      </c>
      <c r="M4700" s="6">
        <v>23.18</v>
      </c>
      <c r="O4700" s="8">
        <f t="shared" si="73"/>
        <v>35.919976527595949</v>
      </c>
    </row>
    <row r="4701" spans="9:15">
      <c r="I4701" s="2"/>
      <c r="J4701" s="4">
        <v>196</v>
      </c>
      <c r="K4701" s="4">
        <v>16</v>
      </c>
      <c r="L4701" s="5">
        <v>163.33863378013669</v>
      </c>
      <c r="M4701" s="6">
        <v>22.905275641767091</v>
      </c>
      <c r="O4701" s="8">
        <f t="shared" si="73"/>
        <v>28.256174725427254</v>
      </c>
    </row>
    <row r="4702" spans="9:15">
      <c r="I4702" s="2"/>
      <c r="J4702" s="4">
        <v>196</v>
      </c>
      <c r="K4702" s="4">
        <v>17</v>
      </c>
      <c r="L4702" s="5">
        <v>109.3040536261466</v>
      </c>
      <c r="M4702" s="6">
        <v>22.105351072451974</v>
      </c>
      <c r="O4702" s="8">
        <f t="shared" si="73"/>
        <v>19.07510173126758</v>
      </c>
    </row>
    <row r="4703" spans="9:15">
      <c r="I4703" s="2"/>
      <c r="J4703" s="4">
        <v>196</v>
      </c>
      <c r="K4703" s="4">
        <v>18</v>
      </c>
      <c r="L4703" s="5">
        <v>54.547499596576856</v>
      </c>
      <c r="M4703" s="6">
        <v>20.850831517416843</v>
      </c>
      <c r="O4703" s="8">
        <f t="shared" si="73"/>
        <v>9.6182986169755633</v>
      </c>
    </row>
    <row r="4704" spans="9:15">
      <c r="I4704" s="2"/>
      <c r="J4704" s="4">
        <v>196</v>
      </c>
      <c r="K4704" s="4">
        <v>19</v>
      </c>
      <c r="L4704" s="5">
        <v>17.903689506914244</v>
      </c>
      <c r="M4704" s="6">
        <v>19.252446962090666</v>
      </c>
      <c r="O4704" s="8">
        <f t="shared" si="73"/>
        <v>3.1869938029864406</v>
      </c>
    </row>
    <row r="4705" spans="9:15">
      <c r="I4705" s="2"/>
      <c r="J4705" s="4">
        <v>196</v>
      </c>
      <c r="K4705" s="4">
        <v>20</v>
      </c>
      <c r="L4705" s="5">
        <v>0</v>
      </c>
      <c r="M4705" s="6">
        <v>19.403163787459338</v>
      </c>
      <c r="O4705" s="8">
        <f t="shared" si="73"/>
        <v>0</v>
      </c>
    </row>
    <row r="4706" spans="9:15">
      <c r="I4706" s="2"/>
      <c r="J4706" s="4">
        <v>196</v>
      </c>
      <c r="K4706" s="4">
        <v>21</v>
      </c>
      <c r="L4706" s="5">
        <v>0</v>
      </c>
      <c r="M4706" s="6">
        <v>18.01353099539757</v>
      </c>
      <c r="O4706" s="8">
        <f t="shared" si="73"/>
        <v>0</v>
      </c>
    </row>
    <row r="4707" spans="9:15">
      <c r="I4707" s="2"/>
      <c r="J4707" s="4">
        <v>196</v>
      </c>
      <c r="K4707" s="4">
        <v>22</v>
      </c>
      <c r="L4707" s="5">
        <v>0</v>
      </c>
      <c r="M4707" s="6">
        <v>16.566534529089122</v>
      </c>
      <c r="O4707" s="8">
        <f t="shared" si="73"/>
        <v>0</v>
      </c>
    </row>
    <row r="4708" spans="9:15">
      <c r="I4708" s="2"/>
      <c r="J4708" s="4">
        <v>196</v>
      </c>
      <c r="K4708" s="4">
        <v>23</v>
      </c>
      <c r="L4708" s="5">
        <v>0</v>
      </c>
      <c r="M4708" s="6">
        <v>15.140589696437416</v>
      </c>
      <c r="O4708" s="8">
        <f t="shared" si="73"/>
        <v>0</v>
      </c>
    </row>
    <row r="4709" spans="9:15">
      <c r="I4709" s="2"/>
      <c r="J4709" s="4">
        <v>196</v>
      </c>
      <c r="K4709" s="4">
        <v>24</v>
      </c>
      <c r="L4709" s="5">
        <v>0</v>
      </c>
      <c r="M4709" s="6">
        <v>13.812970979937177</v>
      </c>
      <c r="O4709" s="8">
        <f t="shared" si="73"/>
        <v>0</v>
      </c>
    </row>
    <row r="4710" spans="9:15">
      <c r="I4710" s="2"/>
      <c r="J4710" s="4">
        <v>197</v>
      </c>
      <c r="K4710" s="4">
        <v>1</v>
      </c>
      <c r="L4710" s="5">
        <v>0</v>
      </c>
      <c r="M4710" s="6">
        <v>15.364742556032866</v>
      </c>
      <c r="O4710" s="8">
        <f t="shared" si="73"/>
        <v>0</v>
      </c>
    </row>
    <row r="4711" spans="9:15">
      <c r="I4711" s="2"/>
      <c r="J4711" s="4">
        <v>197</v>
      </c>
      <c r="K4711" s="4">
        <v>2</v>
      </c>
      <c r="L4711" s="5">
        <v>0</v>
      </c>
      <c r="M4711" s="6">
        <v>14.630535942702384</v>
      </c>
      <c r="O4711" s="8">
        <f t="shared" si="73"/>
        <v>0</v>
      </c>
    </row>
    <row r="4712" spans="9:15">
      <c r="I4712" s="2"/>
      <c r="J4712" s="4">
        <v>197</v>
      </c>
      <c r="K4712" s="4">
        <v>3</v>
      </c>
      <c r="L4712" s="5">
        <v>0</v>
      </c>
      <c r="M4712" s="6">
        <v>14.119946660331376</v>
      </c>
      <c r="O4712" s="8">
        <f t="shared" si="73"/>
        <v>0</v>
      </c>
    </row>
    <row r="4713" spans="9:15">
      <c r="I4713" s="2"/>
      <c r="J4713" s="4">
        <v>197</v>
      </c>
      <c r="K4713" s="4">
        <v>4</v>
      </c>
      <c r="L4713" s="5">
        <v>0</v>
      </c>
      <c r="M4713" s="6">
        <v>13.860590528275868</v>
      </c>
      <c r="O4713" s="8">
        <f t="shared" si="73"/>
        <v>0</v>
      </c>
    </row>
    <row r="4714" spans="9:15">
      <c r="I4714" s="2"/>
      <c r="J4714" s="4">
        <v>197</v>
      </c>
      <c r="K4714" s="4">
        <v>5</v>
      </c>
      <c r="L4714" s="5">
        <v>16.526433458772214</v>
      </c>
      <c r="M4714" s="6">
        <v>13.889832221840564</v>
      </c>
      <c r="O4714" s="8">
        <f t="shared" si="73"/>
        <v>2.9964978759986645</v>
      </c>
    </row>
    <row r="4715" spans="9:15">
      <c r="I4715" s="2"/>
      <c r="J4715" s="4">
        <v>197</v>
      </c>
      <c r="K4715" s="4">
        <v>6</v>
      </c>
      <c r="L4715" s="5">
        <v>62.6283851852277</v>
      </c>
      <c r="M4715" s="6">
        <v>14.330884274789792</v>
      </c>
      <c r="O4715" s="8">
        <f t="shared" si="73"/>
        <v>11.283380062528238</v>
      </c>
    </row>
    <row r="4716" spans="9:15">
      <c r="I4716" s="2"/>
      <c r="J4716" s="4">
        <v>197</v>
      </c>
      <c r="K4716" s="4">
        <v>7</v>
      </c>
      <c r="L4716" s="5">
        <v>254.35071315950262</v>
      </c>
      <c r="M4716" s="6">
        <v>15.164288074320169</v>
      </c>
      <c r="O4716" s="8">
        <f t="shared" si="73"/>
        <v>44.762632315472224</v>
      </c>
    </row>
    <row r="4717" spans="9:15">
      <c r="I4717" s="2"/>
      <c r="J4717" s="4">
        <v>197</v>
      </c>
      <c r="K4717" s="4">
        <v>8</v>
      </c>
      <c r="L4717" s="5">
        <v>457.33088442385235</v>
      </c>
      <c r="M4717" s="6">
        <v>16.316300070056133</v>
      </c>
      <c r="O4717" s="8">
        <f t="shared" si="73"/>
        <v>78.387174460469495</v>
      </c>
    </row>
    <row r="4718" spans="9:15">
      <c r="I4718" s="2"/>
      <c r="J4718" s="4">
        <v>197</v>
      </c>
      <c r="K4718" s="4">
        <v>9</v>
      </c>
      <c r="L4718" s="5">
        <v>624.84545516374283</v>
      </c>
      <c r="M4718" s="6">
        <v>17.68498473603935</v>
      </c>
      <c r="O4718" s="8">
        <f t="shared" si="73"/>
        <v>104.57454269750852</v>
      </c>
    </row>
    <row r="4719" spans="9:15">
      <c r="I4719" s="2"/>
      <c r="J4719" s="4">
        <v>197</v>
      </c>
      <c r="K4719" s="4">
        <v>10</v>
      </c>
      <c r="L4719" s="5">
        <v>749.89600412932543</v>
      </c>
      <c r="M4719" s="6">
        <v>19.149234313136645</v>
      </c>
      <c r="O4719" s="8">
        <f t="shared" si="73"/>
        <v>123.03798203897335</v>
      </c>
    </row>
    <row r="4720" spans="9:15">
      <c r="I4720" s="2"/>
      <c r="J4720" s="4">
        <v>197</v>
      </c>
      <c r="K4720" s="4">
        <v>11</v>
      </c>
      <c r="L4720" s="5">
        <v>827.55549740875358</v>
      </c>
      <c r="M4720" s="6">
        <v>20.579485002248575</v>
      </c>
      <c r="O4720" s="8">
        <f t="shared" si="73"/>
        <v>133.82662119908082</v>
      </c>
    </row>
    <row r="4721" spans="9:15">
      <c r="I4721" s="2"/>
      <c r="J4721" s="4">
        <v>197</v>
      </c>
      <c r="K4721" s="4">
        <v>12</v>
      </c>
      <c r="L4721" s="5">
        <v>853.92772410372083</v>
      </c>
      <c r="M4721" s="6">
        <v>21.849181388339066</v>
      </c>
      <c r="O4721" s="8">
        <f t="shared" si="73"/>
        <v>136.99726596349345</v>
      </c>
    </row>
    <row r="4722" spans="9:15">
      <c r="I4722" s="2"/>
      <c r="J4722" s="4">
        <v>197</v>
      </c>
      <c r="K4722" s="4">
        <v>13</v>
      </c>
      <c r="L4722" s="5">
        <v>827.55549740875358</v>
      </c>
      <c r="M4722" s="6">
        <v>22.845974668268397</v>
      </c>
      <c r="O4722" s="8">
        <f t="shared" si="73"/>
        <v>132.67888434961026</v>
      </c>
    </row>
    <row r="4723" spans="9:15">
      <c r="I4723" s="2"/>
      <c r="J4723" s="4">
        <v>197</v>
      </c>
      <c r="K4723" s="4">
        <v>14</v>
      </c>
      <c r="L4723" s="5">
        <v>749.89600412932543</v>
      </c>
      <c r="M4723" s="6">
        <v>23.48166380972317</v>
      </c>
      <c r="O4723" s="8">
        <f t="shared" si="73"/>
        <v>121.04994716921152</v>
      </c>
    </row>
    <row r="4724" spans="9:15">
      <c r="I4724" s="2"/>
      <c r="J4724" s="4">
        <v>197</v>
      </c>
      <c r="K4724" s="4">
        <v>15</v>
      </c>
      <c r="L4724" s="5">
        <v>624.84545516374283</v>
      </c>
      <c r="M4724" s="6">
        <v>23.7</v>
      </c>
      <c r="O4724" s="8">
        <f t="shared" si="73"/>
        <v>102.27468585729089</v>
      </c>
    </row>
    <row r="4725" spans="9:15">
      <c r="I4725" s="2"/>
      <c r="J4725" s="4">
        <v>197</v>
      </c>
      <c r="K4725" s="4">
        <v>16</v>
      </c>
      <c r="L4725" s="5">
        <v>457.33088442385235</v>
      </c>
      <c r="M4725" s="6">
        <v>23.48166380972317</v>
      </c>
      <c r="O4725" s="8">
        <f t="shared" si="73"/>
        <v>76.381962774676339</v>
      </c>
    </row>
    <row r="4726" spans="9:15">
      <c r="I4726" s="2"/>
      <c r="J4726" s="4">
        <v>197</v>
      </c>
      <c r="K4726" s="4">
        <v>17</v>
      </c>
      <c r="L4726" s="5">
        <v>254.35071315950262</v>
      </c>
      <c r="M4726" s="6">
        <v>22.845974668268397</v>
      </c>
      <c r="O4726" s="8">
        <f t="shared" si="73"/>
        <v>43.567045827536013</v>
      </c>
    </row>
    <row r="4727" spans="9:15">
      <c r="I4727" s="2"/>
      <c r="J4727" s="4">
        <v>197</v>
      </c>
      <c r="K4727" s="4">
        <v>18</v>
      </c>
      <c r="L4727" s="5">
        <v>62.6283851852277</v>
      </c>
      <c r="M4727" s="6">
        <v>21.849181388339066</v>
      </c>
      <c r="O4727" s="8">
        <f t="shared" si="73"/>
        <v>10.995254259868096</v>
      </c>
    </row>
    <row r="4728" spans="9:15">
      <c r="I4728" s="2"/>
      <c r="J4728" s="4">
        <v>197</v>
      </c>
      <c r="K4728" s="4">
        <v>19</v>
      </c>
      <c r="L4728" s="5">
        <v>16.526433458772214</v>
      </c>
      <c r="M4728" s="6">
        <v>20.579485002248575</v>
      </c>
      <c r="O4728" s="8">
        <f t="shared" si="73"/>
        <v>2.9288468838481698</v>
      </c>
    </row>
    <row r="4729" spans="9:15">
      <c r="I4729" s="2"/>
      <c r="J4729" s="4">
        <v>197</v>
      </c>
      <c r="K4729" s="4">
        <v>20</v>
      </c>
      <c r="L4729" s="5">
        <v>0</v>
      </c>
      <c r="M4729" s="6">
        <v>20.711015739147836</v>
      </c>
      <c r="O4729" s="8">
        <f t="shared" si="73"/>
        <v>0</v>
      </c>
    </row>
    <row r="4730" spans="9:15">
      <c r="I4730" s="2"/>
      <c r="J4730" s="4">
        <v>197</v>
      </c>
      <c r="K4730" s="4">
        <v>21</v>
      </c>
      <c r="L4730" s="5">
        <v>0</v>
      </c>
      <c r="M4730" s="6">
        <v>19.610838864304348</v>
      </c>
      <c r="O4730" s="8">
        <f t="shared" si="73"/>
        <v>0</v>
      </c>
    </row>
    <row r="4731" spans="9:15">
      <c r="I4731" s="2"/>
      <c r="J4731" s="4">
        <v>197</v>
      </c>
      <c r="K4731" s="4">
        <v>22</v>
      </c>
      <c r="L4731" s="5">
        <v>0</v>
      </c>
      <c r="M4731" s="6">
        <v>18.464913803810614</v>
      </c>
      <c r="O4731" s="8">
        <f t="shared" si="73"/>
        <v>0</v>
      </c>
    </row>
    <row r="4732" spans="9:15">
      <c r="I4732" s="2"/>
      <c r="J4732" s="4">
        <v>197</v>
      </c>
      <c r="K4732" s="4">
        <v>23</v>
      </c>
      <c r="L4732" s="5">
        <v>0</v>
      </c>
      <c r="M4732" s="6">
        <v>17.335219256708623</v>
      </c>
      <c r="O4732" s="8">
        <f t="shared" si="73"/>
        <v>0</v>
      </c>
    </row>
    <row r="4733" spans="9:15">
      <c r="I4733" s="2"/>
      <c r="J4733" s="4">
        <v>197</v>
      </c>
      <c r="K4733" s="4">
        <v>24</v>
      </c>
      <c r="L4733" s="5">
        <v>0</v>
      </c>
      <c r="M4733" s="6">
        <v>16.282856075713863</v>
      </c>
      <c r="O4733" s="8">
        <f t="shared" si="73"/>
        <v>0</v>
      </c>
    </row>
    <row r="4734" spans="9:15">
      <c r="I4734" s="2"/>
      <c r="J4734" s="4">
        <v>198</v>
      </c>
      <c r="K4734" s="4">
        <v>1</v>
      </c>
      <c r="L4734" s="5">
        <v>0</v>
      </c>
      <c r="M4734" s="6">
        <v>15.132080919487908</v>
      </c>
      <c r="O4734" s="8">
        <f t="shared" si="73"/>
        <v>0</v>
      </c>
    </row>
    <row r="4735" spans="9:15">
      <c r="I4735" s="2"/>
      <c r="J4735" s="4">
        <v>198</v>
      </c>
      <c r="K4735" s="4">
        <v>2</v>
      </c>
      <c r="L4735" s="5">
        <v>0</v>
      </c>
      <c r="M4735" s="6">
        <v>14.749723499990431</v>
      </c>
      <c r="O4735" s="8">
        <f t="shared" si="73"/>
        <v>0</v>
      </c>
    </row>
    <row r="4736" spans="9:15">
      <c r="I4736" s="2"/>
      <c r="J4736" s="4">
        <v>198</v>
      </c>
      <c r="K4736" s="4">
        <v>3</v>
      </c>
      <c r="L4736" s="5">
        <v>0</v>
      </c>
      <c r="M4736" s="6">
        <v>14.48316231954729</v>
      </c>
      <c r="O4736" s="8">
        <f t="shared" si="73"/>
        <v>0</v>
      </c>
    </row>
    <row r="4737" spans="9:15">
      <c r="I4737" s="2"/>
      <c r="J4737" s="4">
        <v>198</v>
      </c>
      <c r="K4737" s="4">
        <v>4</v>
      </c>
      <c r="L4737" s="5">
        <v>0</v>
      </c>
      <c r="M4737" s="6">
        <v>14.346785631688077</v>
      </c>
      <c r="O4737" s="8">
        <f t="shared" si="73"/>
        <v>0</v>
      </c>
    </row>
    <row r="4738" spans="9:15">
      <c r="I4738" s="2"/>
      <c r="J4738" s="4">
        <v>198</v>
      </c>
      <c r="K4738" s="4">
        <v>5</v>
      </c>
      <c r="L4738" s="5">
        <v>16.121091626543112</v>
      </c>
      <c r="M4738" s="6">
        <v>14.359573234696589</v>
      </c>
      <c r="O4738" s="8">
        <f t="shared" si="73"/>
        <v>2.9184942158084954</v>
      </c>
    </row>
    <row r="4739" spans="9:15">
      <c r="I4739" s="2"/>
      <c r="J4739" s="4">
        <v>198</v>
      </c>
      <c r="K4739" s="4">
        <v>6</v>
      </c>
      <c r="L4739" s="5">
        <v>50.603759061071301</v>
      </c>
      <c r="M4739" s="6">
        <v>14.586422826773397</v>
      </c>
      <c r="O4739" s="8">
        <f t="shared" si="73"/>
        <v>9.1206983644403401</v>
      </c>
    </row>
    <row r="4740" spans="9:15">
      <c r="I4740" s="2"/>
      <c r="J4740" s="4">
        <v>198</v>
      </c>
      <c r="K4740" s="4">
        <v>7</v>
      </c>
      <c r="L4740" s="5">
        <v>100.35182133228223</v>
      </c>
      <c r="M4740" s="6">
        <v>15.018073312035526</v>
      </c>
      <c r="O4740" s="8">
        <f t="shared" si="73"/>
        <v>17.965197011890183</v>
      </c>
    </row>
    <row r="4741" spans="9:15">
      <c r="I4741" s="2"/>
      <c r="J4741" s="4">
        <v>198</v>
      </c>
      <c r="K4741" s="4">
        <v>8</v>
      </c>
      <c r="L4741" s="5">
        <v>149.27344804709477</v>
      </c>
      <c r="M4741" s="6">
        <v>15.61623166482596</v>
      </c>
      <c r="O4741" s="8">
        <f t="shared" si="73"/>
        <v>26.528968657817575</v>
      </c>
    </row>
    <row r="4742" spans="9:15">
      <c r="I4742" s="2"/>
      <c r="J4742" s="4">
        <v>198</v>
      </c>
      <c r="K4742" s="4">
        <v>9</v>
      </c>
      <c r="L4742" s="5">
        <v>190.57140028742597</v>
      </c>
      <c r="M4742" s="6">
        <v>16.32783344080277</v>
      </c>
      <c r="O4742" s="8">
        <f t="shared" si="73"/>
        <v>33.63498663894066</v>
      </c>
    </row>
    <row r="4743" spans="9:15">
      <c r="I4743" s="2"/>
      <c r="J4743" s="4">
        <v>198</v>
      </c>
      <c r="K4743" s="4">
        <v>10</v>
      </c>
      <c r="L4743" s="5">
        <v>221.89475390337901</v>
      </c>
      <c r="M4743" s="6">
        <v>17.089750284976365</v>
      </c>
      <c r="O4743" s="8">
        <f t="shared" ref="O4743:O4806" si="74">$B$7*L4743*$B$6*(1-(M4743+0.03125*L4743-$B$10)*0.0035)/1000</f>
        <v>38.927052857010928</v>
      </c>
    </row>
    <row r="4744" spans="9:15">
      <c r="I4744" s="2"/>
      <c r="J4744" s="4">
        <v>198</v>
      </c>
      <c r="K4744" s="4">
        <v>11</v>
      </c>
      <c r="L4744" s="5">
        <v>241.48586053584657</v>
      </c>
      <c r="M4744" s="6">
        <v>17.834390239828775</v>
      </c>
      <c r="O4744" s="8">
        <f t="shared" si="74"/>
        <v>42.163423587225125</v>
      </c>
    </row>
    <row r="4745" spans="9:15">
      <c r="I4745" s="2"/>
      <c r="J4745" s="4">
        <v>198</v>
      </c>
      <c r="K4745" s="4">
        <v>12</v>
      </c>
      <c r="L4745" s="5">
        <v>248.15587979676221</v>
      </c>
      <c r="M4745" s="6">
        <v>18.495694033171098</v>
      </c>
      <c r="O4745" s="8">
        <f t="shared" si="74"/>
        <v>43.195938058399847</v>
      </c>
    </row>
    <row r="4746" spans="9:15">
      <c r="I4746" s="2"/>
      <c r="J4746" s="4">
        <v>198</v>
      </c>
      <c r="K4746" s="4">
        <v>13</v>
      </c>
      <c r="L4746" s="5">
        <v>241.48586053584657</v>
      </c>
      <c r="M4746" s="6">
        <v>19.014995396830003</v>
      </c>
      <c r="O4746" s="8">
        <f t="shared" si="74"/>
        <v>41.988966813326442</v>
      </c>
    </row>
    <row r="4747" spans="9:15">
      <c r="I4747" s="2"/>
      <c r="J4747" s="4">
        <v>198</v>
      </c>
      <c r="K4747" s="4">
        <v>14</v>
      </c>
      <c r="L4747" s="5">
        <v>221.89475390337901</v>
      </c>
      <c r="M4747" s="6">
        <v>19.346225529492234</v>
      </c>
      <c r="O4747" s="8">
        <f t="shared" si="74"/>
        <v>38.620666754491147</v>
      </c>
    </row>
    <row r="4748" spans="9:15">
      <c r="I4748" s="2"/>
      <c r="J4748" s="4">
        <v>198</v>
      </c>
      <c r="K4748" s="4">
        <v>15</v>
      </c>
      <c r="L4748" s="5">
        <v>190.57140028742597</v>
      </c>
      <c r="M4748" s="6">
        <v>19.46</v>
      </c>
      <c r="O4748" s="8">
        <f t="shared" si="74"/>
        <v>33.269733440428944</v>
      </c>
    </row>
    <row r="4749" spans="9:15">
      <c r="I4749" s="2"/>
      <c r="J4749" s="4">
        <v>198</v>
      </c>
      <c r="K4749" s="4">
        <v>16</v>
      </c>
      <c r="L4749" s="5">
        <v>149.27344804709477</v>
      </c>
      <c r="M4749" s="6">
        <v>19.346225529492234</v>
      </c>
      <c r="O4749" s="8">
        <f t="shared" si="74"/>
        <v>26.188260810723488</v>
      </c>
    </row>
    <row r="4750" spans="9:15">
      <c r="I4750" s="2"/>
      <c r="J4750" s="4">
        <v>198</v>
      </c>
      <c r="K4750" s="4">
        <v>17</v>
      </c>
      <c r="L4750" s="5">
        <v>100.35182133228223</v>
      </c>
      <c r="M4750" s="6">
        <v>19.014995396830003</v>
      </c>
      <c r="O4750" s="8">
        <f t="shared" si="74"/>
        <v>17.71975867721531</v>
      </c>
    </row>
    <row r="4751" spans="9:15">
      <c r="I4751" s="2"/>
      <c r="J4751" s="4">
        <v>198</v>
      </c>
      <c r="K4751" s="4">
        <v>18</v>
      </c>
      <c r="L4751" s="5">
        <v>50.603759061071301</v>
      </c>
      <c r="M4751" s="6">
        <v>18.495694033171098</v>
      </c>
      <c r="O4751" s="8">
        <f t="shared" si="74"/>
        <v>8.9996469037944244</v>
      </c>
    </row>
    <row r="4752" spans="9:15">
      <c r="I4752" s="2"/>
      <c r="J4752" s="4">
        <v>198</v>
      </c>
      <c r="K4752" s="4">
        <v>19</v>
      </c>
      <c r="L4752" s="5">
        <v>16.121091626543112</v>
      </c>
      <c r="M4752" s="6">
        <v>17.834390239828775</v>
      </c>
      <c r="O4752" s="8">
        <f t="shared" si="74"/>
        <v>2.8842160292012298</v>
      </c>
    </row>
    <row r="4753" spans="9:15">
      <c r="I4753" s="2"/>
      <c r="J4753" s="4">
        <v>198</v>
      </c>
      <c r="K4753" s="4">
        <v>20</v>
      </c>
      <c r="L4753" s="5">
        <v>0</v>
      </c>
      <c r="M4753" s="6">
        <v>17.909233099067094</v>
      </c>
      <c r="O4753" s="8">
        <f t="shared" si="74"/>
        <v>0</v>
      </c>
    </row>
    <row r="4754" spans="9:15">
      <c r="I4754" s="2"/>
      <c r="J4754" s="4">
        <v>198</v>
      </c>
      <c r="K4754" s="4">
        <v>21</v>
      </c>
      <c r="L4754" s="5">
        <v>0</v>
      </c>
      <c r="M4754" s="6">
        <v>17.338205003152492</v>
      </c>
      <c r="O4754" s="8">
        <f t="shared" si="74"/>
        <v>0</v>
      </c>
    </row>
    <row r="4755" spans="9:15">
      <c r="I4755" s="2"/>
      <c r="J4755" s="4">
        <v>198</v>
      </c>
      <c r="K4755" s="4">
        <v>22</v>
      </c>
      <c r="L4755" s="5">
        <v>0</v>
      </c>
      <c r="M4755" s="6">
        <v>16.7432538966167</v>
      </c>
      <c r="O4755" s="8">
        <f t="shared" si="74"/>
        <v>0</v>
      </c>
    </row>
    <row r="4756" spans="9:15">
      <c r="I4756" s="2"/>
      <c r="J4756" s="4">
        <v>198</v>
      </c>
      <c r="K4756" s="4">
        <v>23</v>
      </c>
      <c r="L4756" s="5">
        <v>0</v>
      </c>
      <c r="M4756" s="6">
        <v>16.156493635439467</v>
      </c>
      <c r="O4756" s="8">
        <f t="shared" si="74"/>
        <v>0</v>
      </c>
    </row>
    <row r="4757" spans="9:15">
      <c r="I4757" s="2"/>
      <c r="J4757" s="4">
        <v>198</v>
      </c>
      <c r="K4757" s="4">
        <v>24</v>
      </c>
      <c r="L4757" s="5">
        <v>0</v>
      </c>
      <c r="M4757" s="6">
        <v>15.609595955861122</v>
      </c>
      <c r="O4757" s="8">
        <f t="shared" si="74"/>
        <v>0</v>
      </c>
    </row>
    <row r="4758" spans="9:15">
      <c r="I4758" s="2"/>
      <c r="J4758" s="4">
        <v>199</v>
      </c>
      <c r="K4758" s="4">
        <v>1</v>
      </c>
      <c r="L4758" s="5">
        <v>0</v>
      </c>
      <c r="M4758" s="6">
        <v>13.646934585913964</v>
      </c>
      <c r="O4758" s="8">
        <f t="shared" si="74"/>
        <v>0</v>
      </c>
    </row>
    <row r="4759" spans="9:15">
      <c r="I4759" s="2"/>
      <c r="J4759" s="4">
        <v>199</v>
      </c>
      <c r="K4759" s="4">
        <v>2</v>
      </c>
      <c r="L4759" s="5">
        <v>0</v>
      </c>
      <c r="M4759" s="6">
        <v>12.764928883893312</v>
      </c>
      <c r="O4759" s="8">
        <f t="shared" si="74"/>
        <v>0</v>
      </c>
    </row>
    <row r="4760" spans="9:15">
      <c r="I4760" s="2"/>
      <c r="J4760" s="4">
        <v>199</v>
      </c>
      <c r="K4760" s="4">
        <v>3</v>
      </c>
      <c r="L4760" s="5">
        <v>0</v>
      </c>
      <c r="M4760" s="6">
        <v>12.148482838137703</v>
      </c>
      <c r="O4760" s="8">
        <f t="shared" si="74"/>
        <v>0</v>
      </c>
    </row>
    <row r="4761" spans="9:15">
      <c r="I4761" s="2"/>
      <c r="J4761" s="4">
        <v>199</v>
      </c>
      <c r="K4761" s="4">
        <v>4</v>
      </c>
      <c r="L4761" s="5">
        <v>0</v>
      </c>
      <c r="M4761" s="6">
        <v>11.830801486903479</v>
      </c>
      <c r="O4761" s="8">
        <f t="shared" si="74"/>
        <v>0</v>
      </c>
    </row>
    <row r="4762" spans="9:15">
      <c r="I4762" s="2"/>
      <c r="J4762" s="4">
        <v>199</v>
      </c>
      <c r="K4762" s="4">
        <v>5</v>
      </c>
      <c r="L4762" s="5">
        <v>20.744967643315277</v>
      </c>
      <c r="M4762" s="6">
        <v>11.854541138155204</v>
      </c>
      <c r="O4762" s="8">
        <f t="shared" si="74"/>
        <v>3.7855462035514091</v>
      </c>
    </row>
    <row r="4763" spans="9:15">
      <c r="I4763" s="2"/>
      <c r="J4763" s="4">
        <v>199</v>
      </c>
      <c r="K4763" s="4">
        <v>6</v>
      </c>
      <c r="L4763" s="5">
        <v>68.52504993805988</v>
      </c>
      <c r="M4763" s="6">
        <v>12.371062855844048</v>
      </c>
      <c r="O4763" s="8">
        <f t="shared" si="74"/>
        <v>12.420198313622471</v>
      </c>
    </row>
    <row r="4764" spans="9:15">
      <c r="I4764" s="2"/>
      <c r="J4764" s="4">
        <v>199</v>
      </c>
      <c r="K4764" s="4">
        <v>7</v>
      </c>
      <c r="L4764" s="5">
        <v>161.91959540183606</v>
      </c>
      <c r="M4764" s="6">
        <v>13.361146429361039</v>
      </c>
      <c r="O4764" s="8">
        <f t="shared" si="74"/>
        <v>28.960729991131608</v>
      </c>
    </row>
    <row r="4765" spans="9:15">
      <c r="I4765" s="2"/>
      <c r="J4765" s="4">
        <v>199</v>
      </c>
      <c r="K4765" s="4">
        <v>8</v>
      </c>
      <c r="L4765" s="5">
        <v>256.65414173401706</v>
      </c>
      <c r="M4765" s="6">
        <v>14.736724362452138</v>
      </c>
      <c r="O4765" s="8">
        <f t="shared" si="74"/>
        <v>45.223852047840431</v>
      </c>
    </row>
    <row r="4766" spans="9:15">
      <c r="I4766" s="2"/>
      <c r="J4766" s="4">
        <v>199</v>
      </c>
      <c r="K4766" s="4">
        <v>9</v>
      </c>
      <c r="L4766" s="5">
        <v>335.87587429481914</v>
      </c>
      <c r="M4766" s="6">
        <v>16.37543960596512</v>
      </c>
      <c r="O4766" s="8">
        <f t="shared" si="74"/>
        <v>58.337529256013269</v>
      </c>
    </row>
    <row r="4767" spans="9:15">
      <c r="I4767" s="2"/>
      <c r="J4767" s="4">
        <v>199</v>
      </c>
      <c r="K4767" s="4">
        <v>10</v>
      </c>
      <c r="L4767" s="5">
        <v>395.57200345397433</v>
      </c>
      <c r="M4767" s="6">
        <v>18.131529163290658</v>
      </c>
      <c r="O4767" s="8">
        <f t="shared" si="74"/>
        <v>67.829385612438188</v>
      </c>
    </row>
    <row r="4768" spans="9:15">
      <c r="I4768" s="2"/>
      <c r="J4768" s="4">
        <v>199</v>
      </c>
      <c r="K4768" s="4">
        <v>11</v>
      </c>
      <c r="L4768" s="5">
        <v>432.8012255626852</v>
      </c>
      <c r="M4768" s="6">
        <v>19.848789644484455</v>
      </c>
      <c r="O4768" s="8">
        <f t="shared" si="74"/>
        <v>73.45023068008436</v>
      </c>
    </row>
    <row r="4769" spans="9:15">
      <c r="I4769" s="2"/>
      <c r="J4769" s="4">
        <v>199</v>
      </c>
      <c r="K4769" s="4">
        <v>12</v>
      </c>
      <c r="L4769" s="5">
        <v>445.46318486891823</v>
      </c>
      <c r="M4769" s="6">
        <v>21.374471488761941</v>
      </c>
      <c r="O4769" s="8">
        <f t="shared" si="74"/>
        <v>75.075340474907762</v>
      </c>
    </row>
    <row r="4770" spans="9:15">
      <c r="I4770" s="2"/>
      <c r="J4770" s="4">
        <v>199</v>
      </c>
      <c r="K4770" s="4">
        <v>13</v>
      </c>
      <c r="L4770" s="5">
        <v>432.8012255626852</v>
      </c>
      <c r="M4770" s="6">
        <v>22.572865970415787</v>
      </c>
      <c r="O4770" s="8">
        <f t="shared" si="74"/>
        <v>72.728792357893937</v>
      </c>
    </row>
    <row r="4771" spans="9:15">
      <c r="I4771" s="2"/>
      <c r="J4771" s="4">
        <v>199</v>
      </c>
      <c r="K4771" s="4">
        <v>14</v>
      </c>
      <c r="L4771" s="5">
        <v>395.57200345397433</v>
      </c>
      <c r="M4771" s="6">
        <v>23.337376429985209</v>
      </c>
      <c r="O4771" s="8">
        <f t="shared" si="74"/>
        <v>66.569275713253674</v>
      </c>
    </row>
    <row r="4772" spans="9:15">
      <c r="I4772" s="2"/>
      <c r="J4772" s="4">
        <v>199</v>
      </c>
      <c r="K4772" s="4">
        <v>15</v>
      </c>
      <c r="L4772" s="5">
        <v>335.87587429481914</v>
      </c>
      <c r="M4772" s="6">
        <v>23.6</v>
      </c>
      <c r="O4772" s="8">
        <f t="shared" si="74"/>
        <v>56.852682310246067</v>
      </c>
    </row>
    <row r="4773" spans="9:15">
      <c r="I4773" s="2"/>
      <c r="J4773" s="4">
        <v>199</v>
      </c>
      <c r="K4773" s="4">
        <v>16</v>
      </c>
      <c r="L4773" s="5">
        <v>256.65414173401706</v>
      </c>
      <c r="M4773" s="6">
        <v>23.337376429985209</v>
      </c>
      <c r="O4773" s="8">
        <f t="shared" si="74"/>
        <v>43.873114072002487</v>
      </c>
    </row>
    <row r="4774" spans="9:15">
      <c r="I4774" s="2"/>
      <c r="J4774" s="4">
        <v>199</v>
      </c>
      <c r="K4774" s="4">
        <v>17</v>
      </c>
      <c r="L4774" s="5">
        <v>161.91959540183606</v>
      </c>
      <c r="M4774" s="6">
        <v>22.572865970415787</v>
      </c>
      <c r="O4774" s="8">
        <f t="shared" si="74"/>
        <v>28.048022592336075</v>
      </c>
    </row>
    <row r="4775" spans="9:15">
      <c r="I4775" s="2"/>
      <c r="J4775" s="4">
        <v>199</v>
      </c>
      <c r="K4775" s="4">
        <v>18</v>
      </c>
      <c r="L4775" s="5">
        <v>68.52504993805988</v>
      </c>
      <c r="M4775" s="6">
        <v>21.374471488761941</v>
      </c>
      <c r="O4775" s="8">
        <f t="shared" si="74"/>
        <v>12.042671522635906</v>
      </c>
    </row>
    <row r="4776" spans="9:15">
      <c r="I4776" s="2"/>
      <c r="J4776" s="4">
        <v>199</v>
      </c>
      <c r="K4776" s="4">
        <v>19</v>
      </c>
      <c r="L4776" s="5">
        <v>20.744967643315277</v>
      </c>
      <c r="M4776" s="6">
        <v>19.848789644484455</v>
      </c>
      <c r="O4776" s="8">
        <f t="shared" si="74"/>
        <v>3.6840658759904463</v>
      </c>
    </row>
    <row r="4777" spans="9:15">
      <c r="I4777" s="2"/>
      <c r="J4777" s="4">
        <v>199</v>
      </c>
      <c r="K4777" s="4">
        <v>20</v>
      </c>
      <c r="L4777" s="5">
        <v>0</v>
      </c>
      <c r="M4777" s="6">
        <v>20.036495113151208</v>
      </c>
      <c r="O4777" s="8">
        <f t="shared" si="74"/>
        <v>0</v>
      </c>
    </row>
    <row r="4778" spans="9:15">
      <c r="I4778" s="2"/>
      <c r="J4778" s="4">
        <v>199</v>
      </c>
      <c r="K4778" s="4">
        <v>21</v>
      </c>
      <c r="L4778" s="5">
        <v>0</v>
      </c>
      <c r="M4778" s="6">
        <v>18.723795693809791</v>
      </c>
      <c r="O4778" s="8">
        <f t="shared" si="74"/>
        <v>0</v>
      </c>
    </row>
    <row r="4779" spans="9:15">
      <c r="I4779" s="2"/>
      <c r="J4779" s="4">
        <v>199</v>
      </c>
      <c r="K4779" s="4">
        <v>22</v>
      </c>
      <c r="L4779" s="5">
        <v>0</v>
      </c>
      <c r="M4779" s="6">
        <v>17.355679907365168</v>
      </c>
      <c r="O4779" s="8">
        <f t="shared" si="74"/>
        <v>0</v>
      </c>
    </row>
    <row r="4780" spans="9:15">
      <c r="I4780" s="2"/>
      <c r="J4780" s="4">
        <v>199</v>
      </c>
      <c r="K4780" s="4">
        <v>23</v>
      </c>
      <c r="L4780" s="5">
        <v>0</v>
      </c>
      <c r="M4780" s="6">
        <v>16.005841692387932</v>
      </c>
      <c r="O4780" s="8">
        <f t="shared" si="74"/>
        <v>0</v>
      </c>
    </row>
    <row r="4781" spans="9:15">
      <c r="I4781" s="2"/>
      <c r="J4781" s="4">
        <v>199</v>
      </c>
      <c r="K4781" s="4">
        <v>24</v>
      </c>
      <c r="L4781" s="5">
        <v>0</v>
      </c>
      <c r="M4781" s="6">
        <v>14.746990460961744</v>
      </c>
      <c r="O4781" s="8">
        <f t="shared" si="74"/>
        <v>0</v>
      </c>
    </row>
    <row r="4782" spans="9:15">
      <c r="I4782" s="2"/>
      <c r="J4782" s="4">
        <v>200</v>
      </c>
      <c r="K4782" s="4">
        <v>1</v>
      </c>
      <c r="L4782" s="5">
        <v>0</v>
      </c>
      <c r="M4782" s="6">
        <v>14.365447790189769</v>
      </c>
      <c r="O4782" s="8">
        <f t="shared" si="74"/>
        <v>0</v>
      </c>
    </row>
    <row r="4783" spans="9:15">
      <c r="I4783" s="2"/>
      <c r="J4783" s="4">
        <v>200</v>
      </c>
      <c r="K4783" s="4">
        <v>2</v>
      </c>
      <c r="L4783" s="5">
        <v>0</v>
      </c>
      <c r="M4783" s="6">
        <v>13.520554746689751</v>
      </c>
      <c r="O4783" s="8">
        <f t="shared" si="74"/>
        <v>0</v>
      </c>
    </row>
    <row r="4784" spans="9:15">
      <c r="I4784" s="2"/>
      <c r="J4784" s="4">
        <v>200</v>
      </c>
      <c r="K4784" s="4">
        <v>3</v>
      </c>
      <c r="L4784" s="5">
        <v>0</v>
      </c>
      <c r="M4784" s="6">
        <v>12.928526621867071</v>
      </c>
      <c r="O4784" s="8">
        <f t="shared" si="74"/>
        <v>0</v>
      </c>
    </row>
    <row r="4785" spans="9:15">
      <c r="I4785" s="2"/>
      <c r="J4785" s="4">
        <v>200</v>
      </c>
      <c r="K4785" s="4">
        <v>4</v>
      </c>
      <c r="L4785" s="5">
        <v>0</v>
      </c>
      <c r="M4785" s="6">
        <v>12.621185051552796</v>
      </c>
      <c r="O4785" s="8">
        <f t="shared" si="74"/>
        <v>0</v>
      </c>
    </row>
    <row r="4786" spans="9:15">
      <c r="I4786" s="2"/>
      <c r="J4786" s="4">
        <v>200</v>
      </c>
      <c r="K4786" s="4">
        <v>5</v>
      </c>
      <c r="L4786" s="5">
        <v>16.176644704190831</v>
      </c>
      <c r="M4786" s="6">
        <v>12.638296440618323</v>
      </c>
      <c r="O4786" s="8">
        <f t="shared" si="74"/>
        <v>2.9455725962019175</v>
      </c>
    </row>
    <row r="4787" spans="9:15">
      <c r="I4787" s="2"/>
      <c r="J4787" s="4">
        <v>200</v>
      </c>
      <c r="K4787" s="4">
        <v>6</v>
      </c>
      <c r="L4787" s="5">
        <v>63.102647950620465</v>
      </c>
      <c r="M4787" s="6">
        <v>13.126402019738947</v>
      </c>
      <c r="O4787" s="8">
        <f t="shared" si="74"/>
        <v>11.4147621191056</v>
      </c>
    </row>
    <row r="4788" spans="9:15">
      <c r="I4788" s="2"/>
      <c r="J4788" s="4">
        <v>200</v>
      </c>
      <c r="K4788" s="4">
        <v>7</v>
      </c>
      <c r="L4788" s="5">
        <v>247.84755265984936</v>
      </c>
      <c r="M4788" s="6">
        <v>14.069273301515034</v>
      </c>
      <c r="O4788" s="8">
        <f t="shared" si="74"/>
        <v>43.815048294011724</v>
      </c>
    </row>
    <row r="4789" spans="9:15">
      <c r="I4789" s="2"/>
      <c r="J4789" s="4">
        <v>200</v>
      </c>
      <c r="K4789" s="4">
        <v>8</v>
      </c>
      <c r="L4789" s="5">
        <v>443.41951810126159</v>
      </c>
      <c r="M4789" s="6">
        <v>15.382811574373211</v>
      </c>
      <c r="O4789" s="8">
        <f t="shared" si="74"/>
        <v>76.373992166970169</v>
      </c>
    </row>
    <row r="4790" spans="9:15">
      <c r="I4790" s="2"/>
      <c r="J4790" s="4">
        <v>200</v>
      </c>
      <c r="K4790" s="4">
        <v>9</v>
      </c>
      <c r="L4790" s="5">
        <v>604.92587576103369</v>
      </c>
      <c r="M4790" s="6">
        <v>16.949856756672641</v>
      </c>
      <c r="O4790" s="8">
        <f t="shared" si="74"/>
        <v>101.74332838960964</v>
      </c>
    </row>
    <row r="4791" spans="9:15">
      <c r="I4791" s="2"/>
      <c r="J4791" s="4">
        <v>200</v>
      </c>
      <c r="K4791" s="4">
        <v>10</v>
      </c>
      <c r="L4791" s="5">
        <v>725.55157821666398</v>
      </c>
      <c r="M4791" s="6">
        <v>18.630637404149589</v>
      </c>
      <c r="O4791" s="8">
        <f t="shared" si="74"/>
        <v>119.61171503188591</v>
      </c>
    </row>
    <row r="4792" spans="9:15">
      <c r="I4792" s="2"/>
      <c r="J4792" s="4">
        <v>200</v>
      </c>
      <c r="K4792" s="4">
        <v>11</v>
      </c>
      <c r="L4792" s="5">
        <v>800.48233151973636</v>
      </c>
      <c r="M4792" s="6">
        <v>20.275237521246304</v>
      </c>
      <c r="O4792" s="8">
        <f t="shared" si="74"/>
        <v>130.01197452226998</v>
      </c>
    </row>
    <row r="4793" spans="9:15">
      <c r="I4793" s="2"/>
      <c r="J4793" s="4">
        <v>200</v>
      </c>
      <c r="K4793" s="4">
        <v>12</v>
      </c>
      <c r="L4793" s="5">
        <v>825.93047962366609</v>
      </c>
      <c r="M4793" s="6">
        <v>21.736968208242857</v>
      </c>
      <c r="O4793" s="8">
        <f t="shared" si="74"/>
        <v>133.00450791091552</v>
      </c>
    </row>
    <row r="4794" spans="9:15">
      <c r="I4794" s="2"/>
      <c r="J4794" s="4">
        <v>200</v>
      </c>
      <c r="K4794" s="4">
        <v>13</v>
      </c>
      <c r="L4794" s="5">
        <v>800.48233151973636</v>
      </c>
      <c r="M4794" s="6">
        <v>22.885451469945558</v>
      </c>
      <c r="O4794" s="8">
        <f t="shared" si="74"/>
        <v>128.7334198288963</v>
      </c>
    </row>
    <row r="4795" spans="9:15">
      <c r="I4795" s="2"/>
      <c r="J4795" s="4">
        <v>200</v>
      </c>
      <c r="K4795" s="4">
        <v>14</v>
      </c>
      <c r="L4795" s="5">
        <v>725.55157821666398</v>
      </c>
      <c r="M4795" s="6">
        <v>23.618249185224187</v>
      </c>
      <c r="O4795" s="8">
        <f t="shared" si="74"/>
        <v>117.39733382315113</v>
      </c>
    </row>
    <row r="4796" spans="9:15">
      <c r="I4796" s="2"/>
      <c r="J4796" s="4">
        <v>200</v>
      </c>
      <c r="K4796" s="4">
        <v>15</v>
      </c>
      <c r="L4796" s="5">
        <v>604.92587576103369</v>
      </c>
      <c r="M4796" s="6">
        <v>23.87</v>
      </c>
      <c r="O4796" s="8">
        <f t="shared" si="74"/>
        <v>99.181743809628998</v>
      </c>
    </row>
    <row r="4797" spans="9:15">
      <c r="I4797" s="2"/>
      <c r="J4797" s="4">
        <v>200</v>
      </c>
      <c r="K4797" s="4">
        <v>16</v>
      </c>
      <c r="L4797" s="5">
        <v>443.41951810126159</v>
      </c>
      <c r="M4797" s="6">
        <v>23.618249185224187</v>
      </c>
      <c r="O4797" s="8">
        <f t="shared" si="74"/>
        <v>74.139427428789304</v>
      </c>
    </row>
    <row r="4798" spans="9:15">
      <c r="I4798" s="2"/>
      <c r="J4798" s="4">
        <v>200</v>
      </c>
      <c r="K4798" s="4">
        <v>17</v>
      </c>
      <c r="L4798" s="5">
        <v>247.84755265984936</v>
      </c>
      <c r="M4798" s="6">
        <v>22.885451469945558</v>
      </c>
      <c r="O4798" s="8">
        <f t="shared" si="74"/>
        <v>42.477971204363648</v>
      </c>
    </row>
    <row r="4799" spans="9:15">
      <c r="I4799" s="2"/>
      <c r="J4799" s="4">
        <v>200</v>
      </c>
      <c r="K4799" s="4">
        <v>18</v>
      </c>
      <c r="L4799" s="5">
        <v>63.102647950620465</v>
      </c>
      <c r="M4799" s="6">
        <v>21.736968208242857</v>
      </c>
      <c r="O4799" s="8">
        <f t="shared" si="74"/>
        <v>11.082278121709228</v>
      </c>
    </row>
    <row r="4800" spans="9:15">
      <c r="I4800" s="2"/>
      <c r="J4800" s="4">
        <v>200</v>
      </c>
      <c r="K4800" s="4">
        <v>19</v>
      </c>
      <c r="L4800" s="5">
        <v>16.176644704190831</v>
      </c>
      <c r="M4800" s="6">
        <v>20.275237521246304</v>
      </c>
      <c r="O4800" s="8">
        <f t="shared" si="74"/>
        <v>2.869976504856135</v>
      </c>
    </row>
    <row r="4801" spans="9:15">
      <c r="I4801" s="2"/>
      <c r="J4801" s="4">
        <v>200</v>
      </c>
      <c r="K4801" s="4">
        <v>20</v>
      </c>
      <c r="L4801" s="5">
        <v>0</v>
      </c>
      <c r="M4801" s="6">
        <v>20.469866674840766</v>
      </c>
      <c r="O4801" s="8">
        <f t="shared" si="74"/>
        <v>0</v>
      </c>
    </row>
    <row r="4802" spans="9:15">
      <c r="I4802" s="2"/>
      <c r="J4802" s="4">
        <v>200</v>
      </c>
      <c r="K4802" s="4">
        <v>21</v>
      </c>
      <c r="L4802" s="5">
        <v>0</v>
      </c>
      <c r="M4802" s="6">
        <v>19.216824777982389</v>
      </c>
      <c r="O4802" s="8">
        <f t="shared" si="74"/>
        <v>0</v>
      </c>
    </row>
    <row r="4803" spans="9:15">
      <c r="I4803" s="2"/>
      <c r="J4803" s="4">
        <v>200</v>
      </c>
      <c r="K4803" s="4">
        <v>22</v>
      </c>
      <c r="L4803" s="5">
        <v>0</v>
      </c>
      <c r="M4803" s="6">
        <v>17.910472091366131</v>
      </c>
      <c r="O4803" s="8">
        <f t="shared" si="74"/>
        <v>0</v>
      </c>
    </row>
    <row r="4804" spans="9:15">
      <c r="I4804" s="2"/>
      <c r="J4804" s="4">
        <v>200</v>
      </c>
      <c r="K4804" s="4">
        <v>23</v>
      </c>
      <c r="L4804" s="5">
        <v>0</v>
      </c>
      <c r="M4804" s="6">
        <v>16.621025345781387</v>
      </c>
      <c r="O4804" s="8">
        <f t="shared" si="74"/>
        <v>0</v>
      </c>
    </row>
    <row r="4805" spans="9:15">
      <c r="I4805" s="2"/>
      <c r="J4805" s="4">
        <v>200</v>
      </c>
      <c r="K4805" s="4">
        <v>24</v>
      </c>
      <c r="L4805" s="5">
        <v>0</v>
      </c>
      <c r="M4805" s="6">
        <v>15.417792574142695</v>
      </c>
      <c r="O4805" s="8">
        <f t="shared" si="74"/>
        <v>0</v>
      </c>
    </row>
    <row r="4806" spans="9:15">
      <c r="I4806" s="2"/>
      <c r="J4806" s="4">
        <v>201</v>
      </c>
      <c r="K4806" s="4">
        <v>1</v>
      </c>
      <c r="L4806" s="5">
        <v>0</v>
      </c>
      <c r="M4806" s="6">
        <v>14.218305944563108</v>
      </c>
      <c r="O4806" s="8">
        <f t="shared" si="74"/>
        <v>0</v>
      </c>
    </row>
    <row r="4807" spans="9:15">
      <c r="I4807" s="2"/>
      <c r="J4807" s="4">
        <v>201</v>
      </c>
      <c r="K4807" s="4">
        <v>2</v>
      </c>
      <c r="L4807" s="5">
        <v>0</v>
      </c>
      <c r="M4807" s="6">
        <v>13.460145968913753</v>
      </c>
      <c r="O4807" s="8">
        <f t="shared" ref="O4807:O4870" si="75">$B$7*L4807*$B$6*(1-(M4807+0.03125*L4807-$B$10)*0.0035)/1000</f>
        <v>0</v>
      </c>
    </row>
    <row r="4808" spans="9:15">
      <c r="I4808" s="2"/>
      <c r="J4808" s="4">
        <v>201</v>
      </c>
      <c r="K4808" s="4">
        <v>3</v>
      </c>
      <c r="L4808" s="5">
        <v>0</v>
      </c>
      <c r="M4808" s="6">
        <v>12.927501584473173</v>
      </c>
      <c r="O4808" s="8">
        <f t="shared" si="75"/>
        <v>0</v>
      </c>
    </row>
    <row r="4809" spans="9:15">
      <c r="I4809" s="2"/>
      <c r="J4809" s="4">
        <v>201</v>
      </c>
      <c r="K4809" s="4">
        <v>4</v>
      </c>
      <c r="L4809" s="5">
        <v>0</v>
      </c>
      <c r="M4809" s="6">
        <v>12.648939683783436</v>
      </c>
      <c r="O4809" s="8">
        <f t="shared" si="75"/>
        <v>0</v>
      </c>
    </row>
    <row r="4810" spans="9:15">
      <c r="I4810" s="2"/>
      <c r="J4810" s="4">
        <v>201</v>
      </c>
      <c r="K4810" s="4">
        <v>5</v>
      </c>
      <c r="L4810" s="5">
        <v>18.876533617755573</v>
      </c>
      <c r="M4810" s="6">
        <v>12.659149603743302</v>
      </c>
      <c r="O4810" s="8">
        <f t="shared" si="75"/>
        <v>3.4359744872328184</v>
      </c>
    </row>
    <row r="4811" spans="9:15">
      <c r="I4811" s="2"/>
      <c r="J4811" s="4">
        <v>201</v>
      </c>
      <c r="K4811" s="4">
        <v>6</v>
      </c>
      <c r="L4811" s="5">
        <v>69.549880713957705</v>
      </c>
      <c r="M4811" s="6">
        <v>13.090974475013091</v>
      </c>
      <c r="O4811" s="8">
        <f t="shared" si="75"/>
        <v>12.573947937120131</v>
      </c>
    </row>
    <row r="4812" spans="9:15">
      <c r="I4812" s="2"/>
      <c r="J4812" s="4">
        <v>201</v>
      </c>
      <c r="K4812" s="4">
        <v>7</v>
      </c>
      <c r="L4812" s="5">
        <v>219.60204408101595</v>
      </c>
      <c r="M4812" s="6">
        <v>13.931932598781348</v>
      </c>
      <c r="O4812" s="8">
        <f t="shared" si="75"/>
        <v>38.958810882082616</v>
      </c>
    </row>
    <row r="4813" spans="9:15">
      <c r="I4813" s="2"/>
      <c r="J4813" s="4">
        <v>201</v>
      </c>
      <c r="K4813" s="4">
        <v>8</v>
      </c>
      <c r="L4813" s="5">
        <v>376.41825296916966</v>
      </c>
      <c r="M4813" s="6">
        <v>15.10680272179691</v>
      </c>
      <c r="O4813" s="8">
        <f t="shared" si="75"/>
        <v>65.379633019081879</v>
      </c>
    </row>
    <row r="4814" spans="9:15">
      <c r="I4814" s="2"/>
      <c r="J4814" s="4">
        <v>201</v>
      </c>
      <c r="K4814" s="4">
        <v>9</v>
      </c>
      <c r="L4814" s="5">
        <v>506.43647776045941</v>
      </c>
      <c r="M4814" s="6">
        <v>16.510496135641603</v>
      </c>
      <c r="O4814" s="8">
        <f t="shared" si="75"/>
        <v>86.268212121282062</v>
      </c>
    </row>
    <row r="4815" spans="9:15">
      <c r="I4815" s="2"/>
      <c r="J4815" s="4">
        <v>201</v>
      </c>
      <c r="K4815" s="4">
        <v>10</v>
      </c>
      <c r="L4815" s="5">
        <v>603.82110828222881</v>
      </c>
      <c r="M4815" s="6">
        <v>18.017456555423777</v>
      </c>
      <c r="O4815" s="8">
        <f t="shared" si="75"/>
        <v>101.17580740806581</v>
      </c>
    </row>
    <row r="4816" spans="9:15">
      <c r="I4816" s="2"/>
      <c r="J4816" s="4">
        <v>201</v>
      </c>
      <c r="K4816" s="4">
        <v>11</v>
      </c>
      <c r="L4816" s="5">
        <v>664.39274676920979</v>
      </c>
      <c r="M4816" s="6">
        <v>19.4928907635359</v>
      </c>
      <c r="O4816" s="8">
        <f t="shared" si="75"/>
        <v>109.95575626705912</v>
      </c>
    </row>
    <row r="4817" spans="9:15">
      <c r="I4817" s="2"/>
      <c r="J4817" s="4">
        <v>201</v>
      </c>
      <c r="K4817" s="4">
        <v>12</v>
      </c>
      <c r="L4817" s="5">
        <v>684.97386724867215</v>
      </c>
      <c r="M4817" s="6">
        <v>20.804825470123163</v>
      </c>
      <c r="O4817" s="8">
        <f t="shared" si="75"/>
        <v>112.54242281214509</v>
      </c>
    </row>
    <row r="4818" spans="9:15">
      <c r="I4818" s="2"/>
      <c r="J4818" s="4">
        <v>201</v>
      </c>
      <c r="K4818" s="4">
        <v>13</v>
      </c>
      <c r="L4818" s="5">
        <v>664.39274676920979</v>
      </c>
      <c r="M4818" s="6">
        <v>21.835911939233071</v>
      </c>
      <c r="O4818" s="8">
        <f t="shared" si="75"/>
        <v>109.00319580695748</v>
      </c>
    </row>
    <row r="4819" spans="9:15">
      <c r="I4819" s="2"/>
      <c r="J4819" s="4">
        <v>201</v>
      </c>
      <c r="K4819" s="4">
        <v>14</v>
      </c>
      <c r="L4819" s="5">
        <v>603.82110828222881</v>
      </c>
      <c r="M4819" s="6">
        <v>22.493922491240834</v>
      </c>
      <c r="O4819" s="8">
        <f t="shared" si="75"/>
        <v>99.521809221264178</v>
      </c>
    </row>
    <row r="4820" spans="9:15">
      <c r="I4820" s="2"/>
      <c r="J4820" s="4">
        <v>201</v>
      </c>
      <c r="K4820" s="4">
        <v>15</v>
      </c>
      <c r="L4820" s="5">
        <v>506.43647776045941</v>
      </c>
      <c r="M4820" s="6">
        <v>22.72</v>
      </c>
      <c r="O4820" s="8">
        <f t="shared" si="75"/>
        <v>84.343909659448173</v>
      </c>
    </row>
    <row r="4821" spans="9:15">
      <c r="I4821" s="2"/>
      <c r="J4821" s="4">
        <v>201</v>
      </c>
      <c r="K4821" s="4">
        <v>16</v>
      </c>
      <c r="L4821" s="5">
        <v>376.41825296916966</v>
      </c>
      <c r="M4821" s="6">
        <v>22.493922491240834</v>
      </c>
      <c r="O4821" s="8">
        <f t="shared" si="75"/>
        <v>63.678112192259647</v>
      </c>
    </row>
    <row r="4822" spans="9:15">
      <c r="I4822" s="2"/>
      <c r="J4822" s="4">
        <v>201</v>
      </c>
      <c r="K4822" s="4">
        <v>17</v>
      </c>
      <c r="L4822" s="5">
        <v>219.60204408101595</v>
      </c>
      <c r="M4822" s="6">
        <v>21.835911939233071</v>
      </c>
      <c r="O4822" s="8">
        <f t="shared" si="75"/>
        <v>37.896690779312429</v>
      </c>
    </row>
    <row r="4823" spans="9:15">
      <c r="I4823" s="2"/>
      <c r="J4823" s="4">
        <v>201</v>
      </c>
      <c r="K4823" s="4">
        <v>18</v>
      </c>
      <c r="L4823" s="5">
        <v>69.549880713957705</v>
      </c>
      <c r="M4823" s="6">
        <v>20.804825470123163</v>
      </c>
      <c r="O4823" s="8">
        <f t="shared" si="75"/>
        <v>12.245656852220078</v>
      </c>
    </row>
    <row r="4824" spans="9:15">
      <c r="I4824" s="2"/>
      <c r="J4824" s="4">
        <v>201</v>
      </c>
      <c r="K4824" s="4">
        <v>19</v>
      </c>
      <c r="L4824" s="5">
        <v>18.876533617755573</v>
      </c>
      <c r="M4824" s="6">
        <v>19.4928907635359</v>
      </c>
      <c r="O4824" s="8">
        <f t="shared" si="75"/>
        <v>3.3570390125288756</v>
      </c>
    </row>
    <row r="4825" spans="9:15">
      <c r="I4825" s="2"/>
      <c r="J4825" s="4">
        <v>201</v>
      </c>
      <c r="K4825" s="4">
        <v>20</v>
      </c>
      <c r="L4825" s="5">
        <v>0</v>
      </c>
      <c r="M4825" s="6">
        <v>19.681182847581848</v>
      </c>
      <c r="O4825" s="8">
        <f t="shared" si="75"/>
        <v>0</v>
      </c>
    </row>
    <row r="4826" spans="9:15">
      <c r="I4826" s="2"/>
      <c r="J4826" s="4">
        <v>201</v>
      </c>
      <c r="K4826" s="4">
        <v>21</v>
      </c>
      <c r="L4826" s="5">
        <v>0</v>
      </c>
      <c r="M4826" s="6">
        <v>18.560815413327958</v>
      </c>
      <c r="O4826" s="8">
        <f t="shared" si="75"/>
        <v>0</v>
      </c>
    </row>
    <row r="4827" spans="9:15">
      <c r="I4827" s="2"/>
      <c r="J4827" s="4">
        <v>201</v>
      </c>
      <c r="K4827" s="4">
        <v>22</v>
      </c>
      <c r="L4827" s="5">
        <v>0</v>
      </c>
      <c r="M4827" s="6">
        <v>17.392403423649064</v>
      </c>
      <c r="O4827" s="8">
        <f t="shared" si="75"/>
        <v>0</v>
      </c>
    </row>
    <row r="4828" spans="9:15">
      <c r="I4828" s="2"/>
      <c r="J4828" s="4">
        <v>201</v>
      </c>
      <c r="K4828" s="4">
        <v>23</v>
      </c>
      <c r="L4828" s="5">
        <v>0</v>
      </c>
      <c r="M4828" s="6">
        <v>16.238611389293894</v>
      </c>
      <c r="O4828" s="8">
        <f t="shared" si="75"/>
        <v>0</v>
      </c>
    </row>
    <row r="4829" spans="9:15">
      <c r="I4829" s="2"/>
      <c r="J4829" s="4">
        <v>201</v>
      </c>
      <c r="K4829" s="4">
        <v>24</v>
      </c>
      <c r="L4829" s="5">
        <v>0</v>
      </c>
      <c r="M4829" s="6">
        <v>15.161319720577753</v>
      </c>
      <c r="O4829" s="8">
        <f t="shared" si="75"/>
        <v>0</v>
      </c>
    </row>
    <row r="4830" spans="9:15">
      <c r="I4830" s="2"/>
      <c r="J4830" s="4">
        <v>202</v>
      </c>
      <c r="K4830" s="4">
        <v>1</v>
      </c>
      <c r="L4830" s="5">
        <v>0</v>
      </c>
      <c r="M4830" s="6">
        <v>12.148110449602161</v>
      </c>
      <c r="O4830" s="8">
        <f t="shared" si="75"/>
        <v>0</v>
      </c>
    </row>
    <row r="4831" spans="9:15">
      <c r="I4831" s="2"/>
      <c r="J4831" s="4">
        <v>202</v>
      </c>
      <c r="K4831" s="4">
        <v>2</v>
      </c>
      <c r="L4831" s="5">
        <v>0</v>
      </c>
      <c r="M4831" s="6">
        <v>11.256837827667647</v>
      </c>
      <c r="O4831" s="8">
        <f t="shared" si="75"/>
        <v>0</v>
      </c>
    </row>
    <row r="4832" spans="9:15">
      <c r="I4832" s="2"/>
      <c r="J4832" s="4">
        <v>202</v>
      </c>
      <c r="K4832" s="4">
        <v>3</v>
      </c>
      <c r="L4832" s="5">
        <v>0</v>
      </c>
      <c r="M4832" s="6">
        <v>10.629010375318892</v>
      </c>
      <c r="O4832" s="8">
        <f t="shared" si="75"/>
        <v>0</v>
      </c>
    </row>
    <row r="4833" spans="9:15">
      <c r="I4833" s="2"/>
      <c r="J4833" s="4">
        <v>202</v>
      </c>
      <c r="K4833" s="4">
        <v>4</v>
      </c>
      <c r="L4833" s="5">
        <v>0</v>
      </c>
      <c r="M4833" s="6">
        <v>10.29822400182416</v>
      </c>
      <c r="O4833" s="8">
        <f t="shared" si="75"/>
        <v>0</v>
      </c>
    </row>
    <row r="4834" spans="9:15">
      <c r="I4834" s="2"/>
      <c r="J4834" s="4">
        <v>202</v>
      </c>
      <c r="K4834" s="4">
        <v>5</v>
      </c>
      <c r="L4834" s="5">
        <v>18.983406619557496</v>
      </c>
      <c r="M4834" s="6">
        <v>10.304078430582777</v>
      </c>
      <c r="O4834" s="8">
        <f t="shared" si="75"/>
        <v>3.4827461731338691</v>
      </c>
    </row>
    <row r="4835" spans="9:15">
      <c r="I4835" s="2"/>
      <c r="J4835" s="4">
        <v>202</v>
      </c>
      <c r="K4835" s="4">
        <v>6</v>
      </c>
      <c r="L4835" s="5">
        <v>70.0590970226324</v>
      </c>
      <c r="M4835" s="6">
        <v>10.804257168235296</v>
      </c>
      <c r="O4835" s="8">
        <f t="shared" si="75"/>
        <v>12.763359278605247</v>
      </c>
    </row>
    <row r="4836" spans="9:15">
      <c r="I4836" s="2"/>
      <c r="J4836" s="4">
        <v>202</v>
      </c>
      <c r="K4836" s="4">
        <v>7</v>
      </c>
      <c r="L4836" s="5">
        <v>206.96319594391787</v>
      </c>
      <c r="M4836" s="6">
        <v>11.786682735756042</v>
      </c>
      <c r="O4836" s="8">
        <f t="shared" si="75"/>
        <v>37.03830098559321</v>
      </c>
    </row>
    <row r="4837" spans="9:15">
      <c r="I4837" s="2"/>
      <c r="J4837" s="4">
        <v>202</v>
      </c>
      <c r="K4837" s="4">
        <v>8</v>
      </c>
      <c r="L4837" s="5">
        <v>349.30466495822816</v>
      </c>
      <c r="M4837" s="6">
        <v>13.163223756636658</v>
      </c>
      <c r="O4837" s="8">
        <f t="shared" si="75"/>
        <v>61.266842744972131</v>
      </c>
    </row>
    <row r="4838" spans="9:15">
      <c r="I4838" s="2"/>
      <c r="J4838" s="4">
        <v>202</v>
      </c>
      <c r="K4838" s="4">
        <v>9</v>
      </c>
      <c r="L4838" s="5">
        <v>467.52382642099298</v>
      </c>
      <c r="M4838" s="6">
        <v>14.810393567865525</v>
      </c>
      <c r="O4838" s="8">
        <f t="shared" si="75"/>
        <v>80.473950306010181</v>
      </c>
    </row>
    <row r="4839" spans="9:15">
      <c r="I4839" s="2"/>
      <c r="J4839" s="4">
        <v>202</v>
      </c>
      <c r="K4839" s="4">
        <v>10</v>
      </c>
      <c r="L4839" s="5">
        <v>556.17898199495346</v>
      </c>
      <c r="M4839" s="6">
        <v>16.580427954416194</v>
      </c>
      <c r="O4839" s="8">
        <f t="shared" si="75"/>
        <v>94.188694952195078</v>
      </c>
    </row>
    <row r="4840" spans="9:15">
      <c r="I4840" s="2"/>
      <c r="J4840" s="4">
        <v>202</v>
      </c>
      <c r="K4840" s="4">
        <v>11</v>
      </c>
      <c r="L4840" s="5">
        <v>611.35161707020916</v>
      </c>
      <c r="M4840" s="6">
        <v>18.31454077298061</v>
      </c>
      <c r="O4840" s="8">
        <f t="shared" si="75"/>
        <v>102.23844057452226</v>
      </c>
    </row>
    <row r="4841" spans="9:15">
      <c r="I4841" s="2"/>
      <c r="J4841" s="4">
        <v>202</v>
      </c>
      <c r="K4841" s="4">
        <v>12</v>
      </c>
      <c r="L4841" s="5">
        <v>630.10206242814911</v>
      </c>
      <c r="M4841" s="6">
        <v>19.857168330212975</v>
      </c>
      <c r="O4841" s="8">
        <f t="shared" si="75"/>
        <v>104.55342772380625</v>
      </c>
    </row>
    <row r="4842" spans="9:15">
      <c r="I4842" s="2"/>
      <c r="J4842" s="4">
        <v>202</v>
      </c>
      <c r="K4842" s="4">
        <v>13</v>
      </c>
      <c r="L4842" s="5">
        <v>611.35161707020916</v>
      </c>
      <c r="M4842" s="6">
        <v>21.069924681617039</v>
      </c>
      <c r="O4842" s="8">
        <f t="shared" si="75"/>
        <v>101.20766376966796</v>
      </c>
    </row>
    <row r="4843" spans="9:15">
      <c r="I4843" s="2"/>
      <c r="J4843" s="4">
        <v>202</v>
      </c>
      <c r="K4843" s="4">
        <v>14</v>
      </c>
      <c r="L4843" s="5">
        <v>556.17898199495346</v>
      </c>
      <c r="M4843" s="6">
        <v>21.844015949924092</v>
      </c>
      <c r="O4843" s="8">
        <f t="shared" si="75"/>
        <v>92.397314153747416</v>
      </c>
    </row>
    <row r="4844" spans="9:15">
      <c r="I4844" s="2"/>
      <c r="J4844" s="4">
        <v>202</v>
      </c>
      <c r="K4844" s="4">
        <v>15</v>
      </c>
      <c r="L4844" s="5">
        <v>467.52382642099298</v>
      </c>
      <c r="M4844" s="6">
        <v>22.11</v>
      </c>
      <c r="O4844" s="8">
        <f t="shared" si="75"/>
        <v>78.385641845056796</v>
      </c>
    </row>
    <row r="4845" spans="9:15">
      <c r="I4845" s="2"/>
      <c r="J4845" s="4">
        <v>202</v>
      </c>
      <c r="K4845" s="4">
        <v>16</v>
      </c>
      <c r="L4845" s="5">
        <v>349.30466495822816</v>
      </c>
      <c r="M4845" s="6">
        <v>21.844015949924092</v>
      </c>
      <c r="O4845" s="8">
        <f t="shared" si="75"/>
        <v>59.411367349661525</v>
      </c>
    </row>
    <row r="4846" spans="9:15">
      <c r="I4846" s="2"/>
      <c r="J4846" s="4">
        <v>202</v>
      </c>
      <c r="K4846" s="4">
        <v>17</v>
      </c>
      <c r="L4846" s="5">
        <v>206.96319594391787</v>
      </c>
      <c r="M4846" s="6">
        <v>21.069924681617039</v>
      </c>
      <c r="O4846" s="8">
        <f t="shared" si="75"/>
        <v>35.8626342083857</v>
      </c>
    </row>
    <row r="4847" spans="9:15">
      <c r="I4847" s="2"/>
      <c r="J4847" s="4">
        <v>202</v>
      </c>
      <c r="K4847" s="4">
        <v>18</v>
      </c>
      <c r="L4847" s="5">
        <v>70.0590970226324</v>
      </c>
      <c r="M4847" s="6">
        <v>19.857168330212975</v>
      </c>
      <c r="O4847" s="8">
        <f t="shared" si="75"/>
        <v>12.37525873754451</v>
      </c>
    </row>
    <row r="4848" spans="9:15">
      <c r="I4848" s="2"/>
      <c r="J4848" s="4">
        <v>202</v>
      </c>
      <c r="K4848" s="4">
        <v>19</v>
      </c>
      <c r="L4848" s="5">
        <v>18.983406619557496</v>
      </c>
      <c r="M4848" s="6">
        <v>18.31454077298061</v>
      </c>
      <c r="O4848" s="8">
        <f t="shared" si="75"/>
        <v>3.3896947140192539</v>
      </c>
    </row>
    <row r="4849" spans="9:15">
      <c r="I4849" s="2"/>
      <c r="J4849" s="4">
        <v>202</v>
      </c>
      <c r="K4849" s="4">
        <v>20</v>
      </c>
      <c r="L4849" s="5">
        <v>0</v>
      </c>
      <c r="M4849" s="6">
        <v>18.552319009549603</v>
      </c>
      <c r="O4849" s="8">
        <f t="shared" si="75"/>
        <v>0</v>
      </c>
    </row>
    <row r="4850" spans="9:15">
      <c r="I4850" s="2"/>
      <c r="J4850" s="4">
        <v>202</v>
      </c>
      <c r="K4850" s="4">
        <v>21</v>
      </c>
      <c r="L4850" s="5">
        <v>0</v>
      </c>
      <c r="M4850" s="6">
        <v>17.24007818712608</v>
      </c>
      <c r="O4850" s="8">
        <f t="shared" si="75"/>
        <v>0</v>
      </c>
    </row>
    <row r="4851" spans="9:15">
      <c r="I4851" s="2"/>
      <c r="J4851" s="4">
        <v>202</v>
      </c>
      <c r="K4851" s="4">
        <v>22</v>
      </c>
      <c r="L4851" s="5">
        <v>0</v>
      </c>
      <c r="M4851" s="6">
        <v>15.871111124939205</v>
      </c>
      <c r="O4851" s="8">
        <f t="shared" si="75"/>
        <v>0</v>
      </c>
    </row>
    <row r="4852" spans="9:15">
      <c r="I4852" s="2"/>
      <c r="J4852" s="4">
        <v>202</v>
      </c>
      <c r="K4852" s="4">
        <v>23</v>
      </c>
      <c r="L4852" s="5">
        <v>0</v>
      </c>
      <c r="M4852" s="6">
        <v>14.518673130701965</v>
      </c>
      <c r="O4852" s="8">
        <f t="shared" si="75"/>
        <v>0</v>
      </c>
    </row>
    <row r="4853" spans="9:15">
      <c r="I4853" s="2"/>
      <c r="J4853" s="4">
        <v>202</v>
      </c>
      <c r="K4853" s="4">
        <v>24</v>
      </c>
      <c r="L4853" s="5">
        <v>0</v>
      </c>
      <c r="M4853" s="6">
        <v>13.255135018999416</v>
      </c>
      <c r="O4853" s="8">
        <f t="shared" si="75"/>
        <v>0</v>
      </c>
    </row>
    <row r="4854" spans="9:15">
      <c r="I4854" s="2"/>
      <c r="J4854" s="4">
        <v>203</v>
      </c>
      <c r="K4854" s="4">
        <v>1</v>
      </c>
      <c r="L4854" s="5">
        <v>0</v>
      </c>
      <c r="M4854" s="6">
        <v>16.13840541619998</v>
      </c>
      <c r="O4854" s="8">
        <f t="shared" si="75"/>
        <v>0</v>
      </c>
    </row>
    <row r="4855" spans="9:15">
      <c r="I4855" s="2"/>
      <c r="J4855" s="4">
        <v>203</v>
      </c>
      <c r="K4855" s="4">
        <v>2</v>
      </c>
      <c r="L4855" s="5">
        <v>0</v>
      </c>
      <c r="M4855" s="6">
        <v>15.582614589207349</v>
      </c>
      <c r="O4855" s="8">
        <f t="shared" si="75"/>
        <v>0</v>
      </c>
    </row>
    <row r="4856" spans="9:15">
      <c r="I4856" s="2"/>
      <c r="J4856" s="4">
        <v>203</v>
      </c>
      <c r="K4856" s="4">
        <v>3</v>
      </c>
      <c r="L4856" s="5">
        <v>0</v>
      </c>
      <c r="M4856" s="6">
        <v>15.190050923713621</v>
      </c>
      <c r="O4856" s="8">
        <f t="shared" si="75"/>
        <v>0</v>
      </c>
    </row>
    <row r="4857" spans="9:15">
      <c r="I4857" s="2"/>
      <c r="J4857" s="4">
        <v>203</v>
      </c>
      <c r="K4857" s="4">
        <v>4</v>
      </c>
      <c r="L4857" s="5">
        <v>0</v>
      </c>
      <c r="M4857" s="6">
        <v>14.981672540536652</v>
      </c>
      <c r="O4857" s="8">
        <f t="shared" si="75"/>
        <v>0</v>
      </c>
    </row>
    <row r="4858" spans="9:15">
      <c r="I4858" s="2"/>
      <c r="J4858" s="4">
        <v>203</v>
      </c>
      <c r="K4858" s="4">
        <v>5</v>
      </c>
      <c r="L4858" s="5">
        <v>17.47445768499859</v>
      </c>
      <c r="M4858" s="6">
        <v>14.981433391545735</v>
      </c>
      <c r="O4858" s="8">
        <f t="shared" si="75"/>
        <v>3.1564001662789702</v>
      </c>
    </row>
    <row r="4859" spans="9:15">
      <c r="I4859" s="2"/>
      <c r="J4859" s="4">
        <v>203</v>
      </c>
      <c r="K4859" s="4">
        <v>6</v>
      </c>
      <c r="L4859" s="5">
        <v>62.226984738744491</v>
      </c>
      <c r="M4859" s="6">
        <v>15.288561468917919</v>
      </c>
      <c r="O4859" s="8">
        <f t="shared" si="75"/>
        <v>11.17507368849545</v>
      </c>
    </row>
    <row r="4860" spans="9:15">
      <c r="I4860" s="2"/>
      <c r="J4860" s="4">
        <v>203</v>
      </c>
      <c r="K4860" s="4">
        <v>7</v>
      </c>
      <c r="L4860" s="5">
        <v>141.60269734368043</v>
      </c>
      <c r="M4860" s="6">
        <v>15.897241132747853</v>
      </c>
      <c r="O4860" s="8">
        <f t="shared" si="75"/>
        <v>25.162139672647371</v>
      </c>
    </row>
    <row r="4861" spans="9:15">
      <c r="I4861" s="2"/>
      <c r="J4861" s="4">
        <v>203</v>
      </c>
      <c r="K4861" s="4">
        <v>8</v>
      </c>
      <c r="L4861" s="5">
        <v>221.56564768345854</v>
      </c>
      <c r="M4861" s="6">
        <v>16.752705357899845</v>
      </c>
      <c r="O4861" s="8">
        <f t="shared" si="75"/>
        <v>38.916408413042731</v>
      </c>
    </row>
    <row r="4862" spans="9:15">
      <c r="I4862" s="2"/>
      <c r="J4862" s="4">
        <v>203</v>
      </c>
      <c r="K4862" s="4">
        <v>9</v>
      </c>
      <c r="L4862" s="5">
        <v>288.61186027414163</v>
      </c>
      <c r="M4862" s="6">
        <v>17.77798224354386</v>
      </c>
      <c r="O4862" s="8">
        <f t="shared" si="75"/>
        <v>50.14149808938501</v>
      </c>
    </row>
    <row r="4863" spans="9:15">
      <c r="I4863" s="2"/>
      <c r="J4863" s="4">
        <v>203</v>
      </c>
      <c r="K4863" s="4">
        <v>10</v>
      </c>
      <c r="L4863" s="5">
        <v>339.22795767021017</v>
      </c>
      <c r="M4863" s="6">
        <v>18.880820695543136</v>
      </c>
      <c r="O4863" s="8">
        <f t="shared" si="75"/>
        <v>58.377936580333284</v>
      </c>
    </row>
    <row r="4864" spans="9:15">
      <c r="I4864" s="2"/>
      <c r="J4864" s="4">
        <v>203</v>
      </c>
      <c r="K4864" s="4">
        <v>11</v>
      </c>
      <c r="L4864" s="5">
        <v>370.82148104250496</v>
      </c>
      <c r="M4864" s="6">
        <v>19.961990881178757</v>
      </c>
      <c r="O4864" s="8">
        <f t="shared" si="75"/>
        <v>63.345525449809415</v>
      </c>
    </row>
    <row r="4865" spans="9:15">
      <c r="I4865" s="2"/>
      <c r="J4865" s="4">
        <v>203</v>
      </c>
      <c r="K4865" s="4">
        <v>12</v>
      </c>
      <c r="L4865" s="5">
        <v>381.57008267984293</v>
      </c>
      <c r="M4865" s="6">
        <v>20.92421260817342</v>
      </c>
      <c r="O4865" s="8">
        <f t="shared" si="75"/>
        <v>64.878558518314819</v>
      </c>
    </row>
    <row r="4866" spans="9:15">
      <c r="I4866" s="2"/>
      <c r="J4866" s="4">
        <v>203</v>
      </c>
      <c r="K4866" s="4">
        <v>13</v>
      </c>
      <c r="L4866" s="5">
        <v>370.82148104250496</v>
      </c>
      <c r="M4866" s="6">
        <v>21.680908281381537</v>
      </c>
      <c r="O4866" s="8">
        <f t="shared" si="75"/>
        <v>62.955483475447487</v>
      </c>
    </row>
    <row r="4867" spans="9:15">
      <c r="I4867" s="2"/>
      <c r="J4867" s="4">
        <v>203</v>
      </c>
      <c r="K4867" s="4">
        <v>14</v>
      </c>
      <c r="L4867" s="5">
        <v>339.22795767021017</v>
      </c>
      <c r="M4867" s="6">
        <v>22.163992874446389</v>
      </c>
      <c r="O4867" s="8">
        <f t="shared" si="75"/>
        <v>57.696419490411238</v>
      </c>
    </row>
    <row r="4868" spans="9:15">
      <c r="I4868" s="2"/>
      <c r="J4868" s="4">
        <v>203</v>
      </c>
      <c r="K4868" s="4">
        <v>15</v>
      </c>
      <c r="L4868" s="5">
        <v>288.61186027414163</v>
      </c>
      <c r="M4868" s="6">
        <v>22.33</v>
      </c>
      <c r="O4868" s="8">
        <f t="shared" si="75"/>
        <v>49.337584119271085</v>
      </c>
    </row>
    <row r="4869" spans="9:15">
      <c r="I4869" s="2"/>
      <c r="J4869" s="4">
        <v>203</v>
      </c>
      <c r="K4869" s="4">
        <v>16</v>
      </c>
      <c r="L4869" s="5">
        <v>221.56564768345854</v>
      </c>
      <c r="M4869" s="6">
        <v>22.163992874446389</v>
      </c>
      <c r="O4869" s="8">
        <f t="shared" si="75"/>
        <v>38.18274900565212</v>
      </c>
    </row>
    <row r="4870" spans="9:15">
      <c r="I4870" s="2"/>
      <c r="J4870" s="4">
        <v>203</v>
      </c>
      <c r="K4870" s="4">
        <v>17</v>
      </c>
      <c r="L4870" s="5">
        <v>141.60269734368043</v>
      </c>
      <c r="M4870" s="6">
        <v>21.680908281381537</v>
      </c>
      <c r="O4870" s="8">
        <f t="shared" si="75"/>
        <v>24.660991361003632</v>
      </c>
    </row>
    <row r="4871" spans="9:15">
      <c r="I4871" s="2"/>
      <c r="J4871" s="4">
        <v>203</v>
      </c>
      <c r="K4871" s="4">
        <v>18</v>
      </c>
      <c r="L4871" s="5">
        <v>62.226984738744491</v>
      </c>
      <c r="M4871" s="6">
        <v>20.92421260817342</v>
      </c>
      <c r="O4871" s="8">
        <f t="shared" ref="O4871:O4934" si="76">$B$7*L4871*$B$6*(1-(M4871+0.03125*L4871-$B$10)*0.0035)/1000</f>
        <v>10.960481300374315</v>
      </c>
    </row>
    <row r="4872" spans="9:15">
      <c r="I4872" s="2"/>
      <c r="J4872" s="4">
        <v>203</v>
      </c>
      <c r="K4872" s="4">
        <v>19</v>
      </c>
      <c r="L4872" s="5">
        <v>17.47445768499859</v>
      </c>
      <c r="M4872" s="6">
        <v>19.961990881178757</v>
      </c>
      <c r="O4872" s="8">
        <f t="shared" si="76"/>
        <v>3.1031436053753128</v>
      </c>
    </row>
    <row r="4873" spans="9:15">
      <c r="I4873" s="2"/>
      <c r="J4873" s="4">
        <v>203</v>
      </c>
      <c r="K4873" s="4">
        <v>20</v>
      </c>
      <c r="L4873" s="5">
        <v>0</v>
      </c>
      <c r="M4873" s="6">
        <v>20.12074575565455</v>
      </c>
      <c r="O4873" s="8">
        <f t="shared" si="76"/>
        <v>0</v>
      </c>
    </row>
    <row r="4874" spans="9:15">
      <c r="I4874" s="2"/>
      <c r="J4874" s="4">
        <v>203</v>
      </c>
      <c r="K4874" s="4">
        <v>21</v>
      </c>
      <c r="L4874" s="5">
        <v>0</v>
      </c>
      <c r="M4874" s="6">
        <v>19.305502783053257</v>
      </c>
      <c r="O4874" s="8">
        <f t="shared" si="76"/>
        <v>0</v>
      </c>
    </row>
    <row r="4875" spans="9:15">
      <c r="I4875" s="2"/>
      <c r="J4875" s="4">
        <v>203</v>
      </c>
      <c r="K4875" s="4">
        <v>22</v>
      </c>
      <c r="L4875" s="5">
        <v>0</v>
      </c>
      <c r="M4875" s="6">
        <v>18.454730063412565</v>
      </c>
      <c r="O4875" s="8">
        <f t="shared" si="76"/>
        <v>0</v>
      </c>
    </row>
    <row r="4876" spans="9:15">
      <c r="I4876" s="2"/>
      <c r="J4876" s="4">
        <v>203</v>
      </c>
      <c r="K4876" s="4">
        <v>23</v>
      </c>
      <c r="L4876" s="5">
        <v>0</v>
      </c>
      <c r="M4876" s="6">
        <v>17.613848502980488</v>
      </c>
      <c r="O4876" s="8">
        <f t="shared" si="76"/>
        <v>0</v>
      </c>
    </row>
    <row r="4877" spans="9:15">
      <c r="I4877" s="2"/>
      <c r="J4877" s="4">
        <v>203</v>
      </c>
      <c r="K4877" s="4">
        <v>24</v>
      </c>
      <c r="L4877" s="5">
        <v>0</v>
      </c>
      <c r="M4877" s="6">
        <v>16.827750940514481</v>
      </c>
      <c r="O4877" s="8">
        <f t="shared" si="76"/>
        <v>0</v>
      </c>
    </row>
    <row r="4878" spans="9:15">
      <c r="I4878" s="2"/>
      <c r="J4878" s="4">
        <v>204</v>
      </c>
      <c r="K4878" s="4">
        <v>1</v>
      </c>
      <c r="L4878" s="5">
        <v>0</v>
      </c>
      <c r="M4878" s="6">
        <v>14.744977391252775</v>
      </c>
      <c r="O4878" s="8">
        <f t="shared" si="76"/>
        <v>0</v>
      </c>
    </row>
    <row r="4879" spans="9:15">
      <c r="I4879" s="2"/>
      <c r="J4879" s="4">
        <v>204</v>
      </c>
      <c r="K4879" s="4">
        <v>2</v>
      </c>
      <c r="L4879" s="5">
        <v>0</v>
      </c>
      <c r="M4879" s="6">
        <v>13.792498925189989</v>
      </c>
      <c r="O4879" s="8">
        <f t="shared" si="76"/>
        <v>0</v>
      </c>
    </row>
    <row r="4880" spans="9:15">
      <c r="I4880" s="2"/>
      <c r="J4880" s="4">
        <v>204</v>
      </c>
      <c r="K4880" s="4">
        <v>3</v>
      </c>
      <c r="L4880" s="5">
        <v>0</v>
      </c>
      <c r="M4880" s="6">
        <v>13.11791329361157</v>
      </c>
      <c r="O4880" s="8">
        <f t="shared" si="76"/>
        <v>0</v>
      </c>
    </row>
    <row r="4881" spans="9:15">
      <c r="I4881" s="2"/>
      <c r="J4881" s="4">
        <v>204</v>
      </c>
      <c r="K4881" s="4">
        <v>4</v>
      </c>
      <c r="L4881" s="5">
        <v>0</v>
      </c>
      <c r="M4881" s="6">
        <v>12.757150055625193</v>
      </c>
      <c r="O4881" s="8">
        <f t="shared" si="76"/>
        <v>0</v>
      </c>
    </row>
    <row r="4882" spans="9:15">
      <c r="I4882" s="2"/>
      <c r="J4882" s="4">
        <v>204</v>
      </c>
      <c r="K4882" s="4">
        <v>5</v>
      </c>
      <c r="L4882" s="5">
        <v>17.069618170729555</v>
      </c>
      <c r="M4882" s="6">
        <v>12.749988715909872</v>
      </c>
      <c r="O4882" s="8">
        <f t="shared" si="76"/>
        <v>3.1067142122401541</v>
      </c>
    </row>
    <row r="4883" spans="9:15">
      <c r="I4883" s="2"/>
      <c r="J4883" s="4">
        <v>204</v>
      </c>
      <c r="K4883" s="4">
        <v>6</v>
      </c>
      <c r="L4883" s="5">
        <v>67.521279165939987</v>
      </c>
      <c r="M4883" s="6">
        <v>13.267922487004252</v>
      </c>
      <c r="O4883" s="8">
        <f t="shared" si="76"/>
        <v>12.202504578506748</v>
      </c>
    </row>
    <row r="4884" spans="9:15">
      <c r="I4884" s="2"/>
      <c r="J4884" s="4">
        <v>204</v>
      </c>
      <c r="K4884" s="4">
        <v>7</v>
      </c>
      <c r="L4884" s="5">
        <v>217.84327693037466</v>
      </c>
      <c r="M4884" s="6">
        <v>14.304098665860037</v>
      </c>
      <c r="O4884" s="8">
        <f t="shared" si="76"/>
        <v>38.604510406440284</v>
      </c>
    </row>
    <row r="4885" spans="9:15">
      <c r="I4885" s="2"/>
      <c r="J4885" s="4">
        <v>204</v>
      </c>
      <c r="K4885" s="4">
        <v>8</v>
      </c>
      <c r="L4885" s="5">
        <v>375.33677272680893</v>
      </c>
      <c r="M4885" s="6">
        <v>15.764998759113126</v>
      </c>
      <c r="O4885" s="8">
        <f t="shared" si="76"/>
        <v>65.048383380392636</v>
      </c>
    </row>
    <row r="4886" spans="9:15">
      <c r="I4886" s="2"/>
      <c r="J4886" s="4">
        <v>204</v>
      </c>
      <c r="K4886" s="4">
        <v>9</v>
      </c>
      <c r="L4886" s="5">
        <v>505.90501350655325</v>
      </c>
      <c r="M4886" s="6">
        <v>17.518771467279525</v>
      </c>
      <c r="O4886" s="8">
        <f t="shared" si="76"/>
        <v>85.870689101733603</v>
      </c>
    </row>
    <row r="4887" spans="9:15">
      <c r="I4887" s="2"/>
      <c r="J4887" s="4">
        <v>204</v>
      </c>
      <c r="K4887" s="4">
        <v>10</v>
      </c>
      <c r="L4887" s="5">
        <v>603.69785651846325</v>
      </c>
      <c r="M4887" s="6">
        <v>19.407132721763954</v>
      </c>
      <c r="O4887" s="8">
        <f t="shared" si="76"/>
        <v>100.64321511278526</v>
      </c>
    </row>
    <row r="4888" spans="9:15">
      <c r="I4888" s="2"/>
      <c r="J4888" s="4">
        <v>204</v>
      </c>
      <c r="K4888" s="4">
        <v>11</v>
      </c>
      <c r="L4888" s="5">
        <v>664.52414266635844</v>
      </c>
      <c r="M4888" s="6">
        <v>21.259651370943601</v>
      </c>
      <c r="O4888" s="8">
        <f t="shared" si="76"/>
        <v>109.25740985903319</v>
      </c>
    </row>
    <row r="4889" spans="9:15">
      <c r="I4889" s="2"/>
      <c r="J4889" s="4">
        <v>204</v>
      </c>
      <c r="K4889" s="4">
        <v>12</v>
      </c>
      <c r="L4889" s="5">
        <v>685.19203417748213</v>
      </c>
      <c r="M4889" s="6">
        <v>22.909131182618367</v>
      </c>
      <c r="O4889" s="8">
        <f t="shared" si="76"/>
        <v>111.69311698382413</v>
      </c>
    </row>
    <row r="4890" spans="9:15">
      <c r="I4890" s="2"/>
      <c r="J4890" s="4">
        <v>204</v>
      </c>
      <c r="K4890" s="4">
        <v>13</v>
      </c>
      <c r="L4890" s="5">
        <v>664.52414266635844</v>
      </c>
      <c r="M4890" s="6">
        <v>24.206700883765301</v>
      </c>
      <c r="O4890" s="8">
        <f t="shared" si="76"/>
        <v>108.0590433854595</v>
      </c>
    </row>
    <row r="4891" spans="9:15">
      <c r="I4891" s="2"/>
      <c r="J4891" s="4">
        <v>204</v>
      </c>
      <c r="K4891" s="4">
        <v>14</v>
      </c>
      <c r="L4891" s="5">
        <v>603.69785651846325</v>
      </c>
      <c r="M4891" s="6">
        <v>25.035250309180483</v>
      </c>
      <c r="O4891" s="8">
        <f t="shared" si="76"/>
        <v>98.564120512419095</v>
      </c>
    </row>
    <row r="4892" spans="9:15">
      <c r="I4892" s="2"/>
      <c r="J4892" s="4">
        <v>204</v>
      </c>
      <c r="K4892" s="4">
        <v>15</v>
      </c>
      <c r="L4892" s="5">
        <v>505.90501350655325</v>
      </c>
      <c r="M4892" s="6">
        <v>25.32</v>
      </c>
      <c r="O4892" s="8">
        <f t="shared" si="76"/>
        <v>83.455654053003755</v>
      </c>
    </row>
    <row r="4893" spans="9:15">
      <c r="I4893" s="2"/>
      <c r="J4893" s="4">
        <v>204</v>
      </c>
      <c r="K4893" s="4">
        <v>16</v>
      </c>
      <c r="L4893" s="5">
        <v>375.33677272680893</v>
      </c>
      <c r="M4893" s="6">
        <v>25.035250309180483</v>
      </c>
      <c r="O4893" s="8">
        <f t="shared" si="76"/>
        <v>62.919244020204111</v>
      </c>
    </row>
    <row r="4894" spans="9:15">
      <c r="I4894" s="2"/>
      <c r="J4894" s="4">
        <v>204</v>
      </c>
      <c r="K4894" s="4">
        <v>17</v>
      </c>
      <c r="L4894" s="5">
        <v>217.84327693037466</v>
      </c>
      <c r="M4894" s="6">
        <v>24.206700883765301</v>
      </c>
      <c r="O4894" s="8">
        <f t="shared" si="76"/>
        <v>37.284476916955278</v>
      </c>
    </row>
    <row r="4895" spans="9:15">
      <c r="I4895" s="2"/>
      <c r="J4895" s="4">
        <v>204</v>
      </c>
      <c r="K4895" s="4">
        <v>18</v>
      </c>
      <c r="L4895" s="5">
        <v>67.521279165939987</v>
      </c>
      <c r="M4895" s="6">
        <v>22.909131182618367</v>
      </c>
      <c r="O4895" s="8">
        <f t="shared" si="76"/>
        <v>11.804155699660409</v>
      </c>
    </row>
    <row r="4896" spans="9:15">
      <c r="I4896" s="2"/>
      <c r="J4896" s="4">
        <v>204</v>
      </c>
      <c r="K4896" s="4">
        <v>19</v>
      </c>
      <c r="L4896" s="5">
        <v>17.069618170729555</v>
      </c>
      <c r="M4896" s="6">
        <v>21.259651370943601</v>
      </c>
      <c r="O4896" s="8">
        <f t="shared" si="76"/>
        <v>3.0178293907533691</v>
      </c>
    </row>
    <row r="4897" spans="9:15">
      <c r="I4897" s="2"/>
      <c r="J4897" s="4">
        <v>204</v>
      </c>
      <c r="K4897" s="4">
        <v>20</v>
      </c>
      <c r="L4897" s="5">
        <v>0</v>
      </c>
      <c r="M4897" s="6">
        <v>21.550059776738042</v>
      </c>
      <c r="O4897" s="8">
        <f t="shared" si="76"/>
        <v>0</v>
      </c>
    </row>
    <row r="4898" spans="9:15">
      <c r="I4898" s="2"/>
      <c r="J4898" s="4">
        <v>204</v>
      </c>
      <c r="K4898" s="4">
        <v>21</v>
      </c>
      <c r="L4898" s="5">
        <v>0</v>
      </c>
      <c r="M4898" s="6">
        <v>20.158266711763652</v>
      </c>
      <c r="O4898" s="8">
        <f t="shared" si="76"/>
        <v>0</v>
      </c>
    </row>
    <row r="4899" spans="9:15">
      <c r="I4899" s="2"/>
      <c r="J4899" s="4">
        <v>204</v>
      </c>
      <c r="K4899" s="4">
        <v>22</v>
      </c>
      <c r="L4899" s="5">
        <v>0</v>
      </c>
      <c r="M4899" s="6">
        <v>18.705315041031298</v>
      </c>
      <c r="O4899" s="8">
        <f t="shared" si="76"/>
        <v>0</v>
      </c>
    </row>
    <row r="4900" spans="9:15">
      <c r="I4900" s="2"/>
      <c r="J4900" s="4">
        <v>204</v>
      </c>
      <c r="K4900" s="4">
        <v>23</v>
      </c>
      <c r="L4900" s="5">
        <v>0</v>
      </c>
      <c r="M4900" s="6">
        <v>17.268591400855826</v>
      </c>
      <c r="O4900" s="8">
        <f t="shared" si="76"/>
        <v>0</v>
      </c>
    </row>
    <row r="4901" spans="9:15">
      <c r="I4901" s="2"/>
      <c r="J4901" s="4">
        <v>204</v>
      </c>
      <c r="K4901" s="4">
        <v>24</v>
      </c>
      <c r="L4901" s="5">
        <v>0</v>
      </c>
      <c r="M4901" s="6">
        <v>15.924618095500215</v>
      </c>
      <c r="O4901" s="8">
        <f t="shared" si="76"/>
        <v>0</v>
      </c>
    </row>
    <row r="4902" spans="9:15">
      <c r="I4902" s="2"/>
      <c r="J4902" s="4">
        <v>205</v>
      </c>
      <c r="K4902" s="4">
        <v>1</v>
      </c>
      <c r="L4902" s="5">
        <v>0</v>
      </c>
      <c r="M4902" s="6">
        <v>17.061500644404859</v>
      </c>
      <c r="O4902" s="8">
        <f t="shared" si="76"/>
        <v>0</v>
      </c>
    </row>
    <row r="4903" spans="9:15">
      <c r="I4903" s="2"/>
      <c r="J4903" s="4">
        <v>205</v>
      </c>
      <c r="K4903" s="4">
        <v>2</v>
      </c>
      <c r="L4903" s="5">
        <v>0</v>
      </c>
      <c r="M4903" s="6">
        <v>15.933719980067638</v>
      </c>
      <c r="O4903" s="8">
        <f t="shared" si="76"/>
        <v>0</v>
      </c>
    </row>
    <row r="4904" spans="9:15">
      <c r="I4904" s="2"/>
      <c r="J4904" s="4">
        <v>205</v>
      </c>
      <c r="K4904" s="4">
        <v>3</v>
      </c>
      <c r="L4904" s="5">
        <v>0</v>
      </c>
      <c r="M4904" s="6">
        <v>15.13277540729721</v>
      </c>
      <c r="O4904" s="8">
        <f t="shared" si="76"/>
        <v>0</v>
      </c>
    </row>
    <row r="4905" spans="9:15">
      <c r="I4905" s="2"/>
      <c r="J4905" s="4">
        <v>205</v>
      </c>
      <c r="K4905" s="4">
        <v>4</v>
      </c>
      <c r="L4905" s="5">
        <v>0</v>
      </c>
      <c r="M4905" s="6">
        <v>14.701223531040455</v>
      </c>
      <c r="O4905" s="8">
        <f t="shared" si="76"/>
        <v>0</v>
      </c>
    </row>
    <row r="4906" spans="9:15">
      <c r="I4906" s="2"/>
      <c r="J4906" s="4">
        <v>205</v>
      </c>
      <c r="K4906" s="4">
        <v>5</v>
      </c>
      <c r="L4906" s="5">
        <v>17.052766894737434</v>
      </c>
      <c r="M4906" s="6">
        <v>14.68466208794497</v>
      </c>
      <c r="O4906" s="8">
        <f t="shared" si="76"/>
        <v>3.0834647008393037</v>
      </c>
    </row>
    <row r="4907" spans="9:15">
      <c r="I4907" s="2"/>
      <c r="J4907" s="4">
        <v>205</v>
      </c>
      <c r="K4907" s="4">
        <v>6</v>
      </c>
      <c r="L4907" s="5">
        <v>67.965913721636113</v>
      </c>
      <c r="M4907" s="6">
        <v>15.28772563508609</v>
      </c>
      <c r="O4907" s="8">
        <f t="shared" si="76"/>
        <v>12.198279053275764</v>
      </c>
    </row>
    <row r="4908" spans="9:15">
      <c r="I4908" s="2"/>
      <c r="J4908" s="4">
        <v>205</v>
      </c>
      <c r="K4908" s="4">
        <v>7</v>
      </c>
      <c r="L4908" s="5">
        <v>205.1358651777953</v>
      </c>
      <c r="M4908" s="6">
        <v>16.506200710601835</v>
      </c>
      <c r="O4908" s="8">
        <f t="shared" si="76"/>
        <v>36.126027087743445</v>
      </c>
    </row>
    <row r="4909" spans="9:15">
      <c r="I4909" s="2"/>
      <c r="J4909" s="4">
        <v>205</v>
      </c>
      <c r="K4909" s="4">
        <v>8</v>
      </c>
      <c r="L4909" s="5">
        <v>348.10630310425597</v>
      </c>
      <c r="M4909" s="6">
        <v>18.229769035686189</v>
      </c>
      <c r="O4909" s="8">
        <f t="shared" si="76"/>
        <v>59.985398077467345</v>
      </c>
    </row>
    <row r="4910" spans="9:15">
      <c r="I4910" s="2"/>
      <c r="J4910" s="4">
        <v>205</v>
      </c>
      <c r="K4910" s="4">
        <v>9</v>
      </c>
      <c r="L4910" s="5">
        <v>466.83785461254752</v>
      </c>
      <c r="M4910" s="6">
        <v>20.302382206191549</v>
      </c>
      <c r="O4910" s="8">
        <f t="shared" si="76"/>
        <v>78.793128348267629</v>
      </c>
    </row>
    <row r="4911" spans="9:15">
      <c r="I4911" s="2"/>
      <c r="J4911" s="4">
        <v>205</v>
      </c>
      <c r="K4911" s="4">
        <v>10</v>
      </c>
      <c r="L4911" s="5">
        <v>555.87388077724211</v>
      </c>
      <c r="M4911" s="6">
        <v>22.536390000791851</v>
      </c>
      <c r="O4911" s="8">
        <f t="shared" si="76"/>
        <v>92.114361642123811</v>
      </c>
    </row>
    <row r="4912" spans="9:15">
      <c r="I4912" s="2"/>
      <c r="J4912" s="4">
        <v>205</v>
      </c>
      <c r="K4912" s="4">
        <v>11</v>
      </c>
      <c r="L4912" s="5">
        <v>611.2841701157306</v>
      </c>
      <c r="M4912" s="6">
        <v>24.729529854013439</v>
      </c>
      <c r="O4912" s="8">
        <f t="shared" si="76"/>
        <v>99.828395603598238</v>
      </c>
    </row>
    <row r="4913" spans="9:15">
      <c r="I4913" s="2"/>
      <c r="J4913" s="4">
        <v>205</v>
      </c>
      <c r="K4913" s="4">
        <v>12</v>
      </c>
      <c r="L4913" s="5">
        <v>630.11559514491717</v>
      </c>
      <c r="M4913" s="6">
        <v>26.683239301469531</v>
      </c>
      <c r="O4913" s="8">
        <f t="shared" si="76"/>
        <v>101.92353078426345</v>
      </c>
    </row>
    <row r="4914" spans="9:15">
      <c r="I4914" s="2"/>
      <c r="J4914" s="4">
        <v>205</v>
      </c>
      <c r="K4914" s="4">
        <v>13</v>
      </c>
      <c r="L4914" s="5">
        <v>611.2841701157306</v>
      </c>
      <c r="M4914" s="6">
        <v>28.220633425395874</v>
      </c>
      <c r="O4914" s="8">
        <f t="shared" si="76"/>
        <v>98.52253344551437</v>
      </c>
    </row>
    <row r="4915" spans="9:15">
      <c r="I4915" s="2"/>
      <c r="J4915" s="4">
        <v>205</v>
      </c>
      <c r="K4915" s="4">
        <v>14</v>
      </c>
      <c r="L4915" s="5">
        <v>555.87388077724211</v>
      </c>
      <c r="M4915" s="6">
        <v>29.202519658783046</v>
      </c>
      <c r="O4915" s="8">
        <f t="shared" si="76"/>
        <v>89.846892013181829</v>
      </c>
    </row>
    <row r="4916" spans="9:15">
      <c r="I4916" s="2"/>
      <c r="J4916" s="4">
        <v>205</v>
      </c>
      <c r="K4916" s="4">
        <v>15</v>
      </c>
      <c r="L4916" s="5">
        <v>466.83785461254752</v>
      </c>
      <c r="M4916" s="6">
        <v>29.54</v>
      </c>
      <c r="O4916" s="8">
        <f t="shared" si="76"/>
        <v>76.154261312328515</v>
      </c>
    </row>
    <row r="4917" spans="9:15">
      <c r="I4917" s="2"/>
      <c r="J4917" s="4">
        <v>205</v>
      </c>
      <c r="K4917" s="4">
        <v>16</v>
      </c>
      <c r="L4917" s="5">
        <v>348.10630310425597</v>
      </c>
      <c r="M4917" s="6">
        <v>29.202519658783046</v>
      </c>
      <c r="O4917" s="8">
        <f t="shared" si="76"/>
        <v>57.648074444309934</v>
      </c>
    </row>
    <row r="4918" spans="9:15">
      <c r="I4918" s="2"/>
      <c r="J4918" s="4">
        <v>205</v>
      </c>
      <c r="K4918" s="4">
        <v>17</v>
      </c>
      <c r="L4918" s="5">
        <v>205.1358651777953</v>
      </c>
      <c r="M4918" s="6">
        <v>28.220633425395874</v>
      </c>
      <c r="O4918" s="8">
        <f t="shared" si="76"/>
        <v>34.655563368002959</v>
      </c>
    </row>
    <row r="4919" spans="9:15">
      <c r="I4919" s="2"/>
      <c r="J4919" s="4">
        <v>205</v>
      </c>
      <c r="K4919" s="4">
        <v>18</v>
      </c>
      <c r="L4919" s="5">
        <v>67.965913721636113</v>
      </c>
      <c r="M4919" s="6">
        <v>26.683239301469531</v>
      </c>
      <c r="O4919" s="8">
        <f t="shared" si="76"/>
        <v>11.724346521893059</v>
      </c>
    </row>
    <row r="4920" spans="9:15">
      <c r="I4920" s="2"/>
      <c r="J4920" s="4">
        <v>205</v>
      </c>
      <c r="K4920" s="4">
        <v>19</v>
      </c>
      <c r="L4920" s="5">
        <v>17.052766894737434</v>
      </c>
      <c r="M4920" s="6">
        <v>24.729529854013439</v>
      </c>
      <c r="O4920" s="8">
        <f t="shared" si="76"/>
        <v>2.9786479885159571</v>
      </c>
    </row>
    <row r="4921" spans="9:15">
      <c r="I4921" s="2"/>
      <c r="J4921" s="4">
        <v>205</v>
      </c>
      <c r="K4921" s="4">
        <v>20</v>
      </c>
      <c r="L4921" s="5">
        <v>0</v>
      </c>
      <c r="M4921" s="6">
        <v>25.095551220627065</v>
      </c>
      <c r="O4921" s="8">
        <f t="shared" si="76"/>
        <v>0</v>
      </c>
    </row>
    <row r="4922" spans="9:15">
      <c r="I4922" s="2"/>
      <c r="J4922" s="4">
        <v>205</v>
      </c>
      <c r="K4922" s="4">
        <v>21</v>
      </c>
      <c r="L4922" s="5">
        <v>0</v>
      </c>
      <c r="M4922" s="6">
        <v>23.453976015385347</v>
      </c>
      <c r="O4922" s="8">
        <f t="shared" si="76"/>
        <v>0</v>
      </c>
    </row>
    <row r="4923" spans="9:15">
      <c r="I4923" s="2"/>
      <c r="J4923" s="4">
        <v>205</v>
      </c>
      <c r="K4923" s="4">
        <v>22</v>
      </c>
      <c r="L4923" s="5">
        <v>0</v>
      </c>
      <c r="M4923" s="6">
        <v>21.739662978526894</v>
      </c>
      <c r="O4923" s="8">
        <f t="shared" si="76"/>
        <v>0</v>
      </c>
    </row>
    <row r="4924" spans="9:15">
      <c r="I4924" s="2"/>
      <c r="J4924" s="4">
        <v>205</v>
      </c>
      <c r="K4924" s="4">
        <v>23</v>
      </c>
      <c r="L4924" s="5">
        <v>0</v>
      </c>
      <c r="M4924" s="6">
        <v>20.04369874094369</v>
      </c>
      <c r="O4924" s="8">
        <f t="shared" si="76"/>
        <v>0</v>
      </c>
    </row>
    <row r="4925" spans="9:15">
      <c r="I4925" s="2"/>
      <c r="J4925" s="4">
        <v>205</v>
      </c>
      <c r="K4925" s="4">
        <v>24</v>
      </c>
      <c r="L4925" s="5">
        <v>0</v>
      </c>
      <c r="M4925" s="6">
        <v>18.456195006387251</v>
      </c>
      <c r="O4925" s="8">
        <f t="shared" si="76"/>
        <v>0</v>
      </c>
    </row>
    <row r="4926" spans="9:15">
      <c r="I4926" s="2"/>
      <c r="J4926" s="4">
        <v>206</v>
      </c>
      <c r="K4926" s="4">
        <v>1</v>
      </c>
      <c r="L4926" s="5">
        <v>0</v>
      </c>
      <c r="M4926" s="6">
        <v>19.932892654428976</v>
      </c>
      <c r="O4926" s="8">
        <f t="shared" si="76"/>
        <v>0</v>
      </c>
    </row>
    <row r="4927" spans="9:15">
      <c r="I4927" s="2"/>
      <c r="J4927" s="4">
        <v>206</v>
      </c>
      <c r="K4927" s="4">
        <v>2</v>
      </c>
      <c r="L4927" s="5">
        <v>0</v>
      </c>
      <c r="M4927" s="6">
        <v>18.670711829759366</v>
      </c>
      <c r="O4927" s="8">
        <f t="shared" si="76"/>
        <v>0</v>
      </c>
    </row>
    <row r="4928" spans="9:15">
      <c r="I4928" s="2"/>
      <c r="J4928" s="4">
        <v>206</v>
      </c>
      <c r="K4928" s="4">
        <v>3</v>
      </c>
      <c r="L4928" s="5">
        <v>0</v>
      </c>
      <c r="M4928" s="6">
        <v>17.771821848638229</v>
      </c>
      <c r="O4928" s="8">
        <f t="shared" si="76"/>
        <v>0</v>
      </c>
    </row>
    <row r="4929" spans="9:15">
      <c r="I4929" s="2"/>
      <c r="J4929" s="4">
        <v>206</v>
      </c>
      <c r="K4929" s="4">
        <v>4</v>
      </c>
      <c r="L4929" s="5">
        <v>0</v>
      </c>
      <c r="M4929" s="6">
        <v>17.283865659740606</v>
      </c>
      <c r="O4929" s="8">
        <f t="shared" si="76"/>
        <v>0</v>
      </c>
    </row>
    <row r="4930" spans="9:15">
      <c r="I4930" s="2"/>
      <c r="J4930" s="4">
        <v>206</v>
      </c>
      <c r="K4930" s="4">
        <v>5</v>
      </c>
      <c r="L4930" s="5">
        <v>12.008154540572097</v>
      </c>
      <c r="M4930" s="6">
        <v>17.256201417161698</v>
      </c>
      <c r="O4930" s="8">
        <f t="shared" si="76"/>
        <v>2.1535655646348841</v>
      </c>
    </row>
    <row r="4931" spans="9:15">
      <c r="I4931" s="2"/>
      <c r="J4931" s="4">
        <v>206</v>
      </c>
      <c r="K4931" s="4">
        <v>6</v>
      </c>
      <c r="L4931" s="5">
        <v>56.068096711552769</v>
      </c>
      <c r="M4931" s="6">
        <v>17.919452543345166</v>
      </c>
      <c r="O4931" s="8">
        <f t="shared" si="76"/>
        <v>9.9853659613647494</v>
      </c>
    </row>
    <row r="4932" spans="9:15">
      <c r="I4932" s="2"/>
      <c r="J4932" s="4">
        <v>206</v>
      </c>
      <c r="K4932" s="4">
        <v>7</v>
      </c>
      <c r="L4932" s="5">
        <v>252.25784444503199</v>
      </c>
      <c r="M4932" s="6">
        <v>19.273517374787865</v>
      </c>
      <c r="O4932" s="8">
        <f t="shared" si="76"/>
        <v>43.770105752778449</v>
      </c>
    </row>
    <row r="4933" spans="9:15">
      <c r="I4933" s="2"/>
      <c r="J4933" s="4">
        <v>206</v>
      </c>
      <c r="K4933" s="4">
        <v>8</v>
      </c>
      <c r="L4933" s="5">
        <v>461.99024046075425</v>
      </c>
      <c r="M4933" s="6">
        <v>21.195405877083825</v>
      </c>
      <c r="O4933" s="8">
        <f t="shared" si="76"/>
        <v>77.765314188154292</v>
      </c>
    </row>
    <row r="4934" spans="9:15">
      <c r="I4934" s="2"/>
      <c r="J4934" s="4">
        <v>206</v>
      </c>
      <c r="K4934" s="4">
        <v>9</v>
      </c>
      <c r="L4934" s="5">
        <v>634.96152684904928</v>
      </c>
      <c r="M4934" s="6">
        <v>23.510552455194333</v>
      </c>
      <c r="O4934" s="8">
        <f t="shared" si="76"/>
        <v>103.8812636918166</v>
      </c>
    </row>
    <row r="4935" spans="9:15">
      <c r="I4935" s="2"/>
      <c r="J4935" s="4">
        <v>206</v>
      </c>
      <c r="K4935" s="4">
        <v>10</v>
      </c>
      <c r="L4935" s="5">
        <v>764.03488806695236</v>
      </c>
      <c r="M4935" s="6">
        <v>26.008671788442921</v>
      </c>
      <c r="O4935" s="8">
        <f t="shared" ref="O4935:O4998" si="77">$B$7*L4935*$B$6*(1-(M4935+0.03125*L4935-$B$10)*0.0035)/1000</f>
        <v>121.94426842454824</v>
      </c>
    </row>
    <row r="4936" spans="9:15">
      <c r="I4936" s="2"/>
      <c r="J4936" s="4">
        <v>206</v>
      </c>
      <c r="K4936" s="4">
        <v>11</v>
      </c>
      <c r="L4936" s="5">
        <v>844.18648788034375</v>
      </c>
      <c r="M4936" s="6">
        <v>28.462859096783657</v>
      </c>
      <c r="O4936" s="8">
        <f t="shared" si="77"/>
        <v>132.17527914289053</v>
      </c>
    </row>
    <row r="4937" spans="9:15">
      <c r="I4937" s="2"/>
      <c r="J4937" s="4">
        <v>206</v>
      </c>
      <c r="K4937" s="4">
        <v>12</v>
      </c>
      <c r="L4937" s="5">
        <v>871.40493395130522</v>
      </c>
      <c r="M4937" s="6">
        <v>30.650199956562322</v>
      </c>
      <c r="O4937" s="8">
        <f t="shared" si="77"/>
        <v>134.81700645558118</v>
      </c>
    </row>
    <row r="4938" spans="9:15">
      <c r="I4938" s="2"/>
      <c r="J4938" s="4">
        <v>206</v>
      </c>
      <c r="K4938" s="4">
        <v>13</v>
      </c>
      <c r="L4938" s="5">
        <v>844.18648788034375</v>
      </c>
      <c r="M4938" s="6">
        <v>32.37201767124651</v>
      </c>
      <c r="O4938" s="8">
        <f t="shared" si="77"/>
        <v>130.15592198316676</v>
      </c>
    </row>
    <row r="4939" spans="9:15">
      <c r="I4939" s="2"/>
      <c r="J4939" s="4">
        <v>206</v>
      </c>
      <c r="K4939" s="4">
        <v>14</v>
      </c>
      <c r="L4939" s="5">
        <v>764.03488806695236</v>
      </c>
      <c r="M4939" s="6">
        <v>33.471919123570061</v>
      </c>
      <c r="O4939" s="8">
        <f t="shared" si="77"/>
        <v>118.45501527737804</v>
      </c>
    </row>
    <row r="4940" spans="9:15">
      <c r="I4940" s="2"/>
      <c r="J4940" s="4">
        <v>206</v>
      </c>
      <c r="K4940" s="4">
        <v>15</v>
      </c>
      <c r="L4940" s="5">
        <v>634.96152684904928</v>
      </c>
      <c r="M4940" s="6">
        <v>33.85</v>
      </c>
      <c r="O4940" s="8">
        <f t="shared" si="77"/>
        <v>99.863945790416693</v>
      </c>
    </row>
    <row r="4941" spans="9:15">
      <c r="I4941" s="2"/>
      <c r="J4941" s="4">
        <v>206</v>
      </c>
      <c r="K4941" s="4">
        <v>16</v>
      </c>
      <c r="L4941" s="5">
        <v>461.99024046075425</v>
      </c>
      <c r="M4941" s="6">
        <v>33.471919123570061</v>
      </c>
      <c r="O4941" s="8">
        <f t="shared" si="77"/>
        <v>74.294756305091255</v>
      </c>
    </row>
    <row r="4942" spans="9:15">
      <c r="I4942" s="2"/>
      <c r="J4942" s="4">
        <v>206</v>
      </c>
      <c r="K4942" s="4">
        <v>17</v>
      </c>
      <c r="L4942" s="5">
        <v>252.25784444503199</v>
      </c>
      <c r="M4942" s="6">
        <v>32.37201767124651</v>
      </c>
      <c r="O4942" s="8">
        <f t="shared" si="77"/>
        <v>41.748214894080675</v>
      </c>
    </row>
    <row r="4943" spans="9:15">
      <c r="I4943" s="2"/>
      <c r="J4943" s="4">
        <v>206</v>
      </c>
      <c r="K4943" s="4">
        <v>18</v>
      </c>
      <c r="L4943" s="5">
        <v>56.068096711552769</v>
      </c>
      <c r="M4943" s="6">
        <v>30.650199956562322</v>
      </c>
      <c r="O4943" s="8">
        <f t="shared" si="77"/>
        <v>9.5485875448855584</v>
      </c>
    </row>
    <row r="4944" spans="9:15">
      <c r="I4944" s="2"/>
      <c r="J4944" s="4">
        <v>206</v>
      </c>
      <c r="K4944" s="4">
        <v>19</v>
      </c>
      <c r="L4944" s="5">
        <v>12.008154540572097</v>
      </c>
      <c r="M4944" s="6">
        <v>28.462859096783657</v>
      </c>
      <c r="O4944" s="8">
        <f t="shared" si="77"/>
        <v>2.0712193142001003</v>
      </c>
    </row>
    <row r="4945" spans="9:15">
      <c r="I4945" s="2"/>
      <c r="J4945" s="4">
        <v>206</v>
      </c>
      <c r="K4945" s="4">
        <v>20</v>
      </c>
      <c r="L4945" s="5">
        <v>0</v>
      </c>
      <c r="M4945" s="6">
        <v>28.897783075452768</v>
      </c>
      <c r="O4945" s="8">
        <f t="shared" si="77"/>
        <v>0</v>
      </c>
    </row>
    <row r="4946" spans="9:15">
      <c r="I4946" s="2"/>
      <c r="J4946" s="4">
        <v>206</v>
      </c>
      <c r="K4946" s="4">
        <v>21</v>
      </c>
      <c r="L4946" s="5">
        <v>0</v>
      </c>
      <c r="M4946" s="6">
        <v>27.067792417973536</v>
      </c>
      <c r="O4946" s="8">
        <f t="shared" si="77"/>
        <v>0</v>
      </c>
    </row>
    <row r="4947" spans="9:15">
      <c r="I4947" s="2"/>
      <c r="J4947" s="4">
        <v>206</v>
      </c>
      <c r="K4947" s="4">
        <v>22</v>
      </c>
      <c r="L4947" s="5">
        <v>0</v>
      </c>
      <c r="M4947" s="6">
        <v>25.156030707829899</v>
      </c>
      <c r="O4947" s="8">
        <f t="shared" si="77"/>
        <v>0</v>
      </c>
    </row>
    <row r="4948" spans="9:15">
      <c r="I4948" s="2"/>
      <c r="J4948" s="4">
        <v>206</v>
      </c>
      <c r="K4948" s="4">
        <v>23</v>
      </c>
      <c r="L4948" s="5">
        <v>0</v>
      </c>
      <c r="M4948" s="6">
        <v>23.263825100678535</v>
      </c>
      <c r="O4948" s="8">
        <f t="shared" si="77"/>
        <v>0</v>
      </c>
    </row>
    <row r="4949" spans="9:15">
      <c r="I4949" s="2"/>
      <c r="J4949" s="4">
        <v>206</v>
      </c>
      <c r="K4949" s="4">
        <v>24</v>
      </c>
      <c r="L4949" s="5">
        <v>0</v>
      </c>
      <c r="M4949" s="6">
        <v>21.491466239999205</v>
      </c>
      <c r="O4949" s="8">
        <f t="shared" si="77"/>
        <v>0</v>
      </c>
    </row>
    <row r="4950" spans="9:15">
      <c r="I4950" s="2"/>
      <c r="J4950" s="4">
        <v>207</v>
      </c>
      <c r="K4950" s="4">
        <v>1</v>
      </c>
      <c r="L4950" s="5">
        <v>0</v>
      </c>
      <c r="M4950" s="6">
        <v>23.409510378318835</v>
      </c>
      <c r="O4950" s="8">
        <f t="shared" si="77"/>
        <v>0</v>
      </c>
    </row>
    <row r="4951" spans="9:15">
      <c r="I4951" s="2"/>
      <c r="J4951" s="4">
        <v>207</v>
      </c>
      <c r="K4951" s="4">
        <v>2</v>
      </c>
      <c r="L4951" s="5">
        <v>0</v>
      </c>
      <c r="M4951" s="6">
        <v>22.246319987590653</v>
      </c>
      <c r="O4951" s="8">
        <f t="shared" si="77"/>
        <v>0</v>
      </c>
    </row>
    <row r="4952" spans="9:15">
      <c r="I4952" s="2"/>
      <c r="J4952" s="4">
        <v>207</v>
      </c>
      <c r="K4952" s="4">
        <v>3</v>
      </c>
      <c r="L4952" s="5">
        <v>0</v>
      </c>
      <c r="M4952" s="6">
        <v>21.415603655395223</v>
      </c>
      <c r="O4952" s="8">
        <f t="shared" si="77"/>
        <v>0</v>
      </c>
    </row>
    <row r="4953" spans="9:15">
      <c r="I4953" s="2"/>
      <c r="J4953" s="4">
        <v>207</v>
      </c>
      <c r="K4953" s="4">
        <v>4</v>
      </c>
      <c r="L4953" s="5">
        <v>0</v>
      </c>
      <c r="M4953" s="6">
        <v>20.961280237503463</v>
      </c>
      <c r="O4953" s="8">
        <f t="shared" si="77"/>
        <v>0</v>
      </c>
    </row>
    <row r="4954" spans="9:15">
      <c r="I4954" s="2"/>
      <c r="J4954" s="4">
        <v>207</v>
      </c>
      <c r="K4954" s="4">
        <v>5</v>
      </c>
      <c r="L4954" s="5">
        <v>15.555906611343081</v>
      </c>
      <c r="M4954" s="6">
        <v>20.927308634477036</v>
      </c>
      <c r="O4954" s="8">
        <f t="shared" si="77"/>
        <v>2.7538260162719599</v>
      </c>
    </row>
    <row r="4955" spans="9:15">
      <c r="I4955" s="2"/>
      <c r="J4955" s="4">
        <v>207</v>
      </c>
      <c r="K4955" s="4">
        <v>6</v>
      </c>
      <c r="L4955" s="5">
        <v>66.269512214955711</v>
      </c>
      <c r="M4955" s="6">
        <v>21.527532201661039</v>
      </c>
      <c r="O4955" s="8">
        <f t="shared" si="77"/>
        <v>11.642932181246243</v>
      </c>
    </row>
    <row r="4956" spans="9:15">
      <c r="I4956" s="2"/>
      <c r="J4956" s="4">
        <v>207</v>
      </c>
      <c r="K4956" s="4">
        <v>7</v>
      </c>
      <c r="L4956" s="5">
        <v>206.89122576873191</v>
      </c>
      <c r="M4956" s="6">
        <v>22.76634742120585</v>
      </c>
      <c r="O4956" s="8">
        <f t="shared" si="77"/>
        <v>35.635680899985267</v>
      </c>
    </row>
    <row r="4957" spans="9:15">
      <c r="I4957" s="2"/>
      <c r="J4957" s="4">
        <v>207</v>
      </c>
      <c r="K4957" s="4">
        <v>8</v>
      </c>
      <c r="L4957" s="5">
        <v>353.95526507945112</v>
      </c>
      <c r="M4957" s="6">
        <v>24.530860865587435</v>
      </c>
      <c r="O4957" s="8">
        <f t="shared" si="77"/>
        <v>59.588940063109945</v>
      </c>
    </row>
    <row r="4958" spans="9:15">
      <c r="I4958" s="2"/>
      <c r="J4958" s="4">
        <v>207</v>
      </c>
      <c r="K4958" s="4">
        <v>9</v>
      </c>
      <c r="L4958" s="5">
        <v>476.0252834443196</v>
      </c>
      <c r="M4958" s="6">
        <v>26.660272144638082</v>
      </c>
      <c r="O4958" s="8">
        <f t="shared" si="77"/>
        <v>78.408184292182113</v>
      </c>
    </row>
    <row r="4959" spans="9:15">
      <c r="I4959" s="2"/>
      <c r="J4959" s="4">
        <v>207</v>
      </c>
      <c r="K4959" s="4">
        <v>10</v>
      </c>
      <c r="L4959" s="5">
        <v>567.53346906433092</v>
      </c>
      <c r="M4959" s="6">
        <v>28.960527670617157</v>
      </c>
      <c r="O4959" s="8">
        <f t="shared" si="77"/>
        <v>91.688955159871085</v>
      </c>
    </row>
    <row r="4960" spans="9:15">
      <c r="I4960" s="2"/>
      <c r="J4960" s="4">
        <v>207</v>
      </c>
      <c r="K4960" s="4">
        <v>11</v>
      </c>
      <c r="L4960" s="5">
        <v>624.47471084114625</v>
      </c>
      <c r="M4960" s="6">
        <v>31.222004792452999</v>
      </c>
      <c r="O4960" s="8">
        <f t="shared" si="77"/>
        <v>99.344077894869599</v>
      </c>
    </row>
    <row r="4961" spans="9:15">
      <c r="I4961" s="2"/>
      <c r="J4961" s="4">
        <v>207</v>
      </c>
      <c r="K4961" s="4">
        <v>12</v>
      </c>
      <c r="L4961" s="5">
        <v>643.82560685662111</v>
      </c>
      <c r="M4961" s="6">
        <v>33.238614741196628</v>
      </c>
      <c r="O4961" s="8">
        <f t="shared" si="77"/>
        <v>101.38978489007465</v>
      </c>
    </row>
    <row r="4962" spans="9:15">
      <c r="I4962" s="2"/>
      <c r="J4962" s="4">
        <v>207</v>
      </c>
      <c r="K4962" s="4">
        <v>13</v>
      </c>
      <c r="L4962" s="5">
        <v>624.47471084114625</v>
      </c>
      <c r="M4962" s="6">
        <v>34.826583532236839</v>
      </c>
      <c r="O4962" s="8">
        <f t="shared" si="77"/>
        <v>97.966675522754926</v>
      </c>
    </row>
    <row r="4963" spans="9:15">
      <c r="I4963" s="2"/>
      <c r="J4963" s="4">
        <v>207</v>
      </c>
      <c r="K4963" s="4">
        <v>14</v>
      </c>
      <c r="L4963" s="5">
        <v>567.53346906433092</v>
      </c>
      <c r="M4963" s="6">
        <v>35.841199317677862</v>
      </c>
      <c r="O4963" s="8">
        <f t="shared" si="77"/>
        <v>89.299418126337002</v>
      </c>
    </row>
    <row r="4964" spans="9:15">
      <c r="I4964" s="2"/>
      <c r="J4964" s="4">
        <v>207</v>
      </c>
      <c r="K4964" s="4">
        <v>15</v>
      </c>
      <c r="L4964" s="5">
        <v>476.0252834443196</v>
      </c>
      <c r="M4964" s="6">
        <v>36.19</v>
      </c>
      <c r="O4964" s="8">
        <f t="shared" si="77"/>
        <v>75.63229607831623</v>
      </c>
    </row>
    <row r="4965" spans="9:15">
      <c r="I4965" s="2"/>
      <c r="J4965" s="4">
        <v>207</v>
      </c>
      <c r="K4965" s="4">
        <v>16</v>
      </c>
      <c r="L4965" s="5">
        <v>353.95526507945112</v>
      </c>
      <c r="M4965" s="6">
        <v>35.841199317677862</v>
      </c>
      <c r="O4965" s="8">
        <f t="shared" si="77"/>
        <v>57.139225793401671</v>
      </c>
    </row>
    <row r="4966" spans="9:15">
      <c r="I4966" s="2"/>
      <c r="J4966" s="4">
        <v>207</v>
      </c>
      <c r="K4966" s="4">
        <v>17</v>
      </c>
      <c r="L4966" s="5">
        <v>206.89122576873191</v>
      </c>
      <c r="M4966" s="6">
        <v>34.826583532236839</v>
      </c>
      <c r="O4966" s="8">
        <f t="shared" si="77"/>
        <v>34.108855637126702</v>
      </c>
    </row>
    <row r="4967" spans="9:15">
      <c r="I4967" s="2"/>
      <c r="J4967" s="4">
        <v>207</v>
      </c>
      <c r="K4967" s="4">
        <v>18</v>
      </c>
      <c r="L4967" s="5">
        <v>66.269512214955711</v>
      </c>
      <c r="M4967" s="6">
        <v>33.238614741196628</v>
      </c>
      <c r="O4967" s="8">
        <f t="shared" si="77"/>
        <v>11.168032071487895</v>
      </c>
    </row>
    <row r="4968" spans="9:15">
      <c r="I4968" s="2"/>
      <c r="J4968" s="4">
        <v>207</v>
      </c>
      <c r="K4968" s="4">
        <v>19</v>
      </c>
      <c r="L4968" s="5">
        <v>15.555906611343081</v>
      </c>
      <c r="M4968" s="6">
        <v>31.222004792452999</v>
      </c>
      <c r="O4968" s="8">
        <f t="shared" si="77"/>
        <v>2.6558318291838328</v>
      </c>
    </row>
    <row r="4969" spans="9:15">
      <c r="I4969" s="2"/>
      <c r="J4969" s="4">
        <v>207</v>
      </c>
      <c r="K4969" s="4">
        <v>20</v>
      </c>
      <c r="L4969" s="5">
        <v>0</v>
      </c>
      <c r="M4969" s="6">
        <v>31.646543181930042</v>
      </c>
      <c r="O4969" s="8">
        <f t="shared" si="77"/>
        <v>0</v>
      </c>
    </row>
    <row r="4970" spans="9:15">
      <c r="I4970" s="2"/>
      <c r="J4970" s="4">
        <v>207</v>
      </c>
      <c r="K4970" s="4">
        <v>21</v>
      </c>
      <c r="L4970" s="5">
        <v>0</v>
      </c>
      <c r="M4970" s="6">
        <v>29.966790135119396</v>
      </c>
      <c r="O4970" s="8">
        <f t="shared" si="77"/>
        <v>0</v>
      </c>
    </row>
    <row r="4971" spans="9:15">
      <c r="I4971" s="2"/>
      <c r="J4971" s="4">
        <v>207</v>
      </c>
      <c r="K4971" s="4">
        <v>22</v>
      </c>
      <c r="L4971" s="5">
        <v>0</v>
      </c>
      <c r="M4971" s="6">
        <v>28.21134026858649</v>
      </c>
      <c r="O4971" s="8">
        <f t="shared" si="77"/>
        <v>0</v>
      </c>
    </row>
    <row r="4972" spans="9:15">
      <c r="I4972" s="2"/>
      <c r="J4972" s="4">
        <v>207</v>
      </c>
      <c r="K4972" s="4">
        <v>23</v>
      </c>
      <c r="L4972" s="5">
        <v>0</v>
      </c>
      <c r="M4972" s="6">
        <v>26.473001856965322</v>
      </c>
      <c r="O4972" s="8">
        <f t="shared" si="77"/>
        <v>0</v>
      </c>
    </row>
    <row r="4973" spans="9:15">
      <c r="I4973" s="2"/>
      <c r="J4973" s="4">
        <v>207</v>
      </c>
      <c r="K4973" s="4">
        <v>24</v>
      </c>
      <c r="L4973" s="5">
        <v>0</v>
      </c>
      <c r="M4973" s="6">
        <v>24.843678515271218</v>
      </c>
      <c r="O4973" s="8">
        <f t="shared" si="77"/>
        <v>0</v>
      </c>
    </row>
    <row r="4974" spans="9:15">
      <c r="I4974" s="2"/>
      <c r="J4974" s="4">
        <v>208</v>
      </c>
      <c r="K4974" s="4">
        <v>1</v>
      </c>
      <c r="L4974" s="5">
        <v>0</v>
      </c>
      <c r="M4974" s="6">
        <v>22.029199676840534</v>
      </c>
      <c r="O4974" s="8">
        <f t="shared" si="77"/>
        <v>0</v>
      </c>
    </row>
    <row r="4975" spans="9:15">
      <c r="I4975" s="2"/>
      <c r="J4975" s="4">
        <v>208</v>
      </c>
      <c r="K4975" s="4">
        <v>2</v>
      </c>
      <c r="L4975" s="5">
        <v>0</v>
      </c>
      <c r="M4975" s="6">
        <v>20.743083226209592</v>
      </c>
      <c r="O4975" s="8">
        <f t="shared" si="77"/>
        <v>0</v>
      </c>
    </row>
    <row r="4976" spans="9:15">
      <c r="I4976" s="2"/>
      <c r="J4976" s="4">
        <v>208</v>
      </c>
      <c r="K4976" s="4">
        <v>3</v>
      </c>
      <c r="L4976" s="5">
        <v>0</v>
      </c>
      <c r="M4976" s="6">
        <v>19.821981282748652</v>
      </c>
      <c r="O4976" s="8">
        <f t="shared" si="77"/>
        <v>0</v>
      </c>
    </row>
    <row r="4977" spans="9:15">
      <c r="I4977" s="2"/>
      <c r="J4977" s="4">
        <v>208</v>
      </c>
      <c r="K4977" s="4">
        <v>4</v>
      </c>
      <c r="L4977" s="5">
        <v>0</v>
      </c>
      <c r="M4977" s="6">
        <v>19.314466457619247</v>
      </c>
      <c r="O4977" s="8">
        <f t="shared" si="77"/>
        <v>0</v>
      </c>
    </row>
    <row r="4978" spans="9:15">
      <c r="I4978" s="2"/>
      <c r="J4978" s="4">
        <v>208</v>
      </c>
      <c r="K4978" s="4">
        <v>5</v>
      </c>
      <c r="L4978" s="5">
        <v>15.208255185460747</v>
      </c>
      <c r="M4978" s="6">
        <v>19.267476203248236</v>
      </c>
      <c r="O4978" s="8">
        <f t="shared" si="77"/>
        <v>2.7078298729437313</v>
      </c>
    </row>
    <row r="4979" spans="9:15">
      <c r="I4979" s="2"/>
      <c r="J4979" s="4">
        <v>208</v>
      </c>
      <c r="K4979" s="4">
        <v>6</v>
      </c>
      <c r="L4979" s="5">
        <v>64.295620435295803</v>
      </c>
      <c r="M4979" s="6">
        <v>19.918691165921082</v>
      </c>
      <c r="O4979" s="8">
        <f t="shared" si="77"/>
        <v>11.361862180194317</v>
      </c>
    </row>
    <row r="4980" spans="9:15">
      <c r="I4980" s="2"/>
      <c r="J4980" s="4">
        <v>208</v>
      </c>
      <c r="K4980" s="4">
        <v>7</v>
      </c>
      <c r="L4980" s="5">
        <v>167.2776349578229</v>
      </c>
      <c r="M4980" s="6">
        <v>21.27821053116908</v>
      </c>
      <c r="O4980" s="8">
        <f t="shared" si="77"/>
        <v>29.09153412259159</v>
      </c>
    </row>
    <row r="4981" spans="9:15">
      <c r="I4981" s="2"/>
      <c r="J4981" s="4">
        <v>208</v>
      </c>
      <c r="K4981" s="4">
        <v>8</v>
      </c>
      <c r="L4981" s="5">
        <v>272.92275827208204</v>
      </c>
      <c r="M4981" s="6">
        <v>23.221723020883239</v>
      </c>
      <c r="O4981" s="8">
        <f t="shared" si="77"/>
        <v>46.588522958490692</v>
      </c>
    </row>
    <row r="4982" spans="9:15">
      <c r="I4982" s="2"/>
      <c r="J4982" s="4">
        <v>208</v>
      </c>
      <c r="K4982" s="4">
        <v>9</v>
      </c>
      <c r="L4982" s="5">
        <v>361.11278766944105</v>
      </c>
      <c r="M4982" s="6">
        <v>25.57151838849191</v>
      </c>
      <c r="O4982" s="8">
        <f t="shared" si="77"/>
        <v>60.514540871006318</v>
      </c>
    </row>
    <row r="4983" spans="9:15">
      <c r="I4983" s="2"/>
      <c r="J4983" s="4">
        <v>208</v>
      </c>
      <c r="K4983" s="4">
        <v>10</v>
      </c>
      <c r="L4983" s="5">
        <v>427.48824583329821</v>
      </c>
      <c r="M4983" s="6">
        <v>28.112736829192869</v>
      </c>
      <c r="O4983" s="8">
        <f t="shared" si="77"/>
        <v>70.430263462372309</v>
      </c>
    </row>
    <row r="4984" spans="9:15">
      <c r="I4984" s="2"/>
      <c r="J4984" s="4">
        <v>208</v>
      </c>
      <c r="K4984" s="4">
        <v>11</v>
      </c>
      <c r="L4984" s="5">
        <v>468.8641585023488</v>
      </c>
      <c r="M4984" s="6">
        <v>30.613015259095757</v>
      </c>
      <c r="O4984" s="8">
        <f t="shared" si="77"/>
        <v>76.158786814601783</v>
      </c>
    </row>
    <row r="4985" spans="9:15">
      <c r="I4985" s="2"/>
      <c r="J4985" s="4">
        <v>208</v>
      </c>
      <c r="K4985" s="4">
        <v>12</v>
      </c>
      <c r="L4985" s="5">
        <v>482.93437891945894</v>
      </c>
      <c r="M4985" s="6">
        <v>32.843734053357743</v>
      </c>
      <c r="O4985" s="8">
        <f t="shared" si="77"/>
        <v>77.65510093738088</v>
      </c>
    </row>
    <row r="4986" spans="9:15">
      <c r="I4986" s="2"/>
      <c r="J4986" s="4">
        <v>208</v>
      </c>
      <c r="K4986" s="4">
        <v>13</v>
      </c>
      <c r="L4986" s="5">
        <v>468.8641585023488</v>
      </c>
      <c r="M4986" s="6">
        <v>34.60092149115976</v>
      </c>
      <c r="O4986" s="8">
        <f t="shared" si="77"/>
        <v>75.014635596138149</v>
      </c>
    </row>
    <row r="4987" spans="9:15">
      <c r="I4987" s="2"/>
      <c r="J4987" s="4">
        <v>208</v>
      </c>
      <c r="K4987" s="4">
        <v>14</v>
      </c>
      <c r="L4987" s="5">
        <v>427.48824583329821</v>
      </c>
      <c r="M4987" s="6">
        <v>35.723904453858609</v>
      </c>
      <c r="O4987" s="8">
        <f t="shared" si="77"/>
        <v>68.439283364402911</v>
      </c>
    </row>
    <row r="4988" spans="9:15">
      <c r="I4988" s="2"/>
      <c r="J4988" s="4">
        <v>208</v>
      </c>
      <c r="K4988" s="4">
        <v>15</v>
      </c>
      <c r="L4988" s="5">
        <v>361.11278766944105</v>
      </c>
      <c r="M4988" s="6">
        <v>36.11</v>
      </c>
      <c r="O4988" s="8">
        <f t="shared" si="77"/>
        <v>58.185847193364935</v>
      </c>
    </row>
    <row r="4989" spans="9:15">
      <c r="I4989" s="2"/>
      <c r="J4989" s="4">
        <v>208</v>
      </c>
      <c r="K4989" s="4">
        <v>16</v>
      </c>
      <c r="L4989" s="5">
        <v>272.92275827208204</v>
      </c>
      <c r="M4989" s="6">
        <v>35.723904453858609</v>
      </c>
      <c r="O4989" s="8">
        <f t="shared" si="77"/>
        <v>44.500587820705611</v>
      </c>
    </row>
    <row r="4990" spans="9:15">
      <c r="I4990" s="2"/>
      <c r="J4990" s="4">
        <v>208</v>
      </c>
      <c r="K4990" s="4">
        <v>17</v>
      </c>
      <c r="L4990" s="5">
        <v>167.2776349578229</v>
      </c>
      <c r="M4990" s="6">
        <v>34.60092149115976</v>
      </c>
      <c r="O4990" s="8">
        <f t="shared" si="77"/>
        <v>27.727824391244443</v>
      </c>
    </row>
    <row r="4991" spans="9:15">
      <c r="I4991" s="2"/>
      <c r="J4991" s="4">
        <v>208</v>
      </c>
      <c r="K4991" s="4">
        <v>18</v>
      </c>
      <c r="L4991" s="5">
        <v>64.295620435295803</v>
      </c>
      <c r="M4991" s="6">
        <v>32.843734053357743</v>
      </c>
      <c r="O4991" s="8">
        <f t="shared" si="77"/>
        <v>10.853345926913343</v>
      </c>
    </row>
    <row r="4992" spans="9:15">
      <c r="I4992" s="2"/>
      <c r="J4992" s="4">
        <v>208</v>
      </c>
      <c r="K4992" s="4">
        <v>19</v>
      </c>
      <c r="L4992" s="5">
        <v>15.208255185460747</v>
      </c>
      <c r="M4992" s="6">
        <v>30.613015259095757</v>
      </c>
      <c r="O4992" s="8">
        <f t="shared" si="77"/>
        <v>2.6022463909234257</v>
      </c>
    </row>
    <row r="4993" spans="9:15">
      <c r="I4993" s="2"/>
      <c r="J4993" s="4">
        <v>208</v>
      </c>
      <c r="K4993" s="4">
        <v>20</v>
      </c>
      <c r="L4993" s="5">
        <v>0</v>
      </c>
      <c r="M4993" s="6">
        <v>31.10910302335153</v>
      </c>
      <c r="O4993" s="8">
        <f t="shared" si="77"/>
        <v>0</v>
      </c>
    </row>
    <row r="4994" spans="9:15">
      <c r="I4994" s="2"/>
      <c r="J4994" s="4">
        <v>208</v>
      </c>
      <c r="K4994" s="4">
        <v>21</v>
      </c>
      <c r="L4994" s="5">
        <v>0</v>
      </c>
      <c r="M4994" s="6">
        <v>29.259323043302764</v>
      </c>
      <c r="O4994" s="8">
        <f t="shared" si="77"/>
        <v>0</v>
      </c>
    </row>
    <row r="4995" spans="9:15">
      <c r="I4995" s="2"/>
      <c r="J4995" s="4">
        <v>208</v>
      </c>
      <c r="K4995" s="4">
        <v>22</v>
      </c>
      <c r="L4995" s="5">
        <v>0</v>
      </c>
      <c r="M4995" s="6">
        <v>27.325469379773079</v>
      </c>
      <c r="O4995" s="8">
        <f t="shared" si="77"/>
        <v>0</v>
      </c>
    </row>
    <row r="4996" spans="9:15">
      <c r="I4996" s="2"/>
      <c r="J4996" s="4">
        <v>208</v>
      </c>
      <c r="K4996" s="4">
        <v>23</v>
      </c>
      <c r="L4996" s="5">
        <v>0</v>
      </c>
      <c r="M4996" s="6">
        <v>25.409520236921903</v>
      </c>
      <c r="O4996" s="8">
        <f t="shared" si="77"/>
        <v>0</v>
      </c>
    </row>
    <row r="4997" spans="9:15">
      <c r="I4997" s="2"/>
      <c r="J4997" s="4">
        <v>208</v>
      </c>
      <c r="K4997" s="4">
        <v>24</v>
      </c>
      <c r="L4997" s="5">
        <v>0</v>
      </c>
      <c r="M4997" s="6">
        <v>23.612509657052179</v>
      </c>
      <c r="O4997" s="8">
        <f t="shared" si="77"/>
        <v>0</v>
      </c>
    </row>
    <row r="4998" spans="9:15">
      <c r="I4998" s="2"/>
      <c r="J4998" s="4">
        <v>209</v>
      </c>
      <c r="K4998" s="4">
        <v>1</v>
      </c>
      <c r="L4998" s="5">
        <v>0</v>
      </c>
      <c r="M4998" s="6">
        <v>22.553123264719279</v>
      </c>
      <c r="O4998" s="8">
        <f t="shared" si="77"/>
        <v>0</v>
      </c>
    </row>
    <row r="4999" spans="9:15">
      <c r="I4999" s="2"/>
      <c r="J4999" s="4">
        <v>209</v>
      </c>
      <c r="K4999" s="4">
        <v>2</v>
      </c>
      <c r="L4999" s="5">
        <v>0</v>
      </c>
      <c r="M4999" s="6">
        <v>21.922730347866818</v>
      </c>
      <c r="O4999" s="8">
        <f t="shared" ref="O4999:O5062" si="78">$B$7*L4999*$B$6*(1-(M4999+0.03125*L4999-$B$10)*0.0035)/1000</f>
        <v>0</v>
      </c>
    </row>
    <row r="5000" spans="9:15">
      <c r="I5000" s="2"/>
      <c r="J5000" s="4">
        <v>209</v>
      </c>
      <c r="K5000" s="4">
        <v>3</v>
      </c>
      <c r="L5000" s="5">
        <v>0</v>
      </c>
      <c r="M5000" s="6">
        <v>21.469966890049321</v>
      </c>
      <c r="O5000" s="8">
        <f t="shared" si="78"/>
        <v>0</v>
      </c>
    </row>
    <row r="5001" spans="9:15">
      <c r="I5001" s="2"/>
      <c r="J5001" s="4">
        <v>209</v>
      </c>
      <c r="K5001" s="4">
        <v>4</v>
      </c>
      <c r="L5001" s="5">
        <v>0</v>
      </c>
      <c r="M5001" s="6">
        <v>21.218646248317555</v>
      </c>
      <c r="O5001" s="8">
        <f t="shared" si="78"/>
        <v>0</v>
      </c>
    </row>
    <row r="5002" spans="9:15">
      <c r="I5002" s="2"/>
      <c r="J5002" s="4">
        <v>209</v>
      </c>
      <c r="K5002" s="4">
        <v>5</v>
      </c>
      <c r="L5002" s="5">
        <v>9.7139720516056371</v>
      </c>
      <c r="M5002" s="6">
        <v>21.190972513388392</v>
      </c>
      <c r="O5002" s="8">
        <f t="shared" si="78"/>
        <v>1.7191598207084238</v>
      </c>
    </row>
    <row r="5003" spans="9:15">
      <c r="I5003" s="2"/>
      <c r="J5003" s="4">
        <v>209</v>
      </c>
      <c r="K5003" s="4">
        <v>6</v>
      </c>
      <c r="L5003" s="5">
        <v>51.640226391669486</v>
      </c>
      <c r="M5003" s="6">
        <v>21.503940780392156</v>
      </c>
      <c r="O5003" s="8">
        <f t="shared" si="78"/>
        <v>9.087895422568641</v>
      </c>
    </row>
    <row r="5004" spans="9:15">
      <c r="I5004" s="2"/>
      <c r="J5004" s="4">
        <v>209</v>
      </c>
      <c r="K5004" s="4">
        <v>7</v>
      </c>
      <c r="L5004" s="5">
        <v>255.45779385098874</v>
      </c>
      <c r="M5004" s="6">
        <v>22.165207695542783</v>
      </c>
      <c r="O5004" s="8">
        <f t="shared" si="78"/>
        <v>43.857683174147354</v>
      </c>
    </row>
    <row r="5005" spans="9:15">
      <c r="I5005" s="2"/>
      <c r="J5005" s="4">
        <v>209</v>
      </c>
      <c r="K5005" s="4">
        <v>8</v>
      </c>
      <c r="L5005" s="5">
        <v>474.69962242841819</v>
      </c>
      <c r="M5005" s="6">
        <v>23.114100239983898</v>
      </c>
      <c r="O5005" s="8">
        <f t="shared" si="78"/>
        <v>79.231940485999345</v>
      </c>
    </row>
    <row r="5006" spans="9:15">
      <c r="I5006" s="2"/>
      <c r="J5006" s="4">
        <v>209</v>
      </c>
      <c r="K5006" s="4">
        <v>9</v>
      </c>
      <c r="L5006" s="5">
        <v>655.36304282076173</v>
      </c>
      <c r="M5006" s="6">
        <v>24.263554969405046</v>
      </c>
      <c r="O5006" s="8">
        <f t="shared" si="78"/>
        <v>106.66135398303071</v>
      </c>
    </row>
    <row r="5007" spans="9:15">
      <c r="I5007" s="2"/>
      <c r="J5007" s="4">
        <v>209</v>
      </c>
      <c r="K5007" s="4">
        <v>10</v>
      </c>
      <c r="L5007" s="5">
        <v>790.09832666758757</v>
      </c>
      <c r="M5007" s="6">
        <v>25.508106319334679</v>
      </c>
      <c r="O5007" s="8">
        <f t="shared" si="78"/>
        <v>125.95236940344031</v>
      </c>
    </row>
    <row r="5008" spans="9:15">
      <c r="I5008" s="2"/>
      <c r="J5008" s="4">
        <v>209</v>
      </c>
      <c r="K5008" s="4">
        <v>11</v>
      </c>
      <c r="L5008" s="5">
        <v>873.74719792710687</v>
      </c>
      <c r="M5008" s="6">
        <v>26.733563354475777</v>
      </c>
      <c r="O5008" s="8">
        <f t="shared" si="78"/>
        <v>137.23431534027478</v>
      </c>
    </row>
    <row r="5009" spans="9:15">
      <c r="I5009" s="2"/>
      <c r="J5009" s="4">
        <v>209</v>
      </c>
      <c r="K5009" s="4">
        <v>12</v>
      </c>
      <c r="L5009" s="5">
        <v>902.15124783060787</v>
      </c>
      <c r="M5009" s="6">
        <v>27.82748709429374</v>
      </c>
      <c r="O5009" s="8">
        <f t="shared" si="78"/>
        <v>140.60167612710561</v>
      </c>
    </row>
    <row r="5010" spans="9:15">
      <c r="I5010" s="2"/>
      <c r="J5010" s="4">
        <v>209</v>
      </c>
      <c r="K5010" s="4">
        <v>13</v>
      </c>
      <c r="L5010" s="5">
        <v>873.74719792710687</v>
      </c>
      <c r="M5010" s="6">
        <v>28.689507092040447</v>
      </c>
      <c r="O5010" s="8">
        <f t="shared" si="78"/>
        <v>136.18855153048503</v>
      </c>
    </row>
    <row r="5011" spans="9:15">
      <c r="I5011" s="2"/>
      <c r="J5011" s="4">
        <v>209</v>
      </c>
      <c r="K5011" s="4">
        <v>14</v>
      </c>
      <c r="L5011" s="5">
        <v>790.09832666758757</v>
      </c>
      <c r="M5011" s="6">
        <v>29.240530693328441</v>
      </c>
      <c r="O5011" s="8">
        <f t="shared" si="78"/>
        <v>124.1478414540295</v>
      </c>
    </row>
    <row r="5012" spans="9:15">
      <c r="I5012" s="2"/>
      <c r="J5012" s="4">
        <v>209</v>
      </c>
      <c r="K5012" s="4">
        <v>15</v>
      </c>
      <c r="L5012" s="5">
        <v>655.36304282076173</v>
      </c>
      <c r="M5012" s="6">
        <v>29.43</v>
      </c>
      <c r="O5012" s="8">
        <f t="shared" si="78"/>
        <v>104.58947104421875</v>
      </c>
    </row>
    <row r="5013" spans="9:15">
      <c r="I5013" s="2"/>
      <c r="J5013" s="4">
        <v>209</v>
      </c>
      <c r="K5013" s="4">
        <v>16</v>
      </c>
      <c r="L5013" s="5">
        <v>474.69962242841819</v>
      </c>
      <c r="M5013" s="6">
        <v>29.240530693328441</v>
      </c>
      <c r="O5013" s="8">
        <f t="shared" si="78"/>
        <v>77.452359125602783</v>
      </c>
    </row>
    <row r="5014" spans="9:15">
      <c r="I5014" s="2"/>
      <c r="J5014" s="4">
        <v>209</v>
      </c>
      <c r="K5014" s="4">
        <v>17</v>
      </c>
      <c r="L5014" s="5">
        <v>255.45779385098874</v>
      </c>
      <c r="M5014" s="6">
        <v>28.689507092040447</v>
      </c>
      <c r="O5014" s="8">
        <f t="shared" si="78"/>
        <v>42.837813933157243</v>
      </c>
    </row>
    <row r="5015" spans="9:15">
      <c r="I5015" s="2"/>
      <c r="J5015" s="4">
        <v>209</v>
      </c>
      <c r="K5015" s="4">
        <v>18</v>
      </c>
      <c r="L5015" s="5">
        <v>51.640226391669486</v>
      </c>
      <c r="M5015" s="6">
        <v>27.82748709429374</v>
      </c>
      <c r="O5015" s="8">
        <f t="shared" si="78"/>
        <v>8.8880748056820078</v>
      </c>
    </row>
    <row r="5016" spans="9:15">
      <c r="I5016" s="2"/>
      <c r="J5016" s="4">
        <v>209</v>
      </c>
      <c r="K5016" s="4">
        <v>19</v>
      </c>
      <c r="L5016" s="5">
        <v>9.7139720516056371</v>
      </c>
      <c r="M5016" s="6">
        <v>26.733563354475777</v>
      </c>
      <c r="O5016" s="8">
        <f t="shared" si="78"/>
        <v>1.6862139398522313</v>
      </c>
    </row>
    <row r="5017" spans="9:15">
      <c r="I5017" s="2"/>
      <c r="J5017" s="4">
        <v>209</v>
      </c>
      <c r="K5017" s="4">
        <v>20</v>
      </c>
      <c r="L5017" s="5">
        <v>0</v>
      </c>
      <c r="M5017" s="6">
        <v>26.990014657227952</v>
      </c>
      <c r="O5017" s="8">
        <f t="shared" si="78"/>
        <v>0</v>
      </c>
    </row>
    <row r="5018" spans="9:15">
      <c r="I5018" s="2"/>
      <c r="J5018" s="4">
        <v>209</v>
      </c>
      <c r="K5018" s="4">
        <v>21</v>
      </c>
      <c r="L5018" s="5">
        <v>0</v>
      </c>
      <c r="M5018" s="6">
        <v>26.087039788036062</v>
      </c>
      <c r="O5018" s="8">
        <f t="shared" si="78"/>
        <v>0</v>
      </c>
    </row>
    <row r="5019" spans="9:15">
      <c r="I5019" s="2"/>
      <c r="J5019" s="4">
        <v>209</v>
      </c>
      <c r="K5019" s="4">
        <v>22</v>
      </c>
      <c r="L5019" s="5">
        <v>0</v>
      </c>
      <c r="M5019" s="6">
        <v>25.142670104041766</v>
      </c>
      <c r="O5019" s="8">
        <f t="shared" si="78"/>
        <v>0</v>
      </c>
    </row>
    <row r="5020" spans="9:15">
      <c r="I5020" s="2"/>
      <c r="J5020" s="4">
        <v>209</v>
      </c>
      <c r="K5020" s="4">
        <v>23</v>
      </c>
      <c r="L5020" s="5">
        <v>0</v>
      </c>
      <c r="M5020" s="6">
        <v>24.206575277310183</v>
      </c>
      <c r="O5020" s="8">
        <f t="shared" si="78"/>
        <v>0</v>
      </c>
    </row>
    <row r="5021" spans="9:15">
      <c r="I5021" s="2"/>
      <c r="J5021" s="4">
        <v>209</v>
      </c>
      <c r="K5021" s="4">
        <v>24</v>
      </c>
      <c r="L5021" s="5">
        <v>0</v>
      </c>
      <c r="M5021" s="6">
        <v>23.327989758982259</v>
      </c>
      <c r="O5021" s="8">
        <f t="shared" si="78"/>
        <v>0</v>
      </c>
    </row>
    <row r="5022" spans="9:15">
      <c r="I5022" s="2"/>
      <c r="J5022" s="4">
        <v>210</v>
      </c>
      <c r="K5022" s="4">
        <v>1</v>
      </c>
      <c r="L5022" s="5">
        <v>0</v>
      </c>
      <c r="M5022" s="6">
        <v>19.114499038469543</v>
      </c>
      <c r="O5022" s="8">
        <f t="shared" si="78"/>
        <v>0</v>
      </c>
    </row>
    <row r="5023" spans="9:15">
      <c r="I5023" s="2"/>
      <c r="J5023" s="4">
        <v>210</v>
      </c>
      <c r="K5023" s="4">
        <v>2</v>
      </c>
      <c r="L5023" s="5">
        <v>0</v>
      </c>
      <c r="M5023" s="6">
        <v>18.009953577163856</v>
      </c>
      <c r="O5023" s="8">
        <f t="shared" si="78"/>
        <v>0</v>
      </c>
    </row>
    <row r="5024" spans="9:15">
      <c r="I5024" s="2"/>
      <c r="J5024" s="4">
        <v>210</v>
      </c>
      <c r="K5024" s="4">
        <v>3</v>
      </c>
      <c r="L5024" s="5">
        <v>0</v>
      </c>
      <c r="M5024" s="6">
        <v>17.214376611773467</v>
      </c>
      <c r="O5024" s="8">
        <f t="shared" si="78"/>
        <v>0</v>
      </c>
    </row>
    <row r="5025" spans="9:15">
      <c r="I5025" s="2"/>
      <c r="J5025" s="4">
        <v>210</v>
      </c>
      <c r="K5025" s="4">
        <v>4</v>
      </c>
      <c r="L5025" s="5">
        <v>0</v>
      </c>
      <c r="M5025" s="6">
        <v>16.769500957413115</v>
      </c>
      <c r="O5025" s="8">
        <f t="shared" si="78"/>
        <v>0</v>
      </c>
    </row>
    <row r="5026" spans="9:15">
      <c r="I5026" s="2"/>
      <c r="J5026" s="4">
        <v>210</v>
      </c>
      <c r="K5026" s="4">
        <v>5</v>
      </c>
      <c r="L5026" s="5">
        <v>11.348831309097086</v>
      </c>
      <c r="M5026" s="6">
        <v>16.712857897894963</v>
      </c>
      <c r="O5026" s="8">
        <f t="shared" si="78"/>
        <v>2.0392376134105392</v>
      </c>
    </row>
    <row r="5027" spans="9:15">
      <c r="I5027" s="2"/>
      <c r="J5027" s="4">
        <v>210</v>
      </c>
      <c r="K5027" s="4">
        <v>6</v>
      </c>
      <c r="L5027" s="5">
        <v>58.059022261056768</v>
      </c>
      <c r="M5027" s="6">
        <v>17.250095405986553</v>
      </c>
      <c r="O5027" s="8">
        <f t="shared" si="78"/>
        <v>10.3615069642807</v>
      </c>
    </row>
    <row r="5028" spans="9:15">
      <c r="I5028" s="2"/>
      <c r="J5028" s="4">
        <v>210</v>
      </c>
      <c r="K5028" s="4">
        <v>7</v>
      </c>
      <c r="L5028" s="5">
        <v>236.53178143159093</v>
      </c>
      <c r="M5028" s="6">
        <v>18.399623946741102</v>
      </c>
      <c r="O5028" s="8">
        <f t="shared" si="78"/>
        <v>41.23903856623366</v>
      </c>
    </row>
    <row r="5029" spans="9:15">
      <c r="I5029" s="2"/>
      <c r="J5029" s="4">
        <v>210</v>
      </c>
      <c r="K5029" s="4">
        <v>8</v>
      </c>
      <c r="L5029" s="5">
        <v>426.89756310759452</v>
      </c>
      <c r="M5029" s="6">
        <v>20.055600495293593</v>
      </c>
      <c r="O5029" s="8">
        <f t="shared" si="78"/>
        <v>72.442495559194768</v>
      </c>
    </row>
    <row r="5030" spans="9:15">
      <c r="I5030" s="2"/>
      <c r="J5030" s="4">
        <v>210</v>
      </c>
      <c r="K5030" s="4">
        <v>9</v>
      </c>
      <c r="L5030" s="5">
        <v>584.17498736778089</v>
      </c>
      <c r="M5030" s="6">
        <v>22.065550745186808</v>
      </c>
      <c r="O5030" s="8">
        <f t="shared" si="78"/>
        <v>96.656326297318429</v>
      </c>
    </row>
    <row r="5031" spans="9:15">
      <c r="I5031" s="2"/>
      <c r="J5031" s="4">
        <v>210</v>
      </c>
      <c r="K5031" s="4">
        <v>10</v>
      </c>
      <c r="L5031" s="5">
        <v>701.68797474339931</v>
      </c>
      <c r="M5031" s="6">
        <v>24.244408204607296</v>
      </c>
      <c r="O5031" s="8">
        <f t="shared" si="78"/>
        <v>113.5874451075675</v>
      </c>
    </row>
    <row r="5032" spans="9:15">
      <c r="I5032" s="2"/>
      <c r="J5032" s="4">
        <v>210</v>
      </c>
      <c r="K5032" s="4">
        <v>11</v>
      </c>
      <c r="L5032" s="5">
        <v>774.70601614312761</v>
      </c>
      <c r="M5032" s="6">
        <v>26.391554223318323</v>
      </c>
      <c r="O5032" s="8">
        <f t="shared" si="78"/>
        <v>123.30784904129285</v>
      </c>
    </row>
    <row r="5033" spans="9:15">
      <c r="I5033" s="2"/>
      <c r="J5033" s="4">
        <v>210</v>
      </c>
      <c r="K5033" s="4">
        <v>12</v>
      </c>
      <c r="L5033" s="5">
        <v>799.50783516740273</v>
      </c>
      <c r="M5033" s="6">
        <v>28.309289987075513</v>
      </c>
      <c r="O5033" s="8">
        <f t="shared" si="78"/>
        <v>125.93808884535648</v>
      </c>
    </row>
    <row r="5034" spans="9:15">
      <c r="I5034" s="2"/>
      <c r="J5034" s="4">
        <v>210</v>
      </c>
      <c r="K5034" s="4">
        <v>13</v>
      </c>
      <c r="L5034" s="5">
        <v>774.70601614312761</v>
      </c>
      <c r="M5034" s="6">
        <v>29.821039667674853</v>
      </c>
      <c r="O5034" s="8">
        <f t="shared" si="78"/>
        <v>121.68208562484368</v>
      </c>
    </row>
    <row r="5035" spans="9:15">
      <c r="I5035" s="2"/>
      <c r="J5035" s="4">
        <v>210</v>
      </c>
      <c r="K5035" s="4">
        <v>14</v>
      </c>
      <c r="L5035" s="5">
        <v>701.68797474339931</v>
      </c>
      <c r="M5035" s="6">
        <v>30.787608670671283</v>
      </c>
      <c r="O5035" s="8">
        <f t="shared" si="78"/>
        <v>110.77796660013306</v>
      </c>
    </row>
    <row r="5036" spans="9:15">
      <c r="I5036" s="2"/>
      <c r="J5036" s="4">
        <v>210</v>
      </c>
      <c r="K5036" s="4">
        <v>15</v>
      </c>
      <c r="L5036" s="5">
        <v>584.17498736778089</v>
      </c>
      <c r="M5036" s="6">
        <v>31.119999999999997</v>
      </c>
      <c r="O5036" s="8">
        <f t="shared" si="78"/>
        <v>93.419670989382993</v>
      </c>
    </row>
    <row r="5037" spans="9:15">
      <c r="I5037" s="2"/>
      <c r="J5037" s="4">
        <v>210</v>
      </c>
      <c r="K5037" s="4">
        <v>16</v>
      </c>
      <c r="L5037" s="5">
        <v>426.89756310759452</v>
      </c>
      <c r="M5037" s="6">
        <v>30.787608670671283</v>
      </c>
      <c r="O5037" s="8">
        <f t="shared" si="78"/>
        <v>69.639024193212805</v>
      </c>
    </row>
    <row r="5038" spans="9:15">
      <c r="I5038" s="2"/>
      <c r="J5038" s="4">
        <v>210</v>
      </c>
      <c r="K5038" s="4">
        <v>17</v>
      </c>
      <c r="L5038" s="5">
        <v>236.53178143159093</v>
      </c>
      <c r="M5038" s="6">
        <v>29.821039667674853</v>
      </c>
      <c r="O5038" s="8">
        <f t="shared" si="78"/>
        <v>39.585931827484089</v>
      </c>
    </row>
    <row r="5039" spans="9:15">
      <c r="I5039" s="2"/>
      <c r="J5039" s="4">
        <v>210</v>
      </c>
      <c r="K5039" s="4">
        <v>18</v>
      </c>
      <c r="L5039" s="5">
        <v>58.059022261056768</v>
      </c>
      <c r="M5039" s="6">
        <v>28.309289987075513</v>
      </c>
      <c r="O5039" s="8">
        <f t="shared" si="78"/>
        <v>9.9686045736336037</v>
      </c>
    </row>
    <row r="5040" spans="9:15">
      <c r="I5040" s="2"/>
      <c r="J5040" s="4">
        <v>210</v>
      </c>
      <c r="K5040" s="4">
        <v>19</v>
      </c>
      <c r="L5040" s="5">
        <v>11.348831309097086</v>
      </c>
      <c r="M5040" s="6">
        <v>26.391554223318323</v>
      </c>
      <c r="O5040" s="8">
        <f t="shared" si="78"/>
        <v>1.9720236572142089</v>
      </c>
    </row>
    <row r="5041" spans="9:15">
      <c r="I5041" s="2"/>
      <c r="J5041" s="4">
        <v>210</v>
      </c>
      <c r="K5041" s="4">
        <v>20</v>
      </c>
      <c r="L5041" s="5">
        <v>0</v>
      </c>
      <c r="M5041" s="6">
        <v>26.864547440820445</v>
      </c>
      <c r="O5041" s="8">
        <f t="shared" si="78"/>
        <v>0</v>
      </c>
    </row>
    <row r="5042" spans="9:15">
      <c r="I5042" s="2"/>
      <c r="J5042" s="4">
        <v>210</v>
      </c>
      <c r="K5042" s="4">
        <v>21</v>
      </c>
      <c r="L5042" s="5">
        <v>0</v>
      </c>
      <c r="M5042" s="6">
        <v>25.288920288750298</v>
      </c>
      <c r="O5042" s="8">
        <f t="shared" si="78"/>
        <v>0</v>
      </c>
    </row>
    <row r="5043" spans="9:15">
      <c r="I5043" s="2"/>
      <c r="J5043" s="4">
        <v>210</v>
      </c>
      <c r="K5043" s="4">
        <v>22</v>
      </c>
      <c r="L5043" s="5">
        <v>0</v>
      </c>
      <c r="M5043" s="6">
        <v>23.640435881956723</v>
      </c>
      <c r="O5043" s="8">
        <f t="shared" si="78"/>
        <v>0</v>
      </c>
    </row>
    <row r="5044" spans="9:15">
      <c r="I5044" s="2"/>
      <c r="J5044" s="4">
        <v>210</v>
      </c>
      <c r="K5044" s="4">
        <v>23</v>
      </c>
      <c r="L5044" s="5">
        <v>0</v>
      </c>
      <c r="M5044" s="6">
        <v>22.005567180267686</v>
      </c>
      <c r="O5044" s="8">
        <f t="shared" si="78"/>
        <v>0</v>
      </c>
    </row>
    <row r="5045" spans="9:15">
      <c r="I5045" s="2"/>
      <c r="J5045" s="4">
        <v>210</v>
      </c>
      <c r="K5045" s="4">
        <v>24</v>
      </c>
      <c r="L5045" s="5">
        <v>0</v>
      </c>
      <c r="M5045" s="6">
        <v>20.470072917573891</v>
      </c>
      <c r="O5045" s="8">
        <f t="shared" si="78"/>
        <v>0</v>
      </c>
    </row>
    <row r="5046" spans="9:15">
      <c r="I5046" s="2"/>
      <c r="J5046" s="4">
        <v>211</v>
      </c>
      <c r="K5046" s="4">
        <v>1</v>
      </c>
      <c r="L5046" s="5">
        <v>0</v>
      </c>
      <c r="M5046" s="6">
        <v>20.422009366268391</v>
      </c>
      <c r="O5046" s="8">
        <f t="shared" si="78"/>
        <v>0</v>
      </c>
    </row>
    <row r="5047" spans="9:15">
      <c r="I5047" s="2"/>
      <c r="J5047" s="4">
        <v>211</v>
      </c>
      <c r="K5047" s="4">
        <v>2</v>
      </c>
      <c r="L5047" s="5">
        <v>0</v>
      </c>
      <c r="M5047" s="6">
        <v>20.041744136568731</v>
      </c>
      <c r="O5047" s="8">
        <f t="shared" si="78"/>
        <v>0</v>
      </c>
    </row>
    <row r="5048" spans="9:15">
      <c r="I5048" s="2"/>
      <c r="J5048" s="4">
        <v>211</v>
      </c>
      <c r="K5048" s="4">
        <v>3</v>
      </c>
      <c r="L5048" s="5">
        <v>0</v>
      </c>
      <c r="M5048" s="6">
        <v>19.767063207015422</v>
      </c>
      <c r="O5048" s="8">
        <f t="shared" si="78"/>
        <v>0</v>
      </c>
    </row>
    <row r="5049" spans="9:15">
      <c r="I5049" s="2"/>
      <c r="J5049" s="4">
        <v>211</v>
      </c>
      <c r="K5049" s="4">
        <v>4</v>
      </c>
      <c r="L5049" s="5">
        <v>0</v>
      </c>
      <c r="M5049" s="6">
        <v>19.612336407636413</v>
      </c>
      <c r="O5049" s="8">
        <f t="shared" si="78"/>
        <v>0</v>
      </c>
    </row>
    <row r="5050" spans="9:15">
      <c r="I5050" s="2"/>
      <c r="J5050" s="4">
        <v>211</v>
      </c>
      <c r="K5050" s="4">
        <v>5</v>
      </c>
      <c r="L5050" s="5">
        <v>7.9830264932933179</v>
      </c>
      <c r="M5050" s="6">
        <v>19.590025234161605</v>
      </c>
      <c r="O5050" s="8">
        <f t="shared" si="78"/>
        <v>1.4209052169779444</v>
      </c>
    </row>
    <row r="5051" spans="9:15">
      <c r="I5051" s="2"/>
      <c r="J5051" s="4">
        <v>211</v>
      </c>
      <c r="K5051" s="4">
        <v>6</v>
      </c>
      <c r="L5051" s="5">
        <v>47.703341829761726</v>
      </c>
      <c r="M5051" s="6">
        <v>19.771074318452229</v>
      </c>
      <c r="O5051" s="8">
        <f t="shared" si="78"/>
        <v>8.4492378592547261</v>
      </c>
    </row>
    <row r="5052" spans="9:15">
      <c r="I5052" s="2"/>
      <c r="J5052" s="4">
        <v>211</v>
      </c>
      <c r="K5052" s="4">
        <v>7</v>
      </c>
      <c r="L5052" s="5">
        <v>259.13447400028451</v>
      </c>
      <c r="M5052" s="6">
        <v>20.163631590337697</v>
      </c>
      <c r="O5052" s="8">
        <f t="shared" si="78"/>
        <v>44.788073347955766</v>
      </c>
    </row>
    <row r="5053" spans="9:15">
      <c r="I5053" s="2"/>
      <c r="J5053" s="4">
        <v>211</v>
      </c>
      <c r="K5053" s="4">
        <v>8</v>
      </c>
      <c r="L5053" s="5">
        <v>487.77212508221851</v>
      </c>
      <c r="M5053" s="6">
        <v>20.731422793395879</v>
      </c>
      <c r="O5053" s="8">
        <f t="shared" si="78"/>
        <v>82.003105690388836</v>
      </c>
    </row>
    <row r="5054" spans="9:15">
      <c r="I5054" s="2"/>
      <c r="J5054" s="4">
        <v>211</v>
      </c>
      <c r="K5054" s="4">
        <v>9</v>
      </c>
      <c r="L5054" s="5">
        <v>676.03035583928215</v>
      </c>
      <c r="M5054" s="6">
        <v>21.421981179029707</v>
      </c>
      <c r="O5054" s="8">
        <f t="shared" si="78"/>
        <v>110.93330248583227</v>
      </c>
    </row>
    <row r="5055" spans="9:15">
      <c r="I5055" s="2"/>
      <c r="J5055" s="4">
        <v>211</v>
      </c>
      <c r="K5055" s="4">
        <v>10</v>
      </c>
      <c r="L5055" s="5">
        <v>816.35168545798683</v>
      </c>
      <c r="M5055" s="6">
        <v>22.171495696600321</v>
      </c>
      <c r="O5055" s="8">
        <f t="shared" si="78"/>
        <v>131.39444493286928</v>
      </c>
    </row>
    <row r="5056" spans="9:15">
      <c r="I5056" s="2"/>
      <c r="J5056" s="4">
        <v>211</v>
      </c>
      <c r="K5056" s="4">
        <v>11</v>
      </c>
      <c r="L5056" s="5">
        <v>903.44912049633888</v>
      </c>
      <c r="M5056" s="6">
        <v>22.910707453839887</v>
      </c>
      <c r="O5056" s="8">
        <f t="shared" si="78"/>
        <v>143.49969496565737</v>
      </c>
    </row>
    <row r="5057" spans="9:15">
      <c r="I5057" s="2"/>
      <c r="J5057" s="4">
        <v>211</v>
      </c>
      <c r="K5057" s="4">
        <v>12</v>
      </c>
      <c r="L5057" s="5">
        <v>933.02197965424887</v>
      </c>
      <c r="M5057" s="6">
        <v>23.571309585093946</v>
      </c>
      <c r="O5057" s="8">
        <f t="shared" si="78"/>
        <v>147.29212707634062</v>
      </c>
    </row>
    <row r="5058" spans="9:15">
      <c r="I5058" s="2"/>
      <c r="J5058" s="4">
        <v>211</v>
      </c>
      <c r="K5058" s="4">
        <v>13</v>
      </c>
      <c r="L5058" s="5">
        <v>903.44912049633888</v>
      </c>
      <c r="M5058" s="6">
        <v>24.092259147540357</v>
      </c>
      <c r="O5058" s="8">
        <f t="shared" si="78"/>
        <v>142.84649240186897</v>
      </c>
    </row>
    <row r="5059" spans="9:15">
      <c r="I5059" s="2"/>
      <c r="J5059" s="4">
        <v>211</v>
      </c>
      <c r="K5059" s="4">
        <v>14</v>
      </c>
      <c r="L5059" s="5">
        <v>816.35168545798683</v>
      </c>
      <c r="M5059" s="6">
        <v>24.425417794587258</v>
      </c>
      <c r="O5059" s="8">
        <f t="shared" si="78"/>
        <v>130.26852463289396</v>
      </c>
    </row>
    <row r="5060" spans="9:15">
      <c r="I5060" s="2"/>
      <c r="J5060" s="4">
        <v>211</v>
      </c>
      <c r="K5060" s="4">
        <v>15</v>
      </c>
      <c r="L5060" s="5">
        <v>676.03035583928215</v>
      </c>
      <c r="M5060" s="6">
        <v>24.54</v>
      </c>
      <c r="O5060" s="8">
        <f t="shared" si="78"/>
        <v>109.64346087299216</v>
      </c>
    </row>
    <row r="5061" spans="9:15">
      <c r="I5061" s="2"/>
      <c r="J5061" s="4">
        <v>211</v>
      </c>
      <c r="K5061" s="4">
        <v>16</v>
      </c>
      <c r="L5061" s="5">
        <v>487.77212508221851</v>
      </c>
      <c r="M5061" s="6">
        <v>24.425417794587258</v>
      </c>
      <c r="O5061" s="8">
        <f t="shared" si="78"/>
        <v>80.900539336271422</v>
      </c>
    </row>
    <row r="5062" spans="9:15">
      <c r="I5062" s="2"/>
      <c r="J5062" s="4">
        <v>211</v>
      </c>
      <c r="K5062" s="4">
        <v>17</v>
      </c>
      <c r="L5062" s="5">
        <v>259.13447400028451</v>
      </c>
      <c r="M5062" s="6">
        <v>24.092259147540357</v>
      </c>
      <c r="O5062" s="8">
        <f t="shared" si="78"/>
        <v>44.165117157201195</v>
      </c>
    </row>
    <row r="5063" spans="9:15">
      <c r="I5063" s="2"/>
      <c r="J5063" s="4">
        <v>211</v>
      </c>
      <c r="K5063" s="4">
        <v>18</v>
      </c>
      <c r="L5063" s="5">
        <v>47.703341829761726</v>
      </c>
      <c r="M5063" s="6">
        <v>23.571309585093946</v>
      </c>
      <c r="O5063" s="8">
        <f t="shared" ref="O5063:O5126" si="79">$B$7*L5063*$B$6*(1-(M5063+0.03125*L5063-$B$10)*0.0035)/1000</f>
        <v>8.3383074175077603</v>
      </c>
    </row>
    <row r="5064" spans="9:15">
      <c r="I5064" s="2"/>
      <c r="J5064" s="4">
        <v>211</v>
      </c>
      <c r="K5064" s="4">
        <v>19</v>
      </c>
      <c r="L5064" s="5">
        <v>7.9830264932933179</v>
      </c>
      <c r="M5064" s="6">
        <v>22.910707453839887</v>
      </c>
      <c r="O5064" s="8">
        <f t="shared" si="79"/>
        <v>1.4046838913854731</v>
      </c>
    </row>
    <row r="5065" spans="9:15">
      <c r="I5065" s="2"/>
      <c r="J5065" s="4">
        <v>211</v>
      </c>
      <c r="K5065" s="4">
        <v>20</v>
      </c>
      <c r="L5065" s="5">
        <v>0</v>
      </c>
      <c r="M5065" s="6">
        <v>23.081808012384325</v>
      </c>
      <c r="O5065" s="8">
        <f t="shared" si="79"/>
        <v>0</v>
      </c>
    </row>
    <row r="5066" spans="9:15">
      <c r="I5066" s="2"/>
      <c r="J5066" s="4">
        <v>211</v>
      </c>
      <c r="K5066" s="4">
        <v>21</v>
      </c>
      <c r="L5066" s="5">
        <v>0</v>
      </c>
      <c r="M5066" s="6">
        <v>22.5416205733761</v>
      </c>
      <c r="O5066" s="8">
        <f t="shared" si="79"/>
        <v>0</v>
      </c>
    </row>
    <row r="5067" spans="9:15">
      <c r="I5067" s="2"/>
      <c r="J5067" s="4">
        <v>211</v>
      </c>
      <c r="K5067" s="4">
        <v>22</v>
      </c>
      <c r="L5067" s="5">
        <v>0</v>
      </c>
      <c r="M5067" s="6">
        <v>21.976237334322214</v>
      </c>
      <c r="O5067" s="8">
        <f t="shared" si="79"/>
        <v>0</v>
      </c>
    </row>
    <row r="5068" spans="9:15">
      <c r="I5068" s="2"/>
      <c r="J5068" s="4">
        <v>211</v>
      </c>
      <c r="K5068" s="4">
        <v>23</v>
      </c>
      <c r="L5068" s="5">
        <v>0</v>
      </c>
      <c r="M5068" s="6">
        <v>21.415236107774383</v>
      </c>
      <c r="O5068" s="8">
        <f t="shared" si="79"/>
        <v>0</v>
      </c>
    </row>
    <row r="5069" spans="9:15">
      <c r="I5069" s="2"/>
      <c r="J5069" s="4">
        <v>211</v>
      </c>
      <c r="K5069" s="4">
        <v>24</v>
      </c>
      <c r="L5069" s="5">
        <v>0</v>
      </c>
      <c r="M5069" s="6">
        <v>20.887965462940084</v>
      </c>
      <c r="O5069" s="8">
        <f t="shared" si="79"/>
        <v>0</v>
      </c>
    </row>
    <row r="5070" spans="9:15">
      <c r="I5070" s="2"/>
      <c r="J5070" s="4">
        <v>212</v>
      </c>
      <c r="K5070" s="4">
        <v>1</v>
      </c>
      <c r="L5070" s="5">
        <v>0</v>
      </c>
      <c r="M5070" s="6">
        <v>15.780823284063997</v>
      </c>
      <c r="O5070" s="8">
        <f t="shared" si="79"/>
        <v>0</v>
      </c>
    </row>
    <row r="5071" spans="9:15">
      <c r="I5071" s="2"/>
      <c r="J5071" s="4">
        <v>212</v>
      </c>
      <c r="K5071" s="4">
        <v>2</v>
      </c>
      <c r="L5071" s="5">
        <v>0</v>
      </c>
      <c r="M5071" s="6">
        <v>14.957850787834147</v>
      </c>
      <c r="O5071" s="8">
        <f t="shared" si="79"/>
        <v>0</v>
      </c>
    </row>
    <row r="5072" spans="9:15">
      <c r="I5072" s="2"/>
      <c r="J5072" s="4">
        <v>212</v>
      </c>
      <c r="K5072" s="4">
        <v>3</v>
      </c>
      <c r="L5072" s="5">
        <v>0</v>
      </c>
      <c r="M5072" s="6">
        <v>14.361675348170145</v>
      </c>
      <c r="O5072" s="8">
        <f t="shared" si="79"/>
        <v>0</v>
      </c>
    </row>
    <row r="5073" spans="9:15">
      <c r="I5073" s="2"/>
      <c r="J5073" s="4">
        <v>212</v>
      </c>
      <c r="K5073" s="4">
        <v>4</v>
      </c>
      <c r="L5073" s="5">
        <v>0</v>
      </c>
      <c r="M5073" s="6">
        <v>14.023400299306351</v>
      </c>
      <c r="O5073" s="8">
        <f t="shared" si="79"/>
        <v>0</v>
      </c>
    </row>
    <row r="5074" spans="9:15">
      <c r="I5074" s="2"/>
      <c r="J5074" s="4">
        <v>212</v>
      </c>
      <c r="K5074" s="4">
        <v>5</v>
      </c>
      <c r="L5074" s="5">
        <v>12.212580446903976</v>
      </c>
      <c r="M5074" s="6">
        <v>13.969034611928732</v>
      </c>
      <c r="O5074" s="8">
        <f t="shared" si="79"/>
        <v>2.2147451788259076</v>
      </c>
    </row>
    <row r="5075" spans="9:15">
      <c r="I5075" s="2"/>
      <c r="J5075" s="4">
        <v>212</v>
      </c>
      <c r="K5075" s="4">
        <v>6</v>
      </c>
      <c r="L5075" s="5">
        <v>62.53641198475988</v>
      </c>
      <c r="M5075" s="6">
        <v>14.352245725057173</v>
      </c>
      <c r="O5075" s="8">
        <f t="shared" si="79"/>
        <v>11.266102350280999</v>
      </c>
    </row>
    <row r="5076" spans="9:15">
      <c r="I5076" s="2"/>
      <c r="J5076" s="4">
        <v>212</v>
      </c>
      <c r="K5076" s="4">
        <v>7</v>
      </c>
      <c r="L5076" s="5">
        <v>181.15387723521604</v>
      </c>
      <c r="M5076" s="6">
        <v>15.194785932557256</v>
      </c>
      <c r="O5076" s="8">
        <f t="shared" si="79"/>
        <v>32.131059031388837</v>
      </c>
    </row>
    <row r="5077" spans="9:15">
      <c r="I5077" s="2"/>
      <c r="J5077" s="4">
        <v>212</v>
      </c>
      <c r="K5077" s="4">
        <v>8</v>
      </c>
      <c r="L5077" s="5">
        <v>304.37167050934983</v>
      </c>
      <c r="M5077" s="6">
        <v>16.418516241658704</v>
      </c>
      <c r="O5077" s="8">
        <f t="shared" si="79"/>
        <v>53.040975620735061</v>
      </c>
    </row>
    <row r="5078" spans="9:15">
      <c r="I5078" s="2"/>
      <c r="J5078" s="4">
        <v>212</v>
      </c>
      <c r="K5078" s="4">
        <v>9</v>
      </c>
      <c r="L5078" s="5">
        <v>406.96606099311145</v>
      </c>
      <c r="M5078" s="6">
        <v>17.909945268894649</v>
      </c>
      <c r="O5078" s="8">
        <f t="shared" si="79"/>
        <v>69.749654002652463</v>
      </c>
    </row>
    <row r="5079" spans="9:15">
      <c r="I5079" s="2"/>
      <c r="J5079" s="4">
        <v>212</v>
      </c>
      <c r="K5079" s="4">
        <v>10</v>
      </c>
      <c r="L5079" s="5">
        <v>484.04392947074712</v>
      </c>
      <c r="M5079" s="6">
        <v>19.530754675342909</v>
      </c>
      <c r="O5079" s="8">
        <f t="shared" si="79"/>
        <v>81.766469269896916</v>
      </c>
    </row>
    <row r="5080" spans="9:15">
      <c r="I5080" s="2"/>
      <c r="J5080" s="4">
        <v>212</v>
      </c>
      <c r="K5080" s="4">
        <v>11</v>
      </c>
      <c r="L5080" s="5">
        <v>532.05482791107306</v>
      </c>
      <c r="M5080" s="6">
        <v>21.130627107166756</v>
      </c>
      <c r="O5080" s="8">
        <f t="shared" si="79"/>
        <v>88.867301269626211</v>
      </c>
    </row>
    <row r="5081" spans="9:15">
      <c r="I5081" s="2"/>
      <c r="J5081" s="4">
        <v>212</v>
      </c>
      <c r="K5081" s="4">
        <v>12</v>
      </c>
      <c r="L5081" s="5">
        <v>548.37702484592717</v>
      </c>
      <c r="M5081" s="6">
        <v>22.561186950631893</v>
      </c>
      <c r="O5081" s="8">
        <f t="shared" si="79"/>
        <v>90.942344015955996</v>
      </c>
    </row>
    <row r="5082" spans="9:15">
      <c r="I5082" s="2"/>
      <c r="J5082" s="4">
        <v>212</v>
      </c>
      <c r="K5082" s="4">
        <v>13</v>
      </c>
      <c r="L5082" s="5">
        <v>532.05482791107306</v>
      </c>
      <c r="M5082" s="6">
        <v>23.689761005965888</v>
      </c>
      <c r="O5082" s="8">
        <f t="shared" si="79"/>
        <v>88.034117402558152</v>
      </c>
    </row>
    <row r="5083" spans="9:15">
      <c r="I5083" s="2"/>
      <c r="J5083" s="4">
        <v>212</v>
      </c>
      <c r="K5083" s="4">
        <v>14</v>
      </c>
      <c r="L5083" s="5">
        <v>484.04392947074712</v>
      </c>
      <c r="M5083" s="6">
        <v>24.411682885540639</v>
      </c>
      <c r="O5083" s="8">
        <f t="shared" si="79"/>
        <v>80.320767701975868</v>
      </c>
    </row>
    <row r="5084" spans="9:15">
      <c r="I5084" s="2"/>
      <c r="J5084" s="4">
        <v>212</v>
      </c>
      <c r="K5084" s="4">
        <v>15</v>
      </c>
      <c r="L5084" s="5">
        <v>406.96606099311145</v>
      </c>
      <c r="M5084" s="6">
        <v>24.66</v>
      </c>
      <c r="O5084" s="8">
        <f t="shared" si="79"/>
        <v>68.068695698333229</v>
      </c>
    </row>
    <row r="5085" spans="9:15">
      <c r="I5085" s="2"/>
      <c r="J5085" s="4">
        <v>212</v>
      </c>
      <c r="K5085" s="4">
        <v>16</v>
      </c>
      <c r="L5085" s="5">
        <v>304.37167050934983</v>
      </c>
      <c r="M5085" s="6">
        <v>24.411682885540639</v>
      </c>
      <c r="O5085" s="8">
        <f t="shared" si="79"/>
        <v>51.552250387990995</v>
      </c>
    </row>
    <row r="5086" spans="9:15">
      <c r="I5086" s="2"/>
      <c r="J5086" s="4">
        <v>212</v>
      </c>
      <c r="K5086" s="4">
        <v>17</v>
      </c>
      <c r="L5086" s="5">
        <v>181.15387723521604</v>
      </c>
      <c r="M5086" s="6">
        <v>23.689761005965888</v>
      </c>
      <c r="O5086" s="8">
        <f t="shared" si="79"/>
        <v>31.189383693244611</v>
      </c>
    </row>
    <row r="5087" spans="9:15">
      <c r="I5087" s="2"/>
      <c r="J5087" s="4">
        <v>212</v>
      </c>
      <c r="K5087" s="4">
        <v>18</v>
      </c>
      <c r="L5087" s="5">
        <v>62.53641198475988</v>
      </c>
      <c r="M5087" s="6">
        <v>22.561186950631893</v>
      </c>
      <c r="O5087" s="8">
        <f t="shared" si="79"/>
        <v>10.951970797979193</v>
      </c>
    </row>
    <row r="5088" spans="9:15">
      <c r="I5088" s="2"/>
      <c r="J5088" s="4">
        <v>212</v>
      </c>
      <c r="K5088" s="4">
        <v>19</v>
      </c>
      <c r="L5088" s="5">
        <v>12.212580446903976</v>
      </c>
      <c r="M5088" s="6">
        <v>21.130627107166756</v>
      </c>
      <c r="O5088" s="8">
        <f t="shared" si="79"/>
        <v>2.1612261163453903</v>
      </c>
    </row>
    <row r="5089" spans="9:15">
      <c r="I5089" s="2"/>
      <c r="J5089" s="4">
        <v>212</v>
      </c>
      <c r="K5089" s="4">
        <v>20</v>
      </c>
      <c r="L5089" s="5">
        <v>0</v>
      </c>
      <c r="M5089" s="6">
        <v>21.519052696545714</v>
      </c>
      <c r="O5089" s="8">
        <f t="shared" si="79"/>
        <v>0</v>
      </c>
    </row>
    <row r="5090" spans="9:15">
      <c r="I5090" s="2"/>
      <c r="J5090" s="4">
        <v>212</v>
      </c>
      <c r="K5090" s="4">
        <v>21</v>
      </c>
      <c r="L5090" s="5">
        <v>0</v>
      </c>
      <c r="M5090" s="6">
        <v>20.354886062735172</v>
      </c>
      <c r="O5090" s="8">
        <f t="shared" si="79"/>
        <v>0</v>
      </c>
    </row>
    <row r="5091" spans="9:15">
      <c r="I5091" s="2"/>
      <c r="J5091" s="4">
        <v>212</v>
      </c>
      <c r="K5091" s="4">
        <v>22</v>
      </c>
      <c r="L5091" s="5">
        <v>0</v>
      </c>
      <c r="M5091" s="6">
        <v>19.135945355816794</v>
      </c>
      <c r="O5091" s="8">
        <f t="shared" si="79"/>
        <v>0</v>
      </c>
    </row>
    <row r="5092" spans="9:15">
      <c r="I5092" s="2"/>
      <c r="J5092" s="4">
        <v>212</v>
      </c>
      <c r="K5092" s="4">
        <v>23</v>
      </c>
      <c r="L5092" s="5">
        <v>0</v>
      </c>
      <c r="M5092" s="6">
        <v>17.925824473990279</v>
      </c>
      <c r="O5092" s="8">
        <f t="shared" si="79"/>
        <v>0</v>
      </c>
    </row>
    <row r="5093" spans="9:15">
      <c r="I5093" s="2"/>
      <c r="J5093" s="4">
        <v>212</v>
      </c>
      <c r="K5093" s="4">
        <v>24</v>
      </c>
      <c r="L5093" s="5">
        <v>0</v>
      </c>
      <c r="M5093" s="6">
        <v>16.78765717243455</v>
      </c>
      <c r="O5093" s="8">
        <f t="shared" si="79"/>
        <v>0</v>
      </c>
    </row>
    <row r="5094" spans="9:15">
      <c r="I5094" s="2"/>
      <c r="J5094" s="4">
        <v>213</v>
      </c>
      <c r="K5094" s="4">
        <v>1</v>
      </c>
      <c r="L5094" s="5">
        <v>0</v>
      </c>
      <c r="M5094" s="6">
        <v>16.457928920948735</v>
      </c>
      <c r="O5094" s="8">
        <f t="shared" si="79"/>
        <v>0</v>
      </c>
    </row>
    <row r="5095" spans="9:15">
      <c r="I5095" s="2"/>
      <c r="J5095" s="4">
        <v>213</v>
      </c>
      <c r="K5095" s="4">
        <v>2</v>
      </c>
      <c r="L5095" s="5">
        <v>0</v>
      </c>
      <c r="M5095" s="6">
        <v>15.854883683060457</v>
      </c>
      <c r="O5095" s="8">
        <f t="shared" si="79"/>
        <v>0</v>
      </c>
    </row>
    <row r="5096" spans="9:15">
      <c r="I5096" s="2"/>
      <c r="J5096" s="4">
        <v>213</v>
      </c>
      <c r="K5096" s="4">
        <v>3</v>
      </c>
      <c r="L5096" s="5">
        <v>0</v>
      </c>
      <c r="M5096" s="6">
        <v>15.416768797242591</v>
      </c>
      <c r="O5096" s="8">
        <f t="shared" si="79"/>
        <v>0</v>
      </c>
    </row>
    <row r="5097" spans="9:15">
      <c r="I5097" s="2"/>
      <c r="J5097" s="4">
        <v>213</v>
      </c>
      <c r="K5097" s="4">
        <v>4</v>
      </c>
      <c r="L5097" s="5">
        <v>0</v>
      </c>
      <c r="M5097" s="6">
        <v>15.166377888441673</v>
      </c>
      <c r="O5097" s="8">
        <f t="shared" si="79"/>
        <v>0</v>
      </c>
    </row>
    <row r="5098" spans="9:15">
      <c r="I5098" s="2"/>
      <c r="J5098" s="4">
        <v>213</v>
      </c>
      <c r="K5098" s="4">
        <v>5</v>
      </c>
      <c r="L5098" s="5">
        <v>10.295166978622584</v>
      </c>
      <c r="M5098" s="6">
        <v>15.122094718269816</v>
      </c>
      <c r="O5098" s="8">
        <f t="shared" si="79"/>
        <v>1.8601366942225925</v>
      </c>
    </row>
    <row r="5099" spans="9:15">
      <c r="I5099" s="2"/>
      <c r="J5099" s="4">
        <v>213</v>
      </c>
      <c r="K5099" s="4">
        <v>6</v>
      </c>
      <c r="L5099" s="5">
        <v>59.025973412907284</v>
      </c>
      <c r="M5099" s="6">
        <v>15.396468687594748</v>
      </c>
      <c r="O5099" s="8">
        <f t="shared" si="79"/>
        <v>10.599933520681612</v>
      </c>
    </row>
    <row r="5100" spans="9:15">
      <c r="I5100" s="2"/>
      <c r="J5100" s="4">
        <v>213</v>
      </c>
      <c r="K5100" s="4">
        <v>7</v>
      </c>
      <c r="L5100" s="5">
        <v>220.2877856427649</v>
      </c>
      <c r="M5100" s="6">
        <v>16.008610074143718</v>
      </c>
      <c r="O5100" s="8">
        <f t="shared" si="79"/>
        <v>38.797646245893382</v>
      </c>
    </row>
    <row r="5101" spans="9:15">
      <c r="I5101" s="2"/>
      <c r="J5101" s="4">
        <v>213</v>
      </c>
      <c r="K5101" s="4">
        <v>8</v>
      </c>
      <c r="L5101" s="5">
        <v>391.64719458067464</v>
      </c>
      <c r="M5101" s="6">
        <v>16.901536755589788</v>
      </c>
      <c r="O5101" s="8">
        <f t="shared" si="79"/>
        <v>67.48055971190233</v>
      </c>
    </row>
    <row r="5102" spans="9:15">
      <c r="I5102" s="2"/>
      <c r="J5102" s="4">
        <v>213</v>
      </c>
      <c r="K5102" s="4">
        <v>9</v>
      </c>
      <c r="L5102" s="5">
        <v>533.49479688289614</v>
      </c>
      <c r="M5102" s="6">
        <v>17.992129278634781</v>
      </c>
      <c r="O5102" s="8">
        <f t="shared" si="79"/>
        <v>90.117698608451164</v>
      </c>
    </row>
    <row r="5103" spans="9:15">
      <c r="I5103" s="2"/>
      <c r="J5103" s="4">
        <v>213</v>
      </c>
      <c r="K5103" s="4">
        <v>10</v>
      </c>
      <c r="L5103" s="5">
        <v>639.62451054417272</v>
      </c>
      <c r="M5103" s="6">
        <v>19.178868161141835</v>
      </c>
      <c r="O5103" s="8">
        <f t="shared" si="79"/>
        <v>106.28251027166019</v>
      </c>
    </row>
    <row r="5104" spans="9:15">
      <c r="I5104" s="2"/>
      <c r="J5104" s="4">
        <v>213</v>
      </c>
      <c r="K5104" s="4">
        <v>11</v>
      </c>
      <c r="L5104" s="5">
        <v>705.61177358793907</v>
      </c>
      <c r="M5104" s="6">
        <v>20.351283989248277</v>
      </c>
      <c r="O5104" s="8">
        <f t="shared" si="79"/>
        <v>115.85062876335718</v>
      </c>
    </row>
    <row r="5105" spans="9:15">
      <c r="I5105" s="2"/>
      <c r="J5105" s="4">
        <v>213</v>
      </c>
      <c r="K5105" s="4">
        <v>12</v>
      </c>
      <c r="L5105" s="5">
        <v>728.03084150126631</v>
      </c>
      <c r="M5105" s="6">
        <v>21.400240632636532</v>
      </c>
      <c r="O5105" s="8">
        <f t="shared" si="79"/>
        <v>118.75208177190804</v>
      </c>
    </row>
    <row r="5106" spans="9:15">
      <c r="I5106" s="2"/>
      <c r="J5106" s="4">
        <v>213</v>
      </c>
      <c r="K5106" s="4">
        <v>13</v>
      </c>
      <c r="L5106" s="5">
        <v>705.61177358793907</v>
      </c>
      <c r="M5106" s="6">
        <v>22.228094349055848</v>
      </c>
      <c r="O5106" s="8">
        <f t="shared" si="79"/>
        <v>115.04026938082052</v>
      </c>
    </row>
    <row r="5107" spans="9:15">
      <c r="I5107" s="2"/>
      <c r="J5107" s="4">
        <v>213</v>
      </c>
      <c r="K5107" s="4">
        <v>14</v>
      </c>
      <c r="L5107" s="5">
        <v>639.62451054417272</v>
      </c>
      <c r="M5107" s="6">
        <v>22.757783102227723</v>
      </c>
      <c r="O5107" s="8">
        <f t="shared" si="79"/>
        <v>104.88173673473288</v>
      </c>
    </row>
    <row r="5108" spans="9:15">
      <c r="I5108" s="2"/>
      <c r="J5108" s="4">
        <v>213</v>
      </c>
      <c r="K5108" s="4">
        <v>15</v>
      </c>
      <c r="L5108" s="5">
        <v>533.49479688289614</v>
      </c>
      <c r="M5108" s="6">
        <v>22.939999999999998</v>
      </c>
      <c r="O5108" s="8">
        <f t="shared" si="79"/>
        <v>88.50244772927428</v>
      </c>
    </row>
    <row r="5109" spans="9:15">
      <c r="I5109" s="2"/>
      <c r="J5109" s="4">
        <v>213</v>
      </c>
      <c r="K5109" s="4">
        <v>16</v>
      </c>
      <c r="L5109" s="5">
        <v>391.64719458067464</v>
      </c>
      <c r="M5109" s="6">
        <v>22.757783102227723</v>
      </c>
      <c r="O5109" s="8">
        <f t="shared" si="79"/>
        <v>66.077081058729902</v>
      </c>
    </row>
    <row r="5110" spans="9:15">
      <c r="I5110" s="2"/>
      <c r="J5110" s="4">
        <v>213</v>
      </c>
      <c r="K5110" s="4">
        <v>17</v>
      </c>
      <c r="L5110" s="5">
        <v>220.2877856427649</v>
      </c>
      <c r="M5110" s="6">
        <v>22.228094349055848</v>
      </c>
      <c r="O5110" s="8">
        <f t="shared" si="79"/>
        <v>37.959275249069414</v>
      </c>
    </row>
    <row r="5111" spans="9:15">
      <c r="I5111" s="2"/>
      <c r="J5111" s="4">
        <v>213</v>
      </c>
      <c r="K5111" s="4">
        <v>18</v>
      </c>
      <c r="L5111" s="5">
        <v>59.025973412907284</v>
      </c>
      <c r="M5111" s="6">
        <v>21.400240632636532</v>
      </c>
      <c r="O5111" s="8">
        <f t="shared" si="79"/>
        <v>10.383083833941862</v>
      </c>
    </row>
    <row r="5112" spans="9:15">
      <c r="I5112" s="2"/>
      <c r="J5112" s="4">
        <v>213</v>
      </c>
      <c r="K5112" s="4">
        <v>19</v>
      </c>
      <c r="L5112" s="5">
        <v>10.295166978622584</v>
      </c>
      <c r="M5112" s="6">
        <v>20.351283989248277</v>
      </c>
      <c r="O5112" s="8">
        <f t="shared" si="79"/>
        <v>1.8271939927669065</v>
      </c>
    </row>
    <row r="5113" spans="9:15">
      <c r="I5113" s="2"/>
      <c r="J5113" s="4">
        <v>213</v>
      </c>
      <c r="K5113" s="4">
        <v>20</v>
      </c>
      <c r="L5113" s="5">
        <v>0</v>
      </c>
      <c r="M5113" s="6">
        <v>20.649367834807482</v>
      </c>
      <c r="O5113" s="8">
        <f t="shared" si="79"/>
        <v>0</v>
      </c>
    </row>
    <row r="5114" spans="9:15">
      <c r="I5114" s="2"/>
      <c r="J5114" s="4">
        <v>213</v>
      </c>
      <c r="K5114" s="4">
        <v>21</v>
      </c>
      <c r="L5114" s="5">
        <v>0</v>
      </c>
      <c r="M5114" s="6">
        <v>19.799919299412768</v>
      </c>
      <c r="O5114" s="8">
        <f t="shared" si="79"/>
        <v>0</v>
      </c>
    </row>
    <row r="5115" spans="9:15">
      <c r="I5115" s="2"/>
      <c r="J5115" s="4">
        <v>213</v>
      </c>
      <c r="K5115" s="4">
        <v>22</v>
      </c>
      <c r="L5115" s="5">
        <v>0</v>
      </c>
      <c r="M5115" s="6">
        <v>18.91015435285189</v>
      </c>
      <c r="O5115" s="8">
        <f t="shared" si="79"/>
        <v>0</v>
      </c>
    </row>
    <row r="5116" spans="9:15">
      <c r="I5116" s="2"/>
      <c r="J5116" s="4">
        <v>213</v>
      </c>
      <c r="K5116" s="4">
        <v>23</v>
      </c>
      <c r="L5116" s="5">
        <v>0</v>
      </c>
      <c r="M5116" s="6">
        <v>18.026364434057871</v>
      </c>
      <c r="O5116" s="8">
        <f t="shared" si="79"/>
        <v>0</v>
      </c>
    </row>
    <row r="5117" spans="9:15">
      <c r="I5117" s="2"/>
      <c r="J5117" s="4">
        <v>213</v>
      </c>
      <c r="K5117" s="4">
        <v>24</v>
      </c>
      <c r="L5117" s="5">
        <v>0</v>
      </c>
      <c r="M5117" s="6">
        <v>17.194530121624656</v>
      </c>
      <c r="O5117" s="8">
        <f t="shared" si="79"/>
        <v>0</v>
      </c>
    </row>
    <row r="5118" spans="9:15">
      <c r="I5118" s="2"/>
      <c r="J5118" s="4">
        <v>214</v>
      </c>
      <c r="K5118" s="4">
        <v>1</v>
      </c>
      <c r="L5118" s="5">
        <v>0</v>
      </c>
      <c r="M5118" s="6">
        <v>16.132412669962598</v>
      </c>
      <c r="O5118" s="8">
        <f t="shared" si="79"/>
        <v>0</v>
      </c>
    </row>
    <row r="5119" spans="9:15">
      <c r="I5119" s="2"/>
      <c r="J5119" s="4">
        <v>214</v>
      </c>
      <c r="K5119" s="4">
        <v>2</v>
      </c>
      <c r="L5119" s="5">
        <v>0</v>
      </c>
      <c r="M5119" s="6">
        <v>15.29872271176132</v>
      </c>
      <c r="O5119" s="8">
        <f t="shared" si="79"/>
        <v>0</v>
      </c>
    </row>
    <row r="5120" spans="9:15">
      <c r="I5120" s="2"/>
      <c r="J5120" s="4">
        <v>214</v>
      </c>
      <c r="K5120" s="4">
        <v>3</v>
      </c>
      <c r="L5120" s="5">
        <v>0</v>
      </c>
      <c r="M5120" s="6">
        <v>14.691296541546794</v>
      </c>
      <c r="O5120" s="8">
        <f t="shared" si="79"/>
        <v>0</v>
      </c>
    </row>
    <row r="5121" spans="9:15">
      <c r="I5121" s="2"/>
      <c r="J5121" s="4">
        <v>214</v>
      </c>
      <c r="K5121" s="4">
        <v>4</v>
      </c>
      <c r="L5121" s="5">
        <v>0</v>
      </c>
      <c r="M5121" s="6">
        <v>14.341647529625853</v>
      </c>
      <c r="O5121" s="8">
        <f t="shared" si="79"/>
        <v>0</v>
      </c>
    </row>
    <row r="5122" spans="9:15">
      <c r="I5122" s="2"/>
      <c r="J5122" s="4">
        <v>214</v>
      </c>
      <c r="K5122" s="4">
        <v>5</v>
      </c>
      <c r="L5122" s="5">
        <v>10.512795961210555</v>
      </c>
      <c r="M5122" s="6">
        <v>14.274303456672577</v>
      </c>
      <c r="O5122" s="8">
        <f t="shared" si="79"/>
        <v>1.9048680668870845</v>
      </c>
    </row>
    <row r="5123" spans="9:15">
      <c r="I5123" s="2"/>
      <c r="J5123" s="4">
        <v>214</v>
      </c>
      <c r="K5123" s="4">
        <v>6</v>
      </c>
      <c r="L5123" s="5">
        <v>60.976968382765591</v>
      </c>
      <c r="M5123" s="6">
        <v>14.644569755030146</v>
      </c>
      <c r="O5123" s="8">
        <f t="shared" si="79"/>
        <v>10.976075336569631</v>
      </c>
    </row>
    <row r="5124" spans="9:15">
      <c r="I5124" s="2"/>
      <c r="J5124" s="4">
        <v>214</v>
      </c>
      <c r="K5124" s="4">
        <v>7</v>
      </c>
      <c r="L5124" s="5">
        <v>186.04193627990406</v>
      </c>
      <c r="M5124" s="6">
        <v>15.483468286331405</v>
      </c>
      <c r="O5124" s="8">
        <f t="shared" si="79"/>
        <v>32.947794827384854</v>
      </c>
    </row>
    <row r="5125" spans="9:15">
      <c r="I5125" s="2"/>
      <c r="J5125" s="4">
        <v>214</v>
      </c>
      <c r="K5125" s="4">
        <v>8</v>
      </c>
      <c r="L5125" s="5">
        <v>316.69209955304854</v>
      </c>
      <c r="M5125" s="6">
        <v>16.712613972380684</v>
      </c>
      <c r="O5125" s="8">
        <f t="shared" si="79"/>
        <v>55.056376741752388</v>
      </c>
    </row>
    <row r="5126" spans="9:15">
      <c r="I5126" s="2"/>
      <c r="J5126" s="4">
        <v>214</v>
      </c>
      <c r="K5126" s="4">
        <v>9</v>
      </c>
      <c r="L5126" s="5">
        <v>425.36607599561495</v>
      </c>
      <c r="M5126" s="6">
        <v>18.217157785411302</v>
      </c>
      <c r="O5126" s="8">
        <f t="shared" si="79"/>
        <v>72.673591317814299</v>
      </c>
    </row>
    <row r="5127" spans="9:15">
      <c r="I5127" s="2"/>
      <c r="J5127" s="4">
        <v>214</v>
      </c>
      <c r="K5127" s="4">
        <v>10</v>
      </c>
      <c r="L5127" s="5">
        <v>506.95384734980922</v>
      </c>
      <c r="M5127" s="6">
        <v>19.856518022114901</v>
      </c>
      <c r="O5127" s="8">
        <f t="shared" ref="O5127:O5190" si="80">$B$7*L5127*$B$6*(1-(M5127+0.03125*L5127-$B$10)*0.0035)/1000</f>
        <v>85.31334804900527</v>
      </c>
    </row>
    <row r="5128" spans="9:15">
      <c r="I5128" s="2"/>
      <c r="J5128" s="4">
        <v>214</v>
      </c>
      <c r="K5128" s="4">
        <v>11</v>
      </c>
      <c r="L5128" s="5">
        <v>557.75903385962715</v>
      </c>
      <c r="M5128" s="6">
        <v>21.477515989776922</v>
      </c>
      <c r="O5128" s="8">
        <f t="shared" si="80"/>
        <v>92.768040820130608</v>
      </c>
    </row>
    <row r="5129" spans="9:15">
      <c r="I5129" s="2"/>
      <c r="J5129" s="4">
        <v>214</v>
      </c>
      <c r="K5129" s="4">
        <v>12</v>
      </c>
      <c r="L5129" s="5">
        <v>575.02947111990989</v>
      </c>
      <c r="M5129" s="6">
        <v>22.928688731067936</v>
      </c>
      <c r="O5129" s="8">
        <f t="shared" si="80"/>
        <v>94.939980497777867</v>
      </c>
    </row>
    <row r="5130" spans="9:15">
      <c r="I5130" s="2"/>
      <c r="J5130" s="4">
        <v>214</v>
      </c>
      <c r="K5130" s="4">
        <v>13</v>
      </c>
      <c r="L5130" s="5">
        <v>557.75903385962715</v>
      </c>
      <c r="M5130" s="6">
        <v>24.074441433794053</v>
      </c>
      <c r="O5130" s="8">
        <f t="shared" si="80"/>
        <v>91.881706535368352</v>
      </c>
    </row>
    <row r="5131" spans="9:15">
      <c r="I5131" s="2"/>
      <c r="J5131" s="4">
        <v>214</v>
      </c>
      <c r="K5131" s="4">
        <v>14</v>
      </c>
      <c r="L5131" s="5">
        <v>506.95384734980922</v>
      </c>
      <c r="M5131" s="6">
        <v>24.807717151441398</v>
      </c>
      <c r="O5131" s="8">
        <f t="shared" si="80"/>
        <v>83.777422124558043</v>
      </c>
    </row>
    <row r="5132" spans="9:15">
      <c r="I5132" s="2"/>
      <c r="J5132" s="4">
        <v>214</v>
      </c>
      <c r="K5132" s="4">
        <v>15</v>
      </c>
      <c r="L5132" s="5">
        <v>425.36607599561495</v>
      </c>
      <c r="M5132" s="6">
        <v>25.06</v>
      </c>
      <c r="O5132" s="8">
        <f t="shared" si="80"/>
        <v>70.892480952874067</v>
      </c>
    </row>
    <row r="5133" spans="9:15">
      <c r="I5133" s="2"/>
      <c r="J5133" s="4">
        <v>214</v>
      </c>
      <c r="K5133" s="4">
        <v>16</v>
      </c>
      <c r="L5133" s="5">
        <v>316.69209955304854</v>
      </c>
      <c r="M5133" s="6">
        <v>24.807717151441398</v>
      </c>
      <c r="O5133" s="8">
        <f t="shared" si="80"/>
        <v>53.487636374830956</v>
      </c>
    </row>
    <row r="5134" spans="9:15">
      <c r="I5134" s="2"/>
      <c r="J5134" s="4">
        <v>214</v>
      </c>
      <c r="K5134" s="4">
        <v>17</v>
      </c>
      <c r="L5134" s="5">
        <v>186.04193627990406</v>
      </c>
      <c r="M5134" s="6">
        <v>24.074441433794053</v>
      </c>
      <c r="O5134" s="8">
        <f t="shared" si="80"/>
        <v>31.969781739476758</v>
      </c>
    </row>
    <row r="5135" spans="9:15">
      <c r="I5135" s="2"/>
      <c r="J5135" s="4">
        <v>214</v>
      </c>
      <c r="K5135" s="4">
        <v>18</v>
      </c>
      <c r="L5135" s="5">
        <v>60.976968382765591</v>
      </c>
      <c r="M5135" s="6">
        <v>22.928688731067936</v>
      </c>
      <c r="O5135" s="8">
        <f t="shared" si="80"/>
        <v>10.666972058879448</v>
      </c>
    </row>
    <row r="5136" spans="9:15">
      <c r="I5136" s="2"/>
      <c r="J5136" s="4">
        <v>214</v>
      </c>
      <c r="K5136" s="4">
        <v>19</v>
      </c>
      <c r="L5136" s="5">
        <v>10.512795961210555</v>
      </c>
      <c r="M5136" s="6">
        <v>21.477515989776922</v>
      </c>
      <c r="O5136" s="8">
        <f t="shared" si="80"/>
        <v>1.8585302127069752</v>
      </c>
    </row>
    <row r="5137" spans="9:15">
      <c r="I5137" s="2"/>
      <c r="J5137" s="4">
        <v>214</v>
      </c>
      <c r="K5137" s="4">
        <v>20</v>
      </c>
      <c r="L5137" s="5">
        <v>0</v>
      </c>
      <c r="M5137" s="6">
        <v>21.908447066065602</v>
      </c>
      <c r="O5137" s="8">
        <f t="shared" si="80"/>
        <v>0</v>
      </c>
    </row>
    <row r="5138" spans="9:15">
      <c r="I5138" s="2"/>
      <c r="J5138" s="4">
        <v>214</v>
      </c>
      <c r="K5138" s="4">
        <v>21</v>
      </c>
      <c r="L5138" s="5">
        <v>0</v>
      </c>
      <c r="M5138" s="6">
        <v>20.739120318674587</v>
      </c>
      <c r="O5138" s="8">
        <f t="shared" si="80"/>
        <v>0</v>
      </c>
    </row>
    <row r="5139" spans="9:15">
      <c r="I5139" s="2"/>
      <c r="J5139" s="4">
        <v>214</v>
      </c>
      <c r="K5139" s="4">
        <v>22</v>
      </c>
      <c r="L5139" s="5">
        <v>0</v>
      </c>
      <c r="M5139" s="6">
        <v>19.513808630437179</v>
      </c>
      <c r="O5139" s="8">
        <f t="shared" si="80"/>
        <v>0</v>
      </c>
    </row>
    <row r="5140" spans="9:15">
      <c r="I5140" s="2"/>
      <c r="J5140" s="4">
        <v>214</v>
      </c>
      <c r="K5140" s="4">
        <v>23</v>
      </c>
      <c r="L5140" s="5">
        <v>0</v>
      </c>
      <c r="M5140" s="6">
        <v>18.296081374663501</v>
      </c>
      <c r="O5140" s="8">
        <f t="shared" si="80"/>
        <v>0</v>
      </c>
    </row>
    <row r="5141" spans="9:15">
      <c r="I5141" s="2"/>
      <c r="J5141" s="4">
        <v>214</v>
      </c>
      <c r="K5141" s="4">
        <v>24</v>
      </c>
      <c r="L5141" s="5">
        <v>0</v>
      </c>
      <c r="M5141" s="6">
        <v>17.149114443051406</v>
      </c>
      <c r="O5141" s="8">
        <f t="shared" si="80"/>
        <v>0</v>
      </c>
    </row>
    <row r="5142" spans="9:15">
      <c r="I5142" s="2"/>
      <c r="J5142" s="4">
        <v>215</v>
      </c>
      <c r="K5142" s="4">
        <v>1</v>
      </c>
      <c r="L5142" s="5">
        <v>0</v>
      </c>
      <c r="M5142" s="6">
        <v>16.040750951757722</v>
      </c>
      <c r="O5142" s="8">
        <f t="shared" si="80"/>
        <v>0</v>
      </c>
    </row>
    <row r="5143" spans="9:15">
      <c r="I5143" s="2"/>
      <c r="J5143" s="4">
        <v>215</v>
      </c>
      <c r="K5143" s="4">
        <v>2</v>
      </c>
      <c r="L5143" s="5">
        <v>0</v>
      </c>
      <c r="M5143" s="6">
        <v>14.945964488006346</v>
      </c>
      <c r="O5143" s="8">
        <f t="shared" si="80"/>
        <v>0</v>
      </c>
    </row>
    <row r="5144" spans="9:15">
      <c r="I5144" s="2"/>
      <c r="J5144" s="4">
        <v>215</v>
      </c>
      <c r="K5144" s="4">
        <v>3</v>
      </c>
      <c r="L5144" s="5">
        <v>0</v>
      </c>
      <c r="M5144" s="6">
        <v>14.146001987188729</v>
      </c>
      <c r="O5144" s="8">
        <f t="shared" si="80"/>
        <v>0</v>
      </c>
    </row>
    <row r="5145" spans="9:15">
      <c r="I5145" s="2"/>
      <c r="J5145" s="4">
        <v>215</v>
      </c>
      <c r="K5145" s="4">
        <v>4</v>
      </c>
      <c r="L5145" s="5">
        <v>0</v>
      </c>
      <c r="M5145" s="6">
        <v>13.682247314029544</v>
      </c>
      <c r="O5145" s="8">
        <f t="shared" si="80"/>
        <v>0</v>
      </c>
    </row>
    <row r="5146" spans="9:15">
      <c r="I5146" s="2"/>
      <c r="J5146" s="4">
        <v>215</v>
      </c>
      <c r="K5146" s="4">
        <v>5</v>
      </c>
      <c r="L5146" s="5">
        <v>8.6274558265602312</v>
      </c>
      <c r="M5146" s="6">
        <v>13.585812240093595</v>
      </c>
      <c r="O5146" s="8">
        <f t="shared" si="80"/>
        <v>1.5671992741174008</v>
      </c>
    </row>
    <row r="5147" spans="9:15">
      <c r="I5147" s="2"/>
      <c r="J5147" s="4">
        <v>215</v>
      </c>
      <c r="K5147" s="4">
        <v>6</v>
      </c>
      <c r="L5147" s="5">
        <v>56.716423650599218</v>
      </c>
      <c r="M5147" s="6">
        <v>14.059954868431841</v>
      </c>
      <c r="O5147" s="8">
        <f t="shared" si="80"/>
        <v>10.234072067627977</v>
      </c>
    </row>
    <row r="5148" spans="9:15">
      <c r="I5148" s="2"/>
      <c r="J5148" s="4">
        <v>215</v>
      </c>
      <c r="K5148" s="4">
        <v>7</v>
      </c>
      <c r="L5148" s="5">
        <v>221.55183419233686</v>
      </c>
      <c r="M5148" s="6">
        <v>15.151753329766406</v>
      </c>
      <c r="O5148" s="8">
        <f t="shared" si="80"/>
        <v>39.131083364720908</v>
      </c>
    </row>
    <row r="5149" spans="9:15">
      <c r="I5149" s="2"/>
      <c r="J5149" s="4">
        <v>215</v>
      </c>
      <c r="K5149" s="4">
        <v>8</v>
      </c>
      <c r="L5149" s="5">
        <v>397.44091909363749</v>
      </c>
      <c r="M5149" s="6">
        <v>16.758800476594693</v>
      </c>
      <c r="O5149" s="8">
        <f t="shared" si="80"/>
        <v>68.469495865699841</v>
      </c>
    </row>
    <row r="5150" spans="9:15">
      <c r="I5150" s="2"/>
      <c r="J5150" s="4">
        <v>215</v>
      </c>
      <c r="K5150" s="4">
        <v>9</v>
      </c>
      <c r="L5150" s="5">
        <v>542.97030968378488</v>
      </c>
      <c r="M5150" s="6">
        <v>18.730360509190731</v>
      </c>
      <c r="O5150" s="8">
        <f t="shared" si="80"/>
        <v>91.374636109466167</v>
      </c>
    </row>
    <row r="5151" spans="9:15">
      <c r="I5151" s="2"/>
      <c r="J5151" s="4">
        <v>215</v>
      </c>
      <c r="K5151" s="4">
        <v>10</v>
      </c>
      <c r="L5151" s="5">
        <v>651.81814025358187</v>
      </c>
      <c r="M5151" s="6">
        <v>20.881507503752182</v>
      </c>
      <c r="O5151" s="8">
        <f t="shared" si="80"/>
        <v>107.47755572500601</v>
      </c>
    </row>
    <row r="5152" spans="9:15">
      <c r="I5152" s="2"/>
      <c r="J5152" s="4">
        <v>215</v>
      </c>
      <c r="K5152" s="4">
        <v>11</v>
      </c>
      <c r="L5152" s="5">
        <v>719.48680823267148</v>
      </c>
      <c r="M5152" s="6">
        <v>23.01047086307328</v>
      </c>
      <c r="O5152" s="8">
        <f t="shared" si="80"/>
        <v>116.76705266154188</v>
      </c>
    </row>
    <row r="5153" spans="9:15">
      <c r="I5153" s="2"/>
      <c r="J5153" s="4">
        <v>215</v>
      </c>
      <c r="K5153" s="4">
        <v>12</v>
      </c>
      <c r="L5153" s="5">
        <v>742.47621099156527</v>
      </c>
      <c r="M5153" s="6">
        <v>24.91756074284055</v>
      </c>
      <c r="O5153" s="8">
        <f t="shared" si="80"/>
        <v>119.30519752715306</v>
      </c>
    </row>
    <row r="5154" spans="9:15">
      <c r="I5154" s="2"/>
      <c r="J5154" s="4">
        <v>215</v>
      </c>
      <c r="K5154" s="4">
        <v>13</v>
      </c>
      <c r="L5154" s="5">
        <v>719.48680823267148</v>
      </c>
      <c r="M5154" s="6">
        <v>26.423898310069291</v>
      </c>
      <c r="O5154" s="8">
        <f t="shared" si="80"/>
        <v>115.26423958283404</v>
      </c>
    </row>
    <row r="5155" spans="9:15">
      <c r="I5155" s="2"/>
      <c r="J5155" s="4">
        <v>215</v>
      </c>
      <c r="K5155" s="4">
        <v>14</v>
      </c>
      <c r="L5155" s="5">
        <v>651.81814025358187</v>
      </c>
      <c r="M5155" s="6">
        <v>27.388193996309916</v>
      </c>
      <c r="O5155" s="8">
        <f t="shared" si="80"/>
        <v>104.88231421566165</v>
      </c>
    </row>
    <row r="5156" spans="9:15">
      <c r="I5156" s="2"/>
      <c r="J5156" s="4">
        <v>215</v>
      </c>
      <c r="K5156" s="4">
        <v>15</v>
      </c>
      <c r="L5156" s="5">
        <v>542.97030968378488</v>
      </c>
      <c r="M5156" s="6">
        <v>27.72</v>
      </c>
      <c r="O5156" s="8">
        <f t="shared" si="80"/>
        <v>88.387810872014839</v>
      </c>
    </row>
    <row r="5157" spans="9:15">
      <c r="I5157" s="2"/>
      <c r="J5157" s="4">
        <v>215</v>
      </c>
      <c r="K5157" s="4">
        <v>16</v>
      </c>
      <c r="L5157" s="5">
        <v>397.44091909363749</v>
      </c>
      <c r="M5157" s="6">
        <v>27.388193996309916</v>
      </c>
      <c r="O5157" s="8">
        <f t="shared" si="80"/>
        <v>65.884424611587164</v>
      </c>
    </row>
    <row r="5158" spans="9:15">
      <c r="I5158" s="2"/>
      <c r="J5158" s="4">
        <v>215</v>
      </c>
      <c r="K5158" s="4">
        <v>17</v>
      </c>
      <c r="L5158" s="5">
        <v>221.55183419233686</v>
      </c>
      <c r="M5158" s="6">
        <v>26.423898310069291</v>
      </c>
      <c r="O5158" s="8">
        <f t="shared" si="80"/>
        <v>37.602907381863503</v>
      </c>
    </row>
    <row r="5159" spans="9:15">
      <c r="I5159" s="2"/>
      <c r="J5159" s="4">
        <v>215</v>
      </c>
      <c r="K5159" s="4">
        <v>18</v>
      </c>
      <c r="L5159" s="5">
        <v>56.716423650599218</v>
      </c>
      <c r="M5159" s="6">
        <v>24.91756074284055</v>
      </c>
      <c r="O5159" s="8">
        <f t="shared" si="80"/>
        <v>9.8572517034567628</v>
      </c>
    </row>
    <row r="5160" spans="9:15">
      <c r="I5160" s="2"/>
      <c r="J5160" s="4">
        <v>215</v>
      </c>
      <c r="K5160" s="4">
        <v>19</v>
      </c>
      <c r="L5160" s="5">
        <v>8.6274558265602312</v>
      </c>
      <c r="M5160" s="6">
        <v>23.01047086307328</v>
      </c>
      <c r="O5160" s="8">
        <f t="shared" si="80"/>
        <v>1.5174439194006912</v>
      </c>
    </row>
    <row r="5161" spans="9:15">
      <c r="I5161" s="2"/>
      <c r="J5161" s="4">
        <v>215</v>
      </c>
      <c r="K5161" s="4">
        <v>20</v>
      </c>
      <c r="L5161" s="5">
        <v>0</v>
      </c>
      <c r="M5161" s="6">
        <v>23.601396707453674</v>
      </c>
      <c r="O5161" s="8">
        <f t="shared" si="80"/>
        <v>0</v>
      </c>
    </row>
    <row r="5162" spans="9:15">
      <c r="I5162" s="2"/>
      <c r="J5162" s="4">
        <v>215</v>
      </c>
      <c r="K5162" s="4">
        <v>21</v>
      </c>
      <c r="L5162" s="5">
        <v>0</v>
      </c>
      <c r="M5162" s="6">
        <v>22.07244773273144</v>
      </c>
      <c r="O5162" s="8">
        <f t="shared" si="80"/>
        <v>0</v>
      </c>
    </row>
    <row r="5163" spans="9:15">
      <c r="I5163" s="2"/>
      <c r="J5163" s="4">
        <v>215</v>
      </c>
      <c r="K5163" s="4">
        <v>22</v>
      </c>
      <c r="L5163" s="5">
        <v>0</v>
      </c>
      <c r="M5163" s="6">
        <v>20.469653666754898</v>
      </c>
      <c r="O5163" s="8">
        <f t="shared" si="80"/>
        <v>0</v>
      </c>
    </row>
    <row r="5164" spans="9:15">
      <c r="I5164" s="2"/>
      <c r="J5164" s="4">
        <v>215</v>
      </c>
      <c r="K5164" s="4">
        <v>23</v>
      </c>
      <c r="L5164" s="5">
        <v>0</v>
      </c>
      <c r="M5164" s="6">
        <v>18.875930662143816</v>
      </c>
      <c r="O5164" s="8">
        <f t="shared" si="80"/>
        <v>0</v>
      </c>
    </row>
    <row r="5165" spans="9:15">
      <c r="I5165" s="2"/>
      <c r="J5165" s="4">
        <v>215</v>
      </c>
      <c r="K5165" s="4">
        <v>24</v>
      </c>
      <c r="L5165" s="5">
        <v>0</v>
      </c>
      <c r="M5165" s="6">
        <v>17.373725605051</v>
      </c>
      <c r="O5165" s="8">
        <f t="shared" si="80"/>
        <v>0</v>
      </c>
    </row>
    <row r="5166" spans="9:15">
      <c r="I5166" s="2"/>
      <c r="J5166" s="4">
        <v>216</v>
      </c>
      <c r="K5166" s="4">
        <v>1</v>
      </c>
      <c r="L5166" s="5">
        <v>0</v>
      </c>
      <c r="M5166" s="6">
        <v>18.374710109735396</v>
      </c>
      <c r="O5166" s="8">
        <f t="shared" si="80"/>
        <v>0</v>
      </c>
    </row>
    <row r="5167" spans="9:15">
      <c r="I5167" s="2"/>
      <c r="J5167" s="4">
        <v>216</v>
      </c>
      <c r="K5167" s="4">
        <v>2</v>
      </c>
      <c r="L5167" s="5">
        <v>0</v>
      </c>
      <c r="M5167" s="6">
        <v>17.239425336003329</v>
      </c>
      <c r="O5167" s="8">
        <f t="shared" si="80"/>
        <v>0</v>
      </c>
    </row>
    <row r="5168" spans="9:15">
      <c r="I5168" s="2"/>
      <c r="J5168" s="4">
        <v>216</v>
      </c>
      <c r="K5168" s="4">
        <v>3</v>
      </c>
      <c r="L5168" s="5">
        <v>0</v>
      </c>
      <c r="M5168" s="6">
        <v>16.407477981239225</v>
      </c>
      <c r="O5168" s="8">
        <f t="shared" si="80"/>
        <v>0</v>
      </c>
    </row>
    <row r="5169" spans="9:15">
      <c r="I5169" s="2"/>
      <c r="J5169" s="4">
        <v>216</v>
      </c>
      <c r="K5169" s="4">
        <v>4</v>
      </c>
      <c r="L5169" s="5">
        <v>0</v>
      </c>
      <c r="M5169" s="6">
        <v>15.921782348505396</v>
      </c>
      <c r="O5169" s="8">
        <f t="shared" si="80"/>
        <v>0</v>
      </c>
    </row>
    <row r="5170" spans="9:15">
      <c r="I5170" s="2"/>
      <c r="J5170" s="4">
        <v>216</v>
      </c>
      <c r="K5170" s="4">
        <v>5</v>
      </c>
      <c r="L5170" s="5">
        <v>5.6552943741832111</v>
      </c>
      <c r="M5170" s="6">
        <v>15.813540594369671</v>
      </c>
      <c r="O5170" s="8">
        <f t="shared" si="80"/>
        <v>1.0199108181943235</v>
      </c>
    </row>
    <row r="5171" spans="9:15">
      <c r="I5171" s="2"/>
      <c r="J5171" s="4">
        <v>216</v>
      </c>
      <c r="K5171" s="4">
        <v>6</v>
      </c>
      <c r="L5171" s="5">
        <v>45.213198408051582</v>
      </c>
      <c r="M5171" s="6">
        <v>16.292481912088579</v>
      </c>
      <c r="O5171" s="8">
        <f t="shared" si="80"/>
        <v>8.1065764687491377</v>
      </c>
    </row>
    <row r="5172" spans="9:15">
      <c r="I5172" s="2"/>
      <c r="J5172" s="4">
        <v>216</v>
      </c>
      <c r="K5172" s="4">
        <v>7</v>
      </c>
      <c r="L5172" s="5">
        <v>253.14387162410119</v>
      </c>
      <c r="M5172" s="6">
        <v>17.414319048003712</v>
      </c>
      <c r="O5172" s="8">
        <f t="shared" si="80"/>
        <v>44.207549069264928</v>
      </c>
    </row>
    <row r="5173" spans="9:15">
      <c r="I5173" s="2"/>
      <c r="J5173" s="4">
        <v>216</v>
      </c>
      <c r="K5173" s="4">
        <v>8</v>
      </c>
      <c r="L5173" s="5">
        <v>479.35779119374644</v>
      </c>
      <c r="M5173" s="6">
        <v>19.073417070930621</v>
      </c>
      <c r="O5173" s="8">
        <f t="shared" si="80"/>
        <v>81.151974151945751</v>
      </c>
    </row>
    <row r="5174" spans="9:15">
      <c r="I5174" s="2"/>
      <c r="J5174" s="4">
        <v>216</v>
      </c>
      <c r="K5174" s="4">
        <v>9</v>
      </c>
      <c r="L5174" s="5">
        <v>665.6585621819321</v>
      </c>
      <c r="M5174" s="6">
        <v>21.113551249248918</v>
      </c>
      <c r="O5174" s="8">
        <f t="shared" si="80"/>
        <v>109.48899539604234</v>
      </c>
    </row>
    <row r="5175" spans="9:15">
      <c r="I5175" s="2"/>
      <c r="J5175" s="4">
        <v>216</v>
      </c>
      <c r="K5175" s="4">
        <v>10</v>
      </c>
      <c r="L5175" s="5">
        <v>804.53963953057473</v>
      </c>
      <c r="M5175" s="6">
        <v>23.342617554098936</v>
      </c>
      <c r="O5175" s="8">
        <f t="shared" si="80"/>
        <v>129.09842733759044</v>
      </c>
    </row>
    <row r="5176" spans="9:15">
      <c r="I5176" s="2"/>
      <c r="J5176" s="4">
        <v>216</v>
      </c>
      <c r="K5176" s="4">
        <v>11</v>
      </c>
      <c r="L5176" s="5">
        <v>890.75358833989822</v>
      </c>
      <c r="M5176" s="6">
        <v>25.55072164504568</v>
      </c>
      <c r="O5176" s="8">
        <f t="shared" si="80"/>
        <v>140.26046029664369</v>
      </c>
    </row>
    <row r="5177" spans="9:15">
      <c r="I5177" s="2"/>
      <c r="J5177" s="4">
        <v>216</v>
      </c>
      <c r="K5177" s="4">
        <v>12</v>
      </c>
      <c r="L5177" s="5">
        <v>920.02822656063006</v>
      </c>
      <c r="M5177" s="6">
        <v>27.529943035034698</v>
      </c>
      <c r="O5177" s="8">
        <f t="shared" si="80"/>
        <v>143.24083064198288</v>
      </c>
    </row>
    <row r="5178" spans="9:15">
      <c r="I5178" s="2"/>
      <c r="J5178" s="4">
        <v>216</v>
      </c>
      <c r="K5178" s="4">
        <v>13</v>
      </c>
      <c r="L5178" s="5">
        <v>890.75358833989822</v>
      </c>
      <c r="M5178" s="6">
        <v>29.09391339248128</v>
      </c>
      <c r="O5178" s="8">
        <f t="shared" si="80"/>
        <v>138.32918720092201</v>
      </c>
    </row>
    <row r="5179" spans="9:15">
      <c r="I5179" s="2"/>
      <c r="J5179" s="4">
        <v>216</v>
      </c>
      <c r="K5179" s="4">
        <v>14</v>
      </c>
      <c r="L5179" s="5">
        <v>804.53963953057473</v>
      </c>
      <c r="M5179" s="6">
        <v>30.095365439636943</v>
      </c>
      <c r="O5179" s="8">
        <f t="shared" si="80"/>
        <v>125.77398016369945</v>
      </c>
    </row>
    <row r="5180" spans="9:15">
      <c r="I5180" s="2"/>
      <c r="J5180" s="4">
        <v>216</v>
      </c>
      <c r="K5180" s="4">
        <v>15</v>
      </c>
      <c r="L5180" s="5">
        <v>665.6585621819321</v>
      </c>
      <c r="M5180" s="6">
        <v>30.44</v>
      </c>
      <c r="O5180" s="8">
        <f t="shared" si="80"/>
        <v>105.69008294651537</v>
      </c>
    </row>
    <row r="5181" spans="9:15">
      <c r="I5181" s="2"/>
      <c r="J5181" s="4">
        <v>216</v>
      </c>
      <c r="K5181" s="4">
        <v>16</v>
      </c>
      <c r="L5181" s="5">
        <v>479.35779119374644</v>
      </c>
      <c r="M5181" s="6">
        <v>30.095365439636943</v>
      </c>
      <c r="O5181" s="8">
        <f t="shared" si="80"/>
        <v>77.918945027346581</v>
      </c>
    </row>
    <row r="5182" spans="9:15">
      <c r="I5182" s="2"/>
      <c r="J5182" s="4">
        <v>216</v>
      </c>
      <c r="K5182" s="4">
        <v>17</v>
      </c>
      <c r="L5182" s="5">
        <v>253.14387162410119</v>
      </c>
      <c r="M5182" s="6">
        <v>29.09391339248128</v>
      </c>
      <c r="O5182" s="8">
        <f t="shared" si="80"/>
        <v>42.398348851870892</v>
      </c>
    </row>
    <row r="5183" spans="9:15">
      <c r="I5183" s="2"/>
      <c r="J5183" s="4">
        <v>216</v>
      </c>
      <c r="K5183" s="4">
        <v>18</v>
      </c>
      <c r="L5183" s="5">
        <v>45.213198408051582</v>
      </c>
      <c r="M5183" s="6">
        <v>27.529943035034698</v>
      </c>
      <c r="O5183" s="8">
        <f t="shared" si="80"/>
        <v>7.7956734873159323</v>
      </c>
    </row>
    <row r="5184" spans="9:15">
      <c r="I5184" s="2"/>
      <c r="J5184" s="4">
        <v>216</v>
      </c>
      <c r="K5184" s="4">
        <v>19</v>
      </c>
      <c r="L5184" s="5">
        <v>5.6552943741832111</v>
      </c>
      <c r="M5184" s="6">
        <v>25.55072164504568</v>
      </c>
      <c r="O5184" s="8">
        <f t="shared" si="80"/>
        <v>0.98621469669178408</v>
      </c>
    </row>
    <row r="5185" spans="9:15">
      <c r="I5185" s="2"/>
      <c r="J5185" s="4">
        <v>216</v>
      </c>
      <c r="K5185" s="4">
        <v>20</v>
      </c>
      <c r="L5185" s="5">
        <v>0</v>
      </c>
      <c r="M5185" s="6">
        <v>26.189762043160925</v>
      </c>
      <c r="O5185" s="8">
        <f t="shared" si="80"/>
        <v>0</v>
      </c>
    </row>
    <row r="5186" spans="9:15">
      <c r="I5186" s="2"/>
      <c r="J5186" s="4">
        <v>216</v>
      </c>
      <c r="K5186" s="4">
        <v>21</v>
      </c>
      <c r="L5186" s="5">
        <v>0</v>
      </c>
      <c r="M5186" s="6">
        <v>24.611096714279647</v>
      </c>
      <c r="O5186" s="8">
        <f t="shared" si="80"/>
        <v>0</v>
      </c>
    </row>
    <row r="5187" spans="9:15">
      <c r="I5187" s="2"/>
      <c r="J5187" s="4">
        <v>216</v>
      </c>
      <c r="K5187" s="4">
        <v>22</v>
      </c>
      <c r="L5187" s="5">
        <v>0</v>
      </c>
      <c r="M5187" s="6">
        <v>22.955516210507312</v>
      </c>
      <c r="O5187" s="8">
        <f t="shared" si="80"/>
        <v>0</v>
      </c>
    </row>
    <row r="5188" spans="9:15">
      <c r="I5188" s="2"/>
      <c r="J5188" s="4">
        <v>216</v>
      </c>
      <c r="K5188" s="4">
        <v>23</v>
      </c>
      <c r="L5188" s="5">
        <v>0</v>
      </c>
      <c r="M5188" s="6">
        <v>21.308420266666218</v>
      </c>
      <c r="O5188" s="8">
        <f t="shared" si="80"/>
        <v>0</v>
      </c>
    </row>
    <row r="5189" spans="9:15">
      <c r="I5189" s="2"/>
      <c r="J5189" s="4">
        <v>216</v>
      </c>
      <c r="K5189" s="4">
        <v>24</v>
      </c>
      <c r="L5189" s="5">
        <v>0</v>
      </c>
      <c r="M5189" s="6">
        <v>19.754770958904505</v>
      </c>
      <c r="O5189" s="8">
        <f t="shared" si="80"/>
        <v>0</v>
      </c>
    </row>
    <row r="5190" spans="9:15">
      <c r="I5190" s="2"/>
      <c r="J5190" s="4">
        <v>217</v>
      </c>
      <c r="K5190" s="4">
        <v>1</v>
      </c>
      <c r="L5190" s="5">
        <v>0</v>
      </c>
      <c r="M5190" s="6">
        <v>22.080952157512815</v>
      </c>
      <c r="O5190" s="8">
        <f t="shared" si="80"/>
        <v>0</v>
      </c>
    </row>
    <row r="5191" spans="9:15">
      <c r="I5191" s="2"/>
      <c r="J5191" s="4">
        <v>217</v>
      </c>
      <c r="K5191" s="4">
        <v>2</v>
      </c>
      <c r="L5191" s="5">
        <v>0</v>
      </c>
      <c r="M5191" s="6">
        <v>21.08453713888105</v>
      </c>
      <c r="O5191" s="8">
        <f t="shared" ref="O5191:O5254" si="81">$B$7*L5191*$B$6*(1-(M5191+0.03125*L5191-$B$10)*0.0035)/1000</f>
        <v>0</v>
      </c>
    </row>
    <row r="5192" spans="9:15">
      <c r="I5192" s="2"/>
      <c r="J5192" s="4">
        <v>217</v>
      </c>
      <c r="K5192" s="4">
        <v>3</v>
      </c>
      <c r="L5192" s="5">
        <v>0</v>
      </c>
      <c r="M5192" s="6">
        <v>20.352251057139529</v>
      </c>
      <c r="O5192" s="8">
        <f t="shared" si="81"/>
        <v>0</v>
      </c>
    </row>
    <row r="5193" spans="9:15">
      <c r="I5193" s="2"/>
      <c r="J5193" s="4">
        <v>217</v>
      </c>
      <c r="K5193" s="4">
        <v>4</v>
      </c>
      <c r="L5193" s="5">
        <v>0</v>
      </c>
      <c r="M5193" s="6">
        <v>19.921757108284524</v>
      </c>
      <c r="O5193" s="8">
        <f t="shared" si="81"/>
        <v>0</v>
      </c>
    </row>
    <row r="5194" spans="9:15">
      <c r="I5194" s="2"/>
      <c r="J5194" s="4">
        <v>217</v>
      </c>
      <c r="K5194" s="4">
        <v>5</v>
      </c>
      <c r="L5194" s="5">
        <v>4.4165142792497196</v>
      </c>
      <c r="M5194" s="6">
        <v>19.819585359474761</v>
      </c>
      <c r="O5194" s="8">
        <f t="shared" si="81"/>
        <v>0.78577969225701105</v>
      </c>
    </row>
    <row r="5195" spans="9:15">
      <c r="I5195" s="2"/>
      <c r="J5195" s="4">
        <v>217</v>
      </c>
      <c r="K5195" s="4">
        <v>6</v>
      </c>
      <c r="L5195" s="5">
        <v>40.680006442359769</v>
      </c>
      <c r="M5195" s="6">
        <v>20.228577919976232</v>
      </c>
      <c r="O5195" s="8">
        <f t="shared" si="81"/>
        <v>7.1993363875541814</v>
      </c>
    </row>
    <row r="5196" spans="9:15">
      <c r="I5196" s="2"/>
      <c r="J5196" s="4">
        <v>217</v>
      </c>
      <c r="K5196" s="4">
        <v>7</v>
      </c>
      <c r="L5196" s="5">
        <v>259.91303520133386</v>
      </c>
      <c r="M5196" s="6">
        <v>21.203970308924088</v>
      </c>
      <c r="O5196" s="8">
        <f t="shared" si="81"/>
        <v>44.753307630034691</v>
      </c>
    </row>
    <row r="5197" spans="9:15">
      <c r="I5197" s="2"/>
      <c r="J5197" s="4">
        <v>217</v>
      </c>
      <c r="K5197" s="4">
        <v>8</v>
      </c>
      <c r="L5197" s="5">
        <v>499.82209548879052</v>
      </c>
      <c r="M5197" s="6">
        <v>22.653553686014796</v>
      </c>
      <c r="O5197" s="8">
        <f t="shared" si="81"/>
        <v>83.325865920261862</v>
      </c>
    </row>
    <row r="5198" spans="9:15">
      <c r="I5198" s="2"/>
      <c r="J5198" s="4">
        <v>217</v>
      </c>
      <c r="K5198" s="4">
        <v>9</v>
      </c>
      <c r="L5198" s="5">
        <v>697.18588151504264</v>
      </c>
      <c r="M5198" s="6">
        <v>24.440291507146352</v>
      </c>
      <c r="O5198" s="8">
        <f t="shared" si="81"/>
        <v>112.83511150520393</v>
      </c>
    </row>
    <row r="5199" spans="9:15">
      <c r="I5199" s="2"/>
      <c r="J5199" s="4">
        <v>217</v>
      </c>
      <c r="K5199" s="4">
        <v>10</v>
      </c>
      <c r="L5199" s="5">
        <v>844.19774574747601</v>
      </c>
      <c r="M5199" s="6">
        <v>26.395274291088619</v>
      </c>
      <c r="O5199" s="8">
        <f t="shared" si="81"/>
        <v>133.24492823804033</v>
      </c>
    </row>
    <row r="5200" spans="9:15">
      <c r="I5200" s="2"/>
      <c r="J5200" s="4">
        <v>217</v>
      </c>
      <c r="K5200" s="4">
        <v>11</v>
      </c>
      <c r="L5200" s="5">
        <v>935.42815082680238</v>
      </c>
      <c r="M5200" s="6">
        <v>28.333687498212946</v>
      </c>
      <c r="O5200" s="8">
        <f t="shared" si="81"/>
        <v>144.9029389247851</v>
      </c>
    </row>
    <row r="5201" spans="9:15">
      <c r="I5201" s="2"/>
      <c r="J5201" s="4">
        <v>217</v>
      </c>
      <c r="K5201" s="4">
        <v>12</v>
      </c>
      <c r="L5201" s="5">
        <v>966.40249598230571</v>
      </c>
      <c r="M5201" s="6">
        <v>30.072282995887512</v>
      </c>
      <c r="O5201" s="8">
        <f t="shared" si="81"/>
        <v>148.10050176122141</v>
      </c>
    </row>
    <row r="5202" spans="9:15">
      <c r="I5202" s="2"/>
      <c r="J5202" s="4">
        <v>217</v>
      </c>
      <c r="K5202" s="4">
        <v>13</v>
      </c>
      <c r="L5202" s="5">
        <v>935.42815082680238</v>
      </c>
      <c r="M5202" s="6">
        <v>31.446702443393207</v>
      </c>
      <c r="O5202" s="8">
        <f t="shared" si="81"/>
        <v>143.12103987897464</v>
      </c>
    </row>
    <row r="5203" spans="9:15">
      <c r="I5203" s="2"/>
      <c r="J5203" s="4">
        <v>217</v>
      </c>
      <c r="K5203" s="4">
        <v>14</v>
      </c>
      <c r="L5203" s="5">
        <v>844.19774574747601</v>
      </c>
      <c r="M5203" s="6">
        <v>32.32701492802132</v>
      </c>
      <c r="O5203" s="8">
        <f t="shared" si="81"/>
        <v>130.1807233877125</v>
      </c>
    </row>
    <row r="5204" spans="9:15">
      <c r="I5204" s="2"/>
      <c r="J5204" s="4">
        <v>217</v>
      </c>
      <c r="K5204" s="4">
        <v>15</v>
      </c>
      <c r="L5204" s="5">
        <v>697.18588151504264</v>
      </c>
      <c r="M5204" s="6">
        <v>32.630000000000003</v>
      </c>
      <c r="O5204" s="8">
        <f t="shared" si="81"/>
        <v>109.34122750842168</v>
      </c>
    </row>
    <row r="5205" spans="9:15">
      <c r="I5205" s="2"/>
      <c r="J5205" s="4">
        <v>217</v>
      </c>
      <c r="K5205" s="4">
        <v>16</v>
      </c>
      <c r="L5205" s="5">
        <v>499.82209548879052</v>
      </c>
      <c r="M5205" s="6">
        <v>32.32701492802132</v>
      </c>
      <c r="O5205" s="8">
        <f t="shared" si="81"/>
        <v>80.367248561389957</v>
      </c>
    </row>
    <row r="5206" spans="9:15">
      <c r="I5206" s="2"/>
      <c r="J5206" s="4">
        <v>217</v>
      </c>
      <c r="K5206" s="4">
        <v>17</v>
      </c>
      <c r="L5206" s="5">
        <v>259.91303520133386</v>
      </c>
      <c r="M5206" s="6">
        <v>31.446702443393207</v>
      </c>
      <c r="O5206" s="8">
        <f t="shared" si="81"/>
        <v>43.124254193722351</v>
      </c>
    </row>
    <row r="5207" spans="9:15">
      <c r="I5207" s="2"/>
      <c r="J5207" s="4">
        <v>217</v>
      </c>
      <c r="K5207" s="4">
        <v>18</v>
      </c>
      <c r="L5207" s="5">
        <v>40.680006442359769</v>
      </c>
      <c r="M5207" s="6">
        <v>30.072282995887512</v>
      </c>
      <c r="O5207" s="8">
        <f t="shared" si="81"/>
        <v>6.9542997295282776</v>
      </c>
    </row>
    <row r="5208" spans="9:15">
      <c r="I5208" s="2"/>
      <c r="J5208" s="4">
        <v>217</v>
      </c>
      <c r="K5208" s="4">
        <v>19</v>
      </c>
      <c r="L5208" s="5">
        <v>4.4165142792497196</v>
      </c>
      <c r="M5208" s="6">
        <v>28.333687498212946</v>
      </c>
      <c r="O5208" s="8">
        <f t="shared" si="81"/>
        <v>0.76277004563476092</v>
      </c>
    </row>
    <row r="5209" spans="9:15">
      <c r="I5209" s="2"/>
      <c r="J5209" s="4">
        <v>217</v>
      </c>
      <c r="K5209" s="4">
        <v>20</v>
      </c>
      <c r="L5209" s="5">
        <v>0</v>
      </c>
      <c r="M5209" s="6">
        <v>28.917851305173912</v>
      </c>
      <c r="O5209" s="8">
        <f t="shared" si="81"/>
        <v>0</v>
      </c>
    </row>
    <row r="5210" spans="9:15">
      <c r="I5210" s="2"/>
      <c r="J5210" s="4">
        <v>217</v>
      </c>
      <c r="K5210" s="4">
        <v>21</v>
      </c>
      <c r="L5210" s="5">
        <v>0</v>
      </c>
      <c r="M5210" s="6">
        <v>27.538299904472499</v>
      </c>
      <c r="O5210" s="8">
        <f t="shared" si="81"/>
        <v>0</v>
      </c>
    </row>
    <row r="5211" spans="9:15">
      <c r="I5211" s="2"/>
      <c r="J5211" s="4">
        <v>217</v>
      </c>
      <c r="K5211" s="4">
        <v>22</v>
      </c>
      <c r="L5211" s="5">
        <v>0</v>
      </c>
      <c r="M5211" s="6">
        <v>26.090945238186777</v>
      </c>
      <c r="O5211" s="8">
        <f t="shared" si="81"/>
        <v>0</v>
      </c>
    </row>
    <row r="5212" spans="9:15">
      <c r="I5212" s="2"/>
      <c r="J5212" s="4">
        <v>217</v>
      </c>
      <c r="K5212" s="4">
        <v>23</v>
      </c>
      <c r="L5212" s="5">
        <v>0</v>
      </c>
      <c r="M5212" s="6">
        <v>24.650228161921692</v>
      </c>
      <c r="O5212" s="8">
        <f t="shared" si="81"/>
        <v>0</v>
      </c>
    </row>
    <row r="5213" spans="9:15">
      <c r="I5213" s="2"/>
      <c r="J5213" s="4">
        <v>217</v>
      </c>
      <c r="K5213" s="4">
        <v>24</v>
      </c>
      <c r="L5213" s="5">
        <v>0</v>
      </c>
      <c r="M5213" s="6">
        <v>23.290248144411532</v>
      </c>
      <c r="O5213" s="8">
        <f t="shared" si="81"/>
        <v>0</v>
      </c>
    </row>
    <row r="5214" spans="9:15">
      <c r="I5214" s="2"/>
      <c r="J5214" s="4">
        <v>218</v>
      </c>
      <c r="K5214" s="4">
        <v>1</v>
      </c>
      <c r="L5214" s="5">
        <v>0</v>
      </c>
      <c r="M5214" s="6">
        <v>23.00075164039712</v>
      </c>
      <c r="O5214" s="8">
        <f t="shared" si="81"/>
        <v>0</v>
      </c>
    </row>
    <row r="5215" spans="9:15">
      <c r="I5215" s="2"/>
      <c r="J5215" s="4">
        <v>218</v>
      </c>
      <c r="K5215" s="4">
        <v>2</v>
      </c>
      <c r="L5215" s="5">
        <v>0</v>
      </c>
      <c r="M5215" s="6">
        <v>22.035570144570439</v>
      </c>
      <c r="O5215" s="8">
        <f t="shared" si="81"/>
        <v>0</v>
      </c>
    </row>
    <row r="5216" spans="9:15">
      <c r="I5216" s="2"/>
      <c r="J5216" s="4">
        <v>218</v>
      </c>
      <c r="K5216" s="4">
        <v>3</v>
      </c>
      <c r="L5216" s="5">
        <v>0</v>
      </c>
      <c r="M5216" s="6">
        <v>21.324198060602519</v>
      </c>
      <c r="O5216" s="8">
        <f t="shared" si="81"/>
        <v>0</v>
      </c>
    </row>
    <row r="5217" spans="9:15">
      <c r="I5217" s="2"/>
      <c r="J5217" s="4">
        <v>218</v>
      </c>
      <c r="K5217" s="4">
        <v>4</v>
      </c>
      <c r="L5217" s="5">
        <v>0</v>
      </c>
      <c r="M5217" s="6">
        <v>20.903114929676583</v>
      </c>
      <c r="O5217" s="8">
        <f t="shared" si="81"/>
        <v>0</v>
      </c>
    </row>
    <row r="5218" spans="9:15">
      <c r="I5218" s="2"/>
      <c r="J5218" s="4">
        <v>218</v>
      </c>
      <c r="K5218" s="4">
        <v>5</v>
      </c>
      <c r="L5218" s="5">
        <v>5.0412908366678781</v>
      </c>
      <c r="M5218" s="6">
        <v>20.797270706179585</v>
      </c>
      <c r="O5218" s="8">
        <f t="shared" si="81"/>
        <v>0.89386277773638589</v>
      </c>
    </row>
    <row r="5219" spans="9:15">
      <c r="I5219" s="2"/>
      <c r="J5219" s="4">
        <v>218</v>
      </c>
      <c r="K5219" s="4">
        <v>6</v>
      </c>
      <c r="L5219" s="5">
        <v>46.874191840138835</v>
      </c>
      <c r="M5219" s="6">
        <v>21.1822613683442</v>
      </c>
      <c r="O5219" s="8">
        <f t="shared" si="81"/>
        <v>8.2626444950584652</v>
      </c>
    </row>
    <row r="5220" spans="9:15">
      <c r="I5220" s="2"/>
      <c r="J5220" s="4">
        <v>218</v>
      </c>
      <c r="K5220" s="4">
        <v>7</v>
      </c>
      <c r="L5220" s="5">
        <v>243.79776798446483</v>
      </c>
      <c r="M5220" s="6">
        <v>22.118017323490371</v>
      </c>
      <c r="O5220" s="8">
        <f t="shared" si="81"/>
        <v>41.917257417214344</v>
      </c>
    </row>
    <row r="5221" spans="9:15">
      <c r="I5221" s="2"/>
      <c r="J5221" s="4">
        <v>218</v>
      </c>
      <c r="K5221" s="4">
        <v>8</v>
      </c>
      <c r="L5221" s="5">
        <v>457.79726133036797</v>
      </c>
      <c r="M5221" s="6">
        <v>23.515721560287659</v>
      </c>
      <c r="O5221" s="8">
        <f t="shared" si="81"/>
        <v>76.446232127722254</v>
      </c>
    </row>
    <row r="5222" spans="9:15">
      <c r="I5222" s="2"/>
      <c r="J5222" s="4">
        <v>218</v>
      </c>
      <c r="K5222" s="4">
        <v>9</v>
      </c>
      <c r="L5222" s="5">
        <v>634.22338430919388</v>
      </c>
      <c r="M5222" s="6">
        <v>25.242711377148638</v>
      </c>
      <c r="O5222" s="8">
        <f t="shared" si="81"/>
        <v>103.0972183465163</v>
      </c>
    </row>
    <row r="5223" spans="9:15">
      <c r="I5223" s="2"/>
      <c r="J5223" s="4">
        <v>218</v>
      </c>
      <c r="K5223" s="4">
        <v>10</v>
      </c>
      <c r="L5223" s="5">
        <v>765.83965878081244</v>
      </c>
      <c r="M5223" s="6">
        <v>27.135070024959241</v>
      </c>
      <c r="O5223" s="8">
        <f t="shared" si="81"/>
        <v>121.67802667599128</v>
      </c>
    </row>
    <row r="5224" spans="9:15">
      <c r="I5224" s="2"/>
      <c r="J5224" s="4">
        <v>218</v>
      </c>
      <c r="K5224" s="4">
        <v>11</v>
      </c>
      <c r="L5224" s="5">
        <v>847.57226129160495</v>
      </c>
      <c r="M5224" s="6">
        <v>29.013184818874112</v>
      </c>
      <c r="O5224" s="8">
        <f t="shared" si="81"/>
        <v>132.36509613586588</v>
      </c>
    </row>
    <row r="5225" spans="9:15">
      <c r="I5225" s="2"/>
      <c r="J5225" s="4">
        <v>218</v>
      </c>
      <c r="K5225" s="4">
        <v>12</v>
      </c>
      <c r="L5225" s="5">
        <v>875.32886746865074</v>
      </c>
      <c r="M5225" s="6">
        <v>30.698795025404323</v>
      </c>
      <c r="O5225" s="8">
        <f t="shared" si="81"/>
        <v>135.33237795630475</v>
      </c>
    </row>
    <row r="5226" spans="9:15">
      <c r="I5226" s="2"/>
      <c r="J5226" s="4">
        <v>218</v>
      </c>
      <c r="K5226" s="4">
        <v>13</v>
      </c>
      <c r="L5226" s="5">
        <v>847.57226129160495</v>
      </c>
      <c r="M5226" s="6">
        <v>32.031911429425186</v>
      </c>
      <c r="O5226" s="8">
        <f t="shared" si="81"/>
        <v>130.79945590564145</v>
      </c>
    </row>
    <row r="5227" spans="9:15">
      <c r="I5227" s="2"/>
      <c r="J5227" s="4">
        <v>218</v>
      </c>
      <c r="K5227" s="4">
        <v>14</v>
      </c>
      <c r="L5227" s="5">
        <v>765.83965878081244</v>
      </c>
      <c r="M5227" s="6">
        <v>32.886001665195877</v>
      </c>
      <c r="O5227" s="8">
        <f t="shared" si="81"/>
        <v>118.9829724253064</v>
      </c>
    </row>
    <row r="5228" spans="9:15">
      <c r="I5228" s="2"/>
      <c r="J5228" s="4">
        <v>218</v>
      </c>
      <c r="K5228" s="4">
        <v>15</v>
      </c>
      <c r="L5228" s="5">
        <v>634.22338430919388</v>
      </c>
      <c r="M5228" s="6">
        <v>33.18</v>
      </c>
      <c r="O5228" s="8">
        <f t="shared" si="81"/>
        <v>100.01682712049806</v>
      </c>
    </row>
    <row r="5229" spans="9:15">
      <c r="I5229" s="2"/>
      <c r="J5229" s="4">
        <v>218</v>
      </c>
      <c r="K5229" s="4">
        <v>16</v>
      </c>
      <c r="L5229" s="5">
        <v>457.79726133036797</v>
      </c>
      <c r="M5229" s="6">
        <v>32.886001665195877</v>
      </c>
      <c r="O5229" s="8">
        <f t="shared" si="81"/>
        <v>73.821305201612049</v>
      </c>
    </row>
    <row r="5230" spans="9:15">
      <c r="I5230" s="2"/>
      <c r="J5230" s="4">
        <v>218</v>
      </c>
      <c r="K5230" s="4">
        <v>17</v>
      </c>
      <c r="L5230" s="5">
        <v>243.79776798446483</v>
      </c>
      <c r="M5230" s="6">
        <v>32.031911429425186</v>
      </c>
      <c r="O5230" s="8">
        <f t="shared" si="81"/>
        <v>40.438266676370908</v>
      </c>
    </row>
    <row r="5231" spans="9:15">
      <c r="I5231" s="2"/>
      <c r="J5231" s="4">
        <v>218</v>
      </c>
      <c r="K5231" s="4">
        <v>18</v>
      </c>
      <c r="L5231" s="5">
        <v>46.874191840138835</v>
      </c>
      <c r="M5231" s="6">
        <v>30.698795025404323</v>
      </c>
      <c r="O5231" s="8">
        <f t="shared" si="81"/>
        <v>7.9896813363355825</v>
      </c>
    </row>
    <row r="5232" spans="9:15">
      <c r="I5232" s="2"/>
      <c r="J5232" s="4">
        <v>218</v>
      </c>
      <c r="K5232" s="4">
        <v>19</v>
      </c>
      <c r="L5232" s="5">
        <v>5.0412908366678781</v>
      </c>
      <c r="M5232" s="6">
        <v>29.013184818874112</v>
      </c>
      <c r="O5232" s="8">
        <f t="shared" si="81"/>
        <v>0.86851796435696416</v>
      </c>
    </row>
    <row r="5233" spans="9:15">
      <c r="I5233" s="2"/>
      <c r="J5233" s="4">
        <v>218</v>
      </c>
      <c r="K5233" s="4">
        <v>20</v>
      </c>
      <c r="L5233" s="5">
        <v>0</v>
      </c>
      <c r="M5233" s="6">
        <v>29.601830756111308</v>
      </c>
      <c r="O5233" s="8">
        <f t="shared" si="81"/>
        <v>0</v>
      </c>
    </row>
    <row r="5234" spans="9:15">
      <c r="I5234" s="2"/>
      <c r="J5234" s="4">
        <v>218</v>
      </c>
      <c r="K5234" s="4">
        <v>21</v>
      </c>
      <c r="L5234" s="5">
        <v>0</v>
      </c>
      <c r="M5234" s="6">
        <v>28.271343069603247</v>
      </c>
      <c r="O5234" s="8">
        <f t="shared" si="81"/>
        <v>0</v>
      </c>
    </row>
    <row r="5235" spans="9:15">
      <c r="I5235" s="2"/>
      <c r="J5235" s="4">
        <v>218</v>
      </c>
      <c r="K5235" s="4">
        <v>22</v>
      </c>
      <c r="L5235" s="5">
        <v>0</v>
      </c>
      <c r="M5235" s="6">
        <v>26.874891022051376</v>
      </c>
      <c r="O5235" s="8">
        <f t="shared" si="81"/>
        <v>0</v>
      </c>
    </row>
    <row r="5236" spans="9:15">
      <c r="I5236" s="2"/>
      <c r="J5236" s="4">
        <v>218</v>
      </c>
      <c r="K5236" s="4">
        <v>23</v>
      </c>
      <c r="L5236" s="5">
        <v>0</v>
      </c>
      <c r="M5236" s="6">
        <v>25.484085421817642</v>
      </c>
      <c r="O5236" s="8">
        <f t="shared" si="81"/>
        <v>0</v>
      </c>
    </row>
    <row r="5237" spans="9:15">
      <c r="I5237" s="2"/>
      <c r="J5237" s="4">
        <v>218</v>
      </c>
      <c r="K5237" s="4">
        <v>24</v>
      </c>
      <c r="L5237" s="5">
        <v>0</v>
      </c>
      <c r="M5237" s="6">
        <v>24.170247524423619</v>
      </c>
      <c r="O5237" s="8">
        <f t="shared" si="81"/>
        <v>0</v>
      </c>
    </row>
    <row r="5238" spans="9:15">
      <c r="I5238" s="2"/>
      <c r="J5238" s="4">
        <v>219</v>
      </c>
      <c r="K5238" s="4">
        <v>1</v>
      </c>
      <c r="L5238" s="5">
        <v>0</v>
      </c>
      <c r="M5238" s="6">
        <v>21.844943931377973</v>
      </c>
      <c r="O5238" s="8">
        <f t="shared" si="81"/>
        <v>0</v>
      </c>
    </row>
    <row r="5239" spans="9:15">
      <c r="I5239" s="2"/>
      <c r="J5239" s="4">
        <v>219</v>
      </c>
      <c r="K5239" s="4">
        <v>2</v>
      </c>
      <c r="L5239" s="5">
        <v>0</v>
      </c>
      <c r="M5239" s="6">
        <v>20.769833116189325</v>
      </c>
      <c r="O5239" s="8">
        <f t="shared" si="81"/>
        <v>0</v>
      </c>
    </row>
    <row r="5240" spans="9:15">
      <c r="I5240" s="2"/>
      <c r="J5240" s="4">
        <v>219</v>
      </c>
      <c r="K5240" s="4">
        <v>3</v>
      </c>
      <c r="L5240" s="5">
        <v>0</v>
      </c>
      <c r="M5240" s="6">
        <v>19.97516564909667</v>
      </c>
      <c r="O5240" s="8">
        <f t="shared" si="81"/>
        <v>0</v>
      </c>
    </row>
    <row r="5241" spans="9:15">
      <c r="I5241" s="2"/>
      <c r="J5241" s="4">
        <v>219</v>
      </c>
      <c r="K5241" s="4">
        <v>4</v>
      </c>
      <c r="L5241" s="5">
        <v>0</v>
      </c>
      <c r="M5241" s="6">
        <v>19.501570960309717</v>
      </c>
      <c r="O5241" s="8">
        <f t="shared" si="81"/>
        <v>0</v>
      </c>
    </row>
    <row r="5242" spans="9:15">
      <c r="I5242" s="2"/>
      <c r="J5242" s="4">
        <v>219</v>
      </c>
      <c r="K5242" s="4">
        <v>5</v>
      </c>
      <c r="L5242" s="5">
        <v>4.3837464164984166</v>
      </c>
      <c r="M5242" s="6">
        <v>19.376104139766348</v>
      </c>
      <c r="O5242" s="8">
        <f t="shared" si="81"/>
        <v>0.78114205996071151</v>
      </c>
    </row>
    <row r="5243" spans="9:15">
      <c r="I5243" s="2"/>
      <c r="J5243" s="4">
        <v>219</v>
      </c>
      <c r="K5243" s="4">
        <v>6</v>
      </c>
      <c r="L5243" s="5">
        <v>46.019464851352538</v>
      </c>
      <c r="M5243" s="6">
        <v>19.792296408117132</v>
      </c>
      <c r="O5243" s="8">
        <f t="shared" si="81"/>
        <v>8.1518729923179141</v>
      </c>
    </row>
    <row r="5244" spans="9:15">
      <c r="I5244" s="2"/>
      <c r="J5244" s="4">
        <v>219</v>
      </c>
      <c r="K5244" s="4">
        <v>7</v>
      </c>
      <c r="L5244" s="5">
        <v>242.96428853830218</v>
      </c>
      <c r="M5244" s="6">
        <v>20.82439187589301</v>
      </c>
      <c r="O5244" s="8">
        <f t="shared" si="81"/>
        <v>41.970153869063324</v>
      </c>
    </row>
    <row r="5245" spans="9:15">
      <c r="I5245" s="2"/>
      <c r="J5245" s="4">
        <v>219</v>
      </c>
      <c r="K5245" s="4">
        <v>8</v>
      </c>
      <c r="L5245" s="5">
        <v>457.34367451159346</v>
      </c>
      <c r="M5245" s="6">
        <v>22.374030639738095</v>
      </c>
      <c r="O5245" s="8">
        <f t="shared" si="81"/>
        <v>76.69396451681807</v>
      </c>
    </row>
    <row r="5246" spans="9:15">
      <c r="I5246" s="2"/>
      <c r="J5246" s="4">
        <v>219</v>
      </c>
      <c r="K5246" s="4">
        <v>9</v>
      </c>
      <c r="L5246" s="5">
        <v>634.07879271286572</v>
      </c>
      <c r="M5246" s="6">
        <v>24.293530315796186</v>
      </c>
      <c r="O5246" s="8">
        <f t="shared" si="81"/>
        <v>103.44375196745128</v>
      </c>
    </row>
    <row r="5247" spans="9:15">
      <c r="I5247" s="2"/>
      <c r="J5247" s="4">
        <v>219</v>
      </c>
      <c r="K5247" s="4">
        <v>10</v>
      </c>
      <c r="L5247" s="5">
        <v>765.92186364176564</v>
      </c>
      <c r="M5247" s="6">
        <v>26.399960343355126</v>
      </c>
      <c r="O5247" s="8">
        <f t="shared" si="81"/>
        <v>122.03441435407123</v>
      </c>
    </row>
    <row r="5248" spans="9:15">
      <c r="I5248" s="2"/>
      <c r="J5248" s="4">
        <v>219</v>
      </c>
      <c r="K5248" s="4">
        <v>11</v>
      </c>
      <c r="L5248" s="5">
        <v>847.79521238902487</v>
      </c>
      <c r="M5248" s="6">
        <v>28.492575480908229</v>
      </c>
      <c r="O5248" s="8">
        <f t="shared" si="81"/>
        <v>132.66638109878477</v>
      </c>
    </row>
    <row r="5249" spans="9:15">
      <c r="I5249" s="2"/>
      <c r="J5249" s="4">
        <v>219</v>
      </c>
      <c r="K5249" s="4">
        <v>12</v>
      </c>
      <c r="L5249" s="5">
        <v>875.59969105721552</v>
      </c>
      <c r="M5249" s="6">
        <v>30.371947062099338</v>
      </c>
      <c r="O5249" s="8">
        <f t="shared" si="81"/>
        <v>135.54483761984531</v>
      </c>
    </row>
    <row r="5250" spans="9:15">
      <c r="I5250" s="2"/>
      <c r="J5250" s="4">
        <v>219</v>
      </c>
      <c r="K5250" s="4">
        <v>13</v>
      </c>
      <c r="L5250" s="5">
        <v>847.79521238902487</v>
      </c>
      <c r="M5250" s="6">
        <v>31.858968780518552</v>
      </c>
      <c r="O5250" s="8">
        <f t="shared" si="81"/>
        <v>130.91996684388312</v>
      </c>
    </row>
    <row r="5251" spans="9:15">
      <c r="I5251" s="2"/>
      <c r="J5251" s="4">
        <v>219</v>
      </c>
      <c r="K5251" s="4">
        <v>14</v>
      </c>
      <c r="L5251" s="5">
        <v>765.92186364176564</v>
      </c>
      <c r="M5251" s="6">
        <v>32.811925729862672</v>
      </c>
      <c r="O5251" s="8">
        <f t="shared" si="81"/>
        <v>119.02925787821414</v>
      </c>
    </row>
    <row r="5252" spans="9:15">
      <c r="I5252" s="2"/>
      <c r="J5252" s="4">
        <v>219</v>
      </c>
      <c r="K5252" s="4">
        <v>15</v>
      </c>
      <c r="L5252" s="5">
        <v>634.07879271286572</v>
      </c>
      <c r="M5252" s="6">
        <v>33.14</v>
      </c>
      <c r="O5252" s="8">
        <f t="shared" si="81"/>
        <v>100.01129836218718</v>
      </c>
    </row>
    <row r="5253" spans="9:15">
      <c r="I5253" s="2"/>
      <c r="J5253" s="4">
        <v>219</v>
      </c>
      <c r="K5253" s="4">
        <v>16</v>
      </c>
      <c r="L5253" s="5">
        <v>457.34367451159346</v>
      </c>
      <c r="M5253" s="6">
        <v>32.811925729862672</v>
      </c>
      <c r="O5253" s="8">
        <f t="shared" si="81"/>
        <v>73.772860254568798</v>
      </c>
    </row>
    <row r="5254" spans="9:15">
      <c r="I5254" s="2"/>
      <c r="J5254" s="4">
        <v>219</v>
      </c>
      <c r="K5254" s="4">
        <v>17</v>
      </c>
      <c r="L5254" s="5">
        <v>242.96428853830218</v>
      </c>
      <c r="M5254" s="6">
        <v>31.858968780518552</v>
      </c>
      <c r="O5254" s="8">
        <f t="shared" si="81"/>
        <v>40.329603440554493</v>
      </c>
    </row>
    <row r="5255" spans="9:15">
      <c r="I5255" s="2"/>
      <c r="J5255" s="4">
        <v>219</v>
      </c>
      <c r="K5255" s="4">
        <v>18</v>
      </c>
      <c r="L5255" s="5">
        <v>46.019464851352538</v>
      </c>
      <c r="M5255" s="6">
        <v>30.371947062099338</v>
      </c>
      <c r="O5255" s="8">
        <f t="shared" ref="O5255:O5318" si="82">$B$7*L5255*$B$6*(1-(M5255+0.03125*L5255-$B$10)*0.0035)/1000</f>
        <v>7.853949777637963</v>
      </c>
    </row>
    <row r="5256" spans="9:15">
      <c r="I5256" s="2"/>
      <c r="J5256" s="4">
        <v>219</v>
      </c>
      <c r="K5256" s="4">
        <v>19</v>
      </c>
      <c r="L5256" s="5">
        <v>4.3837464164984166</v>
      </c>
      <c r="M5256" s="6">
        <v>28.492575480908229</v>
      </c>
      <c r="O5256" s="8">
        <f t="shared" si="82"/>
        <v>0.75668728621736214</v>
      </c>
    </row>
    <row r="5257" spans="9:15">
      <c r="I5257" s="2"/>
      <c r="J5257" s="4">
        <v>219</v>
      </c>
      <c r="K5257" s="4">
        <v>20</v>
      </c>
      <c r="L5257" s="5">
        <v>0</v>
      </c>
      <c r="M5257" s="6">
        <v>29.173902958950276</v>
      </c>
      <c r="O5257" s="8">
        <f t="shared" si="82"/>
        <v>0</v>
      </c>
    </row>
    <row r="5258" spans="9:15">
      <c r="I5258" s="2"/>
      <c r="J5258" s="4">
        <v>219</v>
      </c>
      <c r="K5258" s="4">
        <v>21</v>
      </c>
      <c r="L5258" s="5">
        <v>0</v>
      </c>
      <c r="M5258" s="6">
        <v>27.698358149253085</v>
      </c>
      <c r="O5258" s="8">
        <f t="shared" si="82"/>
        <v>0</v>
      </c>
    </row>
    <row r="5259" spans="9:15">
      <c r="I5259" s="2"/>
      <c r="J5259" s="4">
        <v>219</v>
      </c>
      <c r="K5259" s="4">
        <v>22</v>
      </c>
      <c r="L5259" s="5">
        <v>0</v>
      </c>
      <c r="M5259" s="6">
        <v>26.149017919935595</v>
      </c>
      <c r="O5259" s="8">
        <f t="shared" si="82"/>
        <v>0</v>
      </c>
    </row>
    <row r="5260" spans="9:15">
      <c r="I5260" s="2"/>
      <c r="J5260" s="4">
        <v>219</v>
      </c>
      <c r="K5260" s="4">
        <v>23</v>
      </c>
      <c r="L5260" s="5">
        <v>0</v>
      </c>
      <c r="M5260" s="6">
        <v>24.605096298657031</v>
      </c>
      <c r="O5260" s="8">
        <f t="shared" si="82"/>
        <v>0</v>
      </c>
    </row>
    <row r="5261" spans="9:15">
      <c r="I5261" s="2"/>
      <c r="J5261" s="4">
        <v>219</v>
      </c>
      <c r="K5261" s="4">
        <v>24</v>
      </c>
      <c r="L5261" s="5">
        <v>0</v>
      </c>
      <c r="M5261" s="6">
        <v>23.145530272721651</v>
      </c>
      <c r="O5261" s="8">
        <f t="shared" si="82"/>
        <v>0</v>
      </c>
    </row>
    <row r="5262" spans="9:15">
      <c r="I5262" s="2"/>
      <c r="J5262" s="4">
        <v>220</v>
      </c>
      <c r="K5262" s="4">
        <v>1</v>
      </c>
      <c r="L5262" s="5">
        <v>0</v>
      </c>
      <c r="M5262" s="6">
        <v>21.447815622420588</v>
      </c>
      <c r="O5262" s="8">
        <f t="shared" si="82"/>
        <v>0</v>
      </c>
    </row>
    <row r="5263" spans="9:15">
      <c r="I5263" s="2"/>
      <c r="J5263" s="4">
        <v>220</v>
      </c>
      <c r="K5263" s="4">
        <v>2</v>
      </c>
      <c r="L5263" s="5">
        <v>0</v>
      </c>
      <c r="M5263" s="6">
        <v>20.852316679686311</v>
      </c>
      <c r="O5263" s="8">
        <f t="shared" si="82"/>
        <v>0</v>
      </c>
    </row>
    <row r="5264" spans="9:15">
      <c r="I5264" s="2"/>
      <c r="J5264" s="4">
        <v>220</v>
      </c>
      <c r="K5264" s="4">
        <v>3</v>
      </c>
      <c r="L5264" s="5">
        <v>0</v>
      </c>
      <c r="M5264" s="6">
        <v>20.410894759436427</v>
      </c>
      <c r="O5264" s="8">
        <f t="shared" si="82"/>
        <v>0</v>
      </c>
    </row>
    <row r="5265" spans="9:15">
      <c r="I5265" s="2"/>
      <c r="J5265" s="4">
        <v>220</v>
      </c>
      <c r="K5265" s="4">
        <v>4</v>
      </c>
      <c r="L5265" s="5">
        <v>0</v>
      </c>
      <c r="M5265" s="6">
        <v>20.14605072197422</v>
      </c>
      <c r="O5265" s="8">
        <f t="shared" si="82"/>
        <v>0</v>
      </c>
    </row>
    <row r="5266" spans="9:15">
      <c r="I5266" s="2"/>
      <c r="J5266" s="4">
        <v>220</v>
      </c>
      <c r="K5266" s="4">
        <v>5</v>
      </c>
      <c r="L5266" s="5">
        <v>4.2660975210772332</v>
      </c>
      <c r="M5266" s="6">
        <v>20.07242066493496</v>
      </c>
      <c r="O5266" s="8">
        <f t="shared" si="82"/>
        <v>0.75837001131910065</v>
      </c>
    </row>
    <row r="5267" spans="9:15">
      <c r="I5267" s="2"/>
      <c r="J5267" s="4">
        <v>220</v>
      </c>
      <c r="K5267" s="4">
        <v>6</v>
      </c>
      <c r="L5267" s="5">
        <v>49.489826906261293</v>
      </c>
      <c r="M5267" s="6">
        <v>20.295837465819886</v>
      </c>
      <c r="O5267" s="8">
        <f t="shared" si="82"/>
        <v>8.7480785430026113</v>
      </c>
    </row>
    <row r="5268" spans="9:15">
      <c r="I5268" s="2"/>
      <c r="J5268" s="4">
        <v>220</v>
      </c>
      <c r="K5268" s="4">
        <v>7</v>
      </c>
      <c r="L5268" s="5">
        <v>228.51106880975647</v>
      </c>
      <c r="M5268" s="6">
        <v>20.86176015113989</v>
      </c>
      <c r="O5268" s="8">
        <f t="shared" si="82"/>
        <v>39.531405416975169</v>
      </c>
    </row>
    <row r="5269" spans="9:15">
      <c r="I5269" s="2"/>
      <c r="J5269" s="4">
        <v>220</v>
      </c>
      <c r="K5269" s="4">
        <v>8</v>
      </c>
      <c r="L5269" s="5">
        <v>422.19687022075362</v>
      </c>
      <c r="M5269" s="6">
        <v>21.71603307749896</v>
      </c>
      <c r="O5269" s="8">
        <f t="shared" si="82"/>
        <v>71.253790024344326</v>
      </c>
    </row>
    <row r="5270" spans="9:15">
      <c r="I5270" s="2"/>
      <c r="J5270" s="4">
        <v>220</v>
      </c>
      <c r="K5270" s="4">
        <v>9</v>
      </c>
      <c r="L5270" s="5">
        <v>582.17489098483009</v>
      </c>
      <c r="M5270" s="6">
        <v>22.776907092295797</v>
      </c>
      <c r="O5270" s="8">
        <f t="shared" si="82"/>
        <v>96.094245982451667</v>
      </c>
    </row>
    <row r="5271" spans="9:15">
      <c r="I5271" s="2"/>
      <c r="J5271" s="4">
        <v>220</v>
      </c>
      <c r="K5271" s="4">
        <v>10</v>
      </c>
      <c r="L5271" s="5">
        <v>701.67741734320941</v>
      </c>
      <c r="M5271" s="6">
        <v>23.942862471504959</v>
      </c>
      <c r="O5271" s="8">
        <f t="shared" si="82"/>
        <v>113.71535163262359</v>
      </c>
    </row>
    <row r="5272" spans="9:15">
      <c r="I5272" s="2"/>
      <c r="J5272" s="4">
        <v>220</v>
      </c>
      <c r="K5272" s="4">
        <v>11</v>
      </c>
      <c r="L5272" s="5">
        <v>775.93216195815319</v>
      </c>
      <c r="M5272" s="6">
        <v>25.102323790832571</v>
      </c>
      <c r="O5272" s="8">
        <f t="shared" si="82"/>
        <v>124.09695115637142</v>
      </c>
    </row>
    <row r="5273" spans="9:15">
      <c r="I5273" s="2"/>
      <c r="J5273" s="4">
        <v>220</v>
      </c>
      <c r="K5273" s="4">
        <v>12</v>
      </c>
      <c r="L5273" s="5">
        <v>801.15485550880135</v>
      </c>
      <c r="M5273" s="6">
        <v>26.144337071281555</v>
      </c>
      <c r="O5273" s="8">
        <f t="shared" si="82"/>
        <v>127.23363890438911</v>
      </c>
    </row>
    <row r="5274" spans="9:15">
      <c r="I5274" s="2"/>
      <c r="J5274" s="4">
        <v>220</v>
      </c>
      <c r="K5274" s="4">
        <v>13</v>
      </c>
      <c r="L5274" s="5">
        <v>775.93216195815319</v>
      </c>
      <c r="M5274" s="6">
        <v>26.969187455869307</v>
      </c>
      <c r="O5274" s="8">
        <f t="shared" si="82"/>
        <v>123.21055510912205</v>
      </c>
    </row>
    <row r="5275" spans="9:15">
      <c r="I5275" s="2"/>
      <c r="J5275" s="4">
        <v>220</v>
      </c>
      <c r="K5275" s="4">
        <v>14</v>
      </c>
      <c r="L5275" s="5">
        <v>701.67741734320941</v>
      </c>
      <c r="M5275" s="6">
        <v>27.49794136507774</v>
      </c>
      <c r="O5275" s="8">
        <f t="shared" si="82"/>
        <v>112.18891705062929</v>
      </c>
    </row>
    <row r="5276" spans="9:15">
      <c r="I5276" s="2"/>
      <c r="J5276" s="4">
        <v>220</v>
      </c>
      <c r="K5276" s="4">
        <v>15</v>
      </c>
      <c r="L5276" s="5">
        <v>582.17489098483009</v>
      </c>
      <c r="M5276" s="6">
        <v>27.68</v>
      </c>
      <c r="O5276" s="8">
        <f t="shared" si="82"/>
        <v>94.347559145750012</v>
      </c>
    </row>
    <row r="5277" spans="9:15">
      <c r="I5277" s="2"/>
      <c r="J5277" s="4">
        <v>220</v>
      </c>
      <c r="K5277" s="4">
        <v>16</v>
      </c>
      <c r="L5277" s="5">
        <v>422.19687022075362</v>
      </c>
      <c r="M5277" s="6">
        <v>27.49794136507774</v>
      </c>
      <c r="O5277" s="8">
        <f t="shared" si="82"/>
        <v>69.760040904850541</v>
      </c>
    </row>
    <row r="5278" spans="9:15">
      <c r="I5278" s="2"/>
      <c r="J5278" s="4">
        <v>220</v>
      </c>
      <c r="K5278" s="4">
        <v>17</v>
      </c>
      <c r="L5278" s="5">
        <v>228.51106880975647</v>
      </c>
      <c r="M5278" s="6">
        <v>26.969187455869307</v>
      </c>
      <c r="O5278" s="8">
        <f t="shared" si="82"/>
        <v>38.677407124878847</v>
      </c>
    </row>
    <row r="5279" spans="9:15">
      <c r="I5279" s="2"/>
      <c r="J5279" s="4">
        <v>220</v>
      </c>
      <c r="K5279" s="4">
        <v>18</v>
      </c>
      <c r="L5279" s="5">
        <v>49.489826906261293</v>
      </c>
      <c r="M5279" s="6">
        <v>26.144337071281555</v>
      </c>
      <c r="O5279" s="8">
        <f t="shared" si="82"/>
        <v>8.5709649661078018</v>
      </c>
    </row>
    <row r="5280" spans="9:15">
      <c r="I5280" s="2"/>
      <c r="J5280" s="4">
        <v>220</v>
      </c>
      <c r="K5280" s="4">
        <v>19</v>
      </c>
      <c r="L5280" s="5">
        <v>4.2660975210772332</v>
      </c>
      <c r="M5280" s="6">
        <v>25.102323790832571</v>
      </c>
      <c r="O5280" s="8">
        <f t="shared" si="82"/>
        <v>0.74523949348386864</v>
      </c>
    </row>
    <row r="5281" spans="9:15">
      <c r="I5281" s="2"/>
      <c r="J5281" s="4">
        <v>220</v>
      </c>
      <c r="K5281" s="4">
        <v>20</v>
      </c>
      <c r="L5281" s="5">
        <v>0</v>
      </c>
      <c r="M5281" s="6">
        <v>25.494041142669069</v>
      </c>
      <c r="O5281" s="8">
        <f t="shared" si="82"/>
        <v>0</v>
      </c>
    </row>
    <row r="5282" spans="9:15">
      <c r="I5282" s="2"/>
      <c r="J5282" s="4">
        <v>220</v>
      </c>
      <c r="K5282" s="4">
        <v>21</v>
      </c>
      <c r="L5282" s="5">
        <v>0</v>
      </c>
      <c r="M5282" s="6">
        <v>24.680327436405715</v>
      </c>
      <c r="O5282" s="8">
        <f t="shared" si="82"/>
        <v>0</v>
      </c>
    </row>
    <row r="5283" spans="9:15">
      <c r="I5283" s="2"/>
      <c r="J5283" s="4">
        <v>220</v>
      </c>
      <c r="K5283" s="4">
        <v>22</v>
      </c>
      <c r="L5283" s="5">
        <v>0</v>
      </c>
      <c r="M5283" s="6">
        <v>23.82556329899316</v>
      </c>
      <c r="O5283" s="8">
        <f t="shared" si="82"/>
        <v>0</v>
      </c>
    </row>
    <row r="5284" spans="9:15">
      <c r="I5284" s="2"/>
      <c r="J5284" s="4">
        <v>220</v>
      </c>
      <c r="K5284" s="4">
        <v>23</v>
      </c>
      <c r="L5284" s="5">
        <v>0</v>
      </c>
      <c r="M5284" s="6">
        <v>22.973319127744901</v>
      </c>
      <c r="O5284" s="8">
        <f t="shared" si="82"/>
        <v>0</v>
      </c>
    </row>
    <row r="5285" spans="9:15">
      <c r="I5285" s="2"/>
      <c r="J5285" s="4">
        <v>220</v>
      </c>
      <c r="K5285" s="4">
        <v>24</v>
      </c>
      <c r="L5285" s="5">
        <v>0</v>
      </c>
      <c r="M5285" s="6">
        <v>22.167036868250531</v>
      </c>
      <c r="O5285" s="8">
        <f t="shared" si="82"/>
        <v>0</v>
      </c>
    </row>
    <row r="5286" spans="9:15">
      <c r="I5286" s="2"/>
      <c r="J5286" s="4">
        <v>221</v>
      </c>
      <c r="K5286" s="4">
        <v>1</v>
      </c>
      <c r="L5286" s="5">
        <v>0</v>
      </c>
      <c r="M5286" s="6">
        <v>20.029288884313381</v>
      </c>
      <c r="O5286" s="8">
        <f t="shared" si="82"/>
        <v>0</v>
      </c>
    </row>
    <row r="5287" spans="9:15">
      <c r="I5287" s="2"/>
      <c r="J5287" s="4">
        <v>221</v>
      </c>
      <c r="K5287" s="4">
        <v>2</v>
      </c>
      <c r="L5287" s="5">
        <v>0</v>
      </c>
      <c r="M5287" s="6">
        <v>19.625387483266021</v>
      </c>
      <c r="O5287" s="8">
        <f t="shared" si="82"/>
        <v>0</v>
      </c>
    </row>
    <row r="5288" spans="9:15">
      <c r="I5288" s="2"/>
      <c r="J5288" s="4">
        <v>221</v>
      </c>
      <c r="K5288" s="4">
        <v>3</v>
      </c>
      <c r="L5288" s="5">
        <v>0</v>
      </c>
      <c r="M5288" s="6">
        <v>19.325136386868099</v>
      </c>
      <c r="O5288" s="8">
        <f t="shared" si="82"/>
        <v>0</v>
      </c>
    </row>
    <row r="5289" spans="9:15">
      <c r="I5289" s="2"/>
      <c r="J5289" s="4">
        <v>221</v>
      </c>
      <c r="K5289" s="4">
        <v>4</v>
      </c>
      <c r="L5289" s="5">
        <v>0</v>
      </c>
      <c r="M5289" s="6">
        <v>19.143793943142896</v>
      </c>
      <c r="O5289" s="8">
        <f t="shared" si="82"/>
        <v>0</v>
      </c>
    </row>
    <row r="5290" spans="9:15">
      <c r="I5290" s="2"/>
      <c r="J5290" s="4">
        <v>221</v>
      </c>
      <c r="K5290" s="4">
        <v>5</v>
      </c>
      <c r="L5290" s="5">
        <v>4.1663030478551271</v>
      </c>
      <c r="M5290" s="6">
        <v>19.091092791813221</v>
      </c>
      <c r="O5290" s="8">
        <f t="shared" si="82"/>
        <v>0.74313965149877592</v>
      </c>
    </row>
    <row r="5291" spans="9:15">
      <c r="I5291" s="2"/>
      <c r="J5291" s="4">
        <v>221</v>
      </c>
      <c r="K5291" s="4">
        <v>6</v>
      </c>
      <c r="L5291" s="5">
        <v>54.209477365488709</v>
      </c>
      <c r="M5291" s="6">
        <v>19.237733649669558</v>
      </c>
      <c r="O5291" s="8">
        <f t="shared" si="82"/>
        <v>9.612555007965609</v>
      </c>
    </row>
    <row r="5292" spans="9:15">
      <c r="I5292" s="2"/>
      <c r="J5292" s="4">
        <v>221</v>
      </c>
      <c r="K5292" s="4">
        <v>7</v>
      </c>
      <c r="L5292" s="5">
        <v>189.32610329799425</v>
      </c>
      <c r="M5292" s="6">
        <v>19.617621258936374</v>
      </c>
      <c r="O5292" s="8">
        <f t="shared" si="82"/>
        <v>33.038578694401814</v>
      </c>
    </row>
    <row r="5293" spans="9:15">
      <c r="I5293" s="2"/>
      <c r="J5293" s="4">
        <v>221</v>
      </c>
      <c r="K5293" s="4">
        <v>8</v>
      </c>
      <c r="L5293" s="5">
        <v>332.50172469683747</v>
      </c>
      <c r="M5293" s="6">
        <v>20.194250540247115</v>
      </c>
      <c r="O5293" s="8">
        <f t="shared" si="82"/>
        <v>56.995947764196131</v>
      </c>
    </row>
    <row r="5294" spans="9:15">
      <c r="I5294" s="2"/>
      <c r="J5294" s="4">
        <v>221</v>
      </c>
      <c r="K5294" s="4">
        <v>9</v>
      </c>
      <c r="L5294" s="5">
        <v>451.41188373375405</v>
      </c>
      <c r="M5294" s="6">
        <v>20.91221063742789</v>
      </c>
      <c r="O5294" s="8">
        <f t="shared" si="82"/>
        <v>76.154232695593663</v>
      </c>
    </row>
    <row r="5295" spans="9:15">
      <c r="I5295" s="2"/>
      <c r="J5295" s="4">
        <v>221</v>
      </c>
      <c r="K5295" s="4">
        <v>10</v>
      </c>
      <c r="L5295" s="5">
        <v>540.58338024857062</v>
      </c>
      <c r="M5295" s="6">
        <v>21.70250959156699</v>
      </c>
      <c r="O5295" s="8">
        <f t="shared" si="82"/>
        <v>90.014460863874532</v>
      </c>
    </row>
    <row r="5296" spans="9:15">
      <c r="I5296" s="2"/>
      <c r="J5296" s="4">
        <v>221</v>
      </c>
      <c r="K5296" s="4">
        <v>11</v>
      </c>
      <c r="L5296" s="5">
        <v>596.08687472471456</v>
      </c>
      <c r="M5296" s="6">
        <v>22.489204083270995</v>
      </c>
      <c r="O5296" s="8">
        <f t="shared" si="82"/>
        <v>98.336933064427271</v>
      </c>
    </row>
    <row r="5297" spans="9:15">
      <c r="I5297" s="2"/>
      <c r="J5297" s="4">
        <v>221</v>
      </c>
      <c r="K5297" s="4">
        <v>12</v>
      </c>
      <c r="L5297" s="5">
        <v>614.95182280118308</v>
      </c>
      <c r="M5297" s="6">
        <v>23.196697161872542</v>
      </c>
      <c r="O5297" s="8">
        <f t="shared" si="82"/>
        <v>100.96103101573948</v>
      </c>
    </row>
    <row r="5298" spans="9:15">
      <c r="I5298" s="2"/>
      <c r="J5298" s="4">
        <v>221</v>
      </c>
      <c r="K5298" s="4">
        <v>13</v>
      </c>
      <c r="L5298" s="5">
        <v>596.08687472471456</v>
      </c>
      <c r="M5298" s="6">
        <v>23.757002690536368</v>
      </c>
      <c r="O5298" s="8">
        <f t="shared" si="82"/>
        <v>97.874497439541415</v>
      </c>
    </row>
    <row r="5299" spans="9:15">
      <c r="I5299" s="2"/>
      <c r="J5299" s="4">
        <v>221</v>
      </c>
      <c r="K5299" s="4">
        <v>14</v>
      </c>
      <c r="L5299" s="5">
        <v>540.58338024857062</v>
      </c>
      <c r="M5299" s="6">
        <v>24.116278434626626</v>
      </c>
      <c r="O5299" s="8">
        <f t="shared" si="82"/>
        <v>89.216007011099322</v>
      </c>
    </row>
    <row r="5300" spans="9:15">
      <c r="I5300" s="2"/>
      <c r="J5300" s="4">
        <v>221</v>
      </c>
      <c r="K5300" s="4">
        <v>15</v>
      </c>
      <c r="L5300" s="5">
        <v>451.41188373375405</v>
      </c>
      <c r="M5300" s="6">
        <v>24.24</v>
      </c>
      <c r="O5300" s="8">
        <f t="shared" si="82"/>
        <v>75.235010988928707</v>
      </c>
    </row>
    <row r="5301" spans="9:15">
      <c r="I5301" s="2"/>
      <c r="J5301" s="4">
        <v>221</v>
      </c>
      <c r="K5301" s="4">
        <v>16</v>
      </c>
      <c r="L5301" s="5">
        <v>332.50172469683747</v>
      </c>
      <c r="M5301" s="6">
        <v>24.116278434626626</v>
      </c>
      <c r="O5301" s="8">
        <f t="shared" si="82"/>
        <v>56.19796036305948</v>
      </c>
    </row>
    <row r="5302" spans="9:15">
      <c r="I5302" s="2"/>
      <c r="J5302" s="4">
        <v>221</v>
      </c>
      <c r="K5302" s="4">
        <v>17</v>
      </c>
      <c r="L5302" s="5">
        <v>189.32610329799425</v>
      </c>
      <c r="M5302" s="6">
        <v>23.757002690536368</v>
      </c>
      <c r="O5302" s="8">
        <f t="shared" si="82"/>
        <v>32.559024827073188</v>
      </c>
    </row>
    <row r="5303" spans="9:15">
      <c r="I5303" s="2"/>
      <c r="J5303" s="4">
        <v>221</v>
      </c>
      <c r="K5303" s="4">
        <v>18</v>
      </c>
      <c r="L5303" s="5">
        <v>54.209477365488709</v>
      </c>
      <c r="M5303" s="6">
        <v>23.196697161872542</v>
      </c>
      <c r="O5303" s="8">
        <f t="shared" si="82"/>
        <v>9.4812297769348799</v>
      </c>
    </row>
    <row r="5304" spans="9:15">
      <c r="I5304" s="2"/>
      <c r="J5304" s="4">
        <v>221</v>
      </c>
      <c r="K5304" s="4">
        <v>19</v>
      </c>
      <c r="L5304" s="5">
        <v>4.1663030478551271</v>
      </c>
      <c r="M5304" s="6">
        <v>22.489204083270995</v>
      </c>
      <c r="O5304" s="8">
        <f t="shared" si="82"/>
        <v>0.73447642021721926</v>
      </c>
    </row>
    <row r="5305" spans="9:15">
      <c r="I5305" s="2"/>
      <c r="J5305" s="4">
        <v>221</v>
      </c>
      <c r="K5305" s="4">
        <v>20</v>
      </c>
      <c r="L5305" s="5">
        <v>0</v>
      </c>
      <c r="M5305" s="6">
        <v>22.764697430456884</v>
      </c>
      <c r="O5305" s="8">
        <f t="shared" si="82"/>
        <v>0</v>
      </c>
    </row>
    <row r="5306" spans="9:15">
      <c r="I5306" s="2"/>
      <c r="J5306" s="4">
        <v>221</v>
      </c>
      <c r="K5306" s="4">
        <v>21</v>
      </c>
      <c r="L5306" s="5">
        <v>0</v>
      </c>
      <c r="M5306" s="6">
        <v>22.215216410235715</v>
      </c>
      <c r="O5306" s="8">
        <f t="shared" si="82"/>
        <v>0</v>
      </c>
    </row>
    <row r="5307" spans="9:15">
      <c r="I5307" s="2"/>
      <c r="J5307" s="4">
        <v>221</v>
      </c>
      <c r="K5307" s="4">
        <v>22</v>
      </c>
      <c r="L5307" s="5">
        <v>0</v>
      </c>
      <c r="M5307" s="6">
        <v>21.637774148319785</v>
      </c>
      <c r="O5307" s="8">
        <f t="shared" si="82"/>
        <v>0</v>
      </c>
    </row>
    <row r="5308" spans="9:15">
      <c r="I5308" s="2"/>
      <c r="J5308" s="4">
        <v>221</v>
      </c>
      <c r="K5308" s="4">
        <v>23</v>
      </c>
      <c r="L5308" s="5">
        <v>0</v>
      </c>
      <c r="M5308" s="6">
        <v>21.061715466764266</v>
      </c>
      <c r="O5308" s="8">
        <f t="shared" si="82"/>
        <v>0</v>
      </c>
    </row>
    <row r="5309" spans="9:15">
      <c r="I5309" s="2"/>
      <c r="J5309" s="4">
        <v>221</v>
      </c>
      <c r="K5309" s="4">
        <v>24</v>
      </c>
      <c r="L5309" s="5">
        <v>0</v>
      </c>
      <c r="M5309" s="6">
        <v>20.516314875972135</v>
      </c>
      <c r="O5309" s="8">
        <f t="shared" si="82"/>
        <v>0</v>
      </c>
    </row>
    <row r="5310" spans="9:15">
      <c r="I5310" s="2"/>
      <c r="J5310" s="4">
        <v>222</v>
      </c>
      <c r="K5310" s="4">
        <v>1</v>
      </c>
      <c r="L5310" s="5">
        <v>0</v>
      </c>
      <c r="M5310" s="6">
        <v>17.03500191158842</v>
      </c>
      <c r="O5310" s="8">
        <f t="shared" si="82"/>
        <v>0</v>
      </c>
    </row>
    <row r="5311" spans="9:15">
      <c r="I5311" s="2"/>
      <c r="J5311" s="4">
        <v>222</v>
      </c>
      <c r="K5311" s="4">
        <v>2</v>
      </c>
      <c r="L5311" s="5">
        <v>0</v>
      </c>
      <c r="M5311" s="6">
        <v>16.083130779258713</v>
      </c>
      <c r="O5311" s="8">
        <f t="shared" si="82"/>
        <v>0</v>
      </c>
    </row>
    <row r="5312" spans="9:15">
      <c r="I5312" s="2"/>
      <c r="J5312" s="4">
        <v>222</v>
      </c>
      <c r="K5312" s="4">
        <v>3</v>
      </c>
      <c r="L5312" s="5">
        <v>0</v>
      </c>
      <c r="M5312" s="6">
        <v>15.373522381426834</v>
      </c>
      <c r="O5312" s="8">
        <f t="shared" si="82"/>
        <v>0</v>
      </c>
    </row>
    <row r="5313" spans="9:15">
      <c r="I5313" s="2"/>
      <c r="J5313" s="4">
        <v>222</v>
      </c>
      <c r="K5313" s="4">
        <v>4</v>
      </c>
      <c r="L5313" s="5">
        <v>0</v>
      </c>
      <c r="M5313" s="6">
        <v>14.94212744425144</v>
      </c>
      <c r="O5313" s="8">
        <f t="shared" si="82"/>
        <v>0</v>
      </c>
    </row>
    <row r="5314" spans="9:15">
      <c r="I5314" s="2"/>
      <c r="J5314" s="4">
        <v>222</v>
      </c>
      <c r="K5314" s="4">
        <v>5</v>
      </c>
      <c r="L5314" s="5">
        <v>3.2773260301556162</v>
      </c>
      <c r="M5314" s="6">
        <v>14.811532816351408</v>
      </c>
      <c r="O5314" s="8">
        <f t="shared" si="82"/>
        <v>0.59321177796834568</v>
      </c>
    </row>
    <row r="5315" spans="9:15">
      <c r="I5315" s="2"/>
      <c r="J5315" s="4">
        <v>222</v>
      </c>
      <c r="K5315" s="4">
        <v>6</v>
      </c>
      <c r="L5315" s="5">
        <v>53.159185860580557</v>
      </c>
      <c r="M5315" s="6">
        <v>15.14542334490269</v>
      </c>
      <c r="O5315" s="8">
        <f t="shared" si="82"/>
        <v>9.5605009167142683</v>
      </c>
    </row>
    <row r="5316" spans="9:15">
      <c r="I5316" s="2"/>
      <c r="J5316" s="4">
        <v>222</v>
      </c>
      <c r="K5316" s="4">
        <v>7</v>
      </c>
      <c r="L5316" s="5">
        <v>169.35710613062867</v>
      </c>
      <c r="M5316" s="6">
        <v>16.031259384326052</v>
      </c>
      <c r="O5316" s="8">
        <f t="shared" si="82"/>
        <v>29.990197351398887</v>
      </c>
    </row>
    <row r="5317" spans="9:15">
      <c r="I5317" s="2"/>
      <c r="J5317" s="4">
        <v>222</v>
      </c>
      <c r="K5317" s="4">
        <v>8</v>
      </c>
      <c r="L5317" s="5">
        <v>291.24553796608058</v>
      </c>
      <c r="M5317" s="6">
        <v>17.383556771227564</v>
      </c>
      <c r="O5317" s="8">
        <f t="shared" si="82"/>
        <v>50.654681509802423</v>
      </c>
    </row>
    <row r="5318" spans="9:15">
      <c r="I5318" s="2"/>
      <c r="J5318" s="4">
        <v>222</v>
      </c>
      <c r="K5318" s="4">
        <v>9</v>
      </c>
      <c r="L5318" s="5">
        <v>392.76304776725738</v>
      </c>
      <c r="M5318" s="6">
        <v>19.071817303192347</v>
      </c>
      <c r="O5318" s="8">
        <f t="shared" si="82"/>
        <v>67.142839375049476</v>
      </c>
    </row>
    <row r="5319" spans="9:15">
      <c r="I5319" s="2"/>
      <c r="J5319" s="4">
        <v>222</v>
      </c>
      <c r="K5319" s="4">
        <v>10</v>
      </c>
      <c r="L5319" s="5">
        <v>469.04280577877182</v>
      </c>
      <c r="M5319" s="6">
        <v>20.93312196051113</v>
      </c>
      <c r="O5319" s="8">
        <f t="shared" ref="O5319:O5382" si="83">$B$7*L5319*$B$6*(1-(M5319+0.03125*L5319-$B$10)*0.0035)/1000</f>
        <v>78.964472963013733</v>
      </c>
    </row>
    <row r="5320" spans="9:15">
      <c r="I5320" s="2"/>
      <c r="J5320" s="4">
        <v>222</v>
      </c>
      <c r="K5320" s="4">
        <v>11</v>
      </c>
      <c r="L5320" s="5">
        <v>516.56361301446589</v>
      </c>
      <c r="M5320" s="6">
        <v>22.787852772847451</v>
      </c>
      <c r="O5320" s="8">
        <f t="shared" si="83"/>
        <v>85.909039544135183</v>
      </c>
    </row>
    <row r="5321" spans="9:15">
      <c r="I5321" s="2"/>
      <c r="J5321" s="4">
        <v>222</v>
      </c>
      <c r="K5321" s="4">
        <v>12</v>
      </c>
      <c r="L5321" s="5">
        <v>532.72042178619211</v>
      </c>
      <c r="M5321" s="6">
        <v>24.457026153219772</v>
      </c>
      <c r="O5321" s="8">
        <f t="shared" si="83"/>
        <v>87.887353650119564</v>
      </c>
    </row>
    <row r="5322" spans="9:15">
      <c r="I5322" s="2"/>
      <c r="J5322" s="4">
        <v>222</v>
      </c>
      <c r="K5322" s="4">
        <v>13</v>
      </c>
      <c r="L5322" s="5">
        <v>516.56361301446589</v>
      </c>
      <c r="M5322" s="6">
        <v>25.779565013284053</v>
      </c>
      <c r="O5322" s="8">
        <f t="shared" si="83"/>
        <v>84.963379404633542</v>
      </c>
    </row>
    <row r="5323" spans="9:15">
      <c r="I5323" s="2"/>
      <c r="J5323" s="4">
        <v>222</v>
      </c>
      <c r="K5323" s="4">
        <v>14</v>
      </c>
      <c r="L5323" s="5">
        <v>469.04280577877182</v>
      </c>
      <c r="M5323" s="6">
        <v>26.627842881574814</v>
      </c>
      <c r="O5323" s="8">
        <f t="shared" si="83"/>
        <v>77.330005126336516</v>
      </c>
    </row>
    <row r="5324" spans="9:15">
      <c r="I5324" s="2"/>
      <c r="J5324" s="4">
        <v>222</v>
      </c>
      <c r="K5324" s="4">
        <v>15</v>
      </c>
      <c r="L5324" s="5">
        <v>392.76304776725738</v>
      </c>
      <c r="M5324" s="6">
        <v>26.92</v>
      </c>
      <c r="O5324" s="8">
        <f t="shared" si="83"/>
        <v>65.256624437159957</v>
      </c>
    </row>
    <row r="5325" spans="9:15">
      <c r="I5325" s="2"/>
      <c r="J5325" s="4">
        <v>222</v>
      </c>
      <c r="K5325" s="4">
        <v>16</v>
      </c>
      <c r="L5325" s="5">
        <v>291.24553796608058</v>
      </c>
      <c r="M5325" s="6">
        <v>26.627842881574814</v>
      </c>
      <c r="O5325" s="8">
        <f t="shared" si="83"/>
        <v>49.007186480207672</v>
      </c>
    </row>
    <row r="5326" spans="9:15">
      <c r="I5326" s="2"/>
      <c r="J5326" s="4">
        <v>222</v>
      </c>
      <c r="K5326" s="4">
        <v>17</v>
      </c>
      <c r="L5326" s="5">
        <v>169.35710613062867</v>
      </c>
      <c r="M5326" s="6">
        <v>25.779565013284053</v>
      </c>
      <c r="O5326" s="8">
        <f t="shared" si="83"/>
        <v>28.9799586196668</v>
      </c>
    </row>
    <row r="5327" spans="9:15">
      <c r="I5327" s="2"/>
      <c r="J5327" s="4">
        <v>222</v>
      </c>
      <c r="K5327" s="4">
        <v>18</v>
      </c>
      <c r="L5327" s="5">
        <v>53.159185860580557</v>
      </c>
      <c r="M5327" s="6">
        <v>24.457026153219772</v>
      </c>
      <c r="O5327" s="8">
        <f t="shared" si="83"/>
        <v>9.2576044426792219</v>
      </c>
    </row>
    <row r="5328" spans="9:15">
      <c r="I5328" s="2"/>
      <c r="J5328" s="4">
        <v>222</v>
      </c>
      <c r="K5328" s="4">
        <v>19</v>
      </c>
      <c r="L5328" s="5">
        <v>3.2773260301556162</v>
      </c>
      <c r="M5328" s="6">
        <v>22.787852772847451</v>
      </c>
      <c r="O5328" s="8">
        <f t="shared" si="83"/>
        <v>0.57721569425974795</v>
      </c>
    </row>
    <row r="5329" spans="9:15">
      <c r="I5329" s="2"/>
      <c r="J5329" s="4">
        <v>222</v>
      </c>
      <c r="K5329" s="4">
        <v>20</v>
      </c>
      <c r="L5329" s="5">
        <v>0</v>
      </c>
      <c r="M5329" s="6">
        <v>23.460417748134962</v>
      </c>
      <c r="O5329" s="8">
        <f t="shared" si="83"/>
        <v>0</v>
      </c>
    </row>
    <row r="5330" spans="9:15">
      <c r="I5330" s="2"/>
      <c r="J5330" s="4">
        <v>222</v>
      </c>
      <c r="K5330" s="4">
        <v>21</v>
      </c>
      <c r="L5330" s="5">
        <v>0</v>
      </c>
      <c r="M5330" s="6">
        <v>22.171163852573535</v>
      </c>
      <c r="O5330" s="8">
        <f t="shared" si="83"/>
        <v>0</v>
      </c>
    </row>
    <row r="5331" spans="9:15">
      <c r="I5331" s="2"/>
      <c r="J5331" s="4">
        <v>222</v>
      </c>
      <c r="K5331" s="4">
        <v>22</v>
      </c>
      <c r="L5331" s="5">
        <v>0</v>
      </c>
      <c r="M5331" s="6">
        <v>20.815736079806488</v>
      </c>
      <c r="O5331" s="8">
        <f t="shared" si="83"/>
        <v>0</v>
      </c>
    </row>
    <row r="5332" spans="9:15">
      <c r="I5332" s="2"/>
      <c r="J5332" s="4">
        <v>222</v>
      </c>
      <c r="K5332" s="4">
        <v>23</v>
      </c>
      <c r="L5332" s="5">
        <v>0</v>
      </c>
      <c r="M5332" s="6">
        <v>19.462804153635666</v>
      </c>
      <c r="O5332" s="8">
        <f t="shared" si="83"/>
        <v>0</v>
      </c>
    </row>
    <row r="5333" spans="9:15">
      <c r="I5333" s="2"/>
      <c r="J5333" s="4">
        <v>222</v>
      </c>
      <c r="K5333" s="4">
        <v>24</v>
      </c>
      <c r="L5333" s="5">
        <v>0</v>
      </c>
      <c r="M5333" s="6">
        <v>18.180911351363978</v>
      </c>
      <c r="O5333" s="8">
        <f t="shared" si="83"/>
        <v>0</v>
      </c>
    </row>
    <row r="5334" spans="9:15">
      <c r="I5334" s="2"/>
      <c r="J5334" s="4">
        <v>223</v>
      </c>
      <c r="K5334" s="4">
        <v>1</v>
      </c>
      <c r="L5334" s="5">
        <v>0</v>
      </c>
      <c r="M5334" s="6">
        <v>17.033264970734351</v>
      </c>
      <c r="O5334" s="8">
        <f t="shared" si="83"/>
        <v>0</v>
      </c>
    </row>
    <row r="5335" spans="9:15">
      <c r="I5335" s="2"/>
      <c r="J5335" s="4">
        <v>223</v>
      </c>
      <c r="K5335" s="4">
        <v>2</v>
      </c>
      <c r="L5335" s="5">
        <v>0</v>
      </c>
      <c r="M5335" s="6">
        <v>16.035962093833533</v>
      </c>
      <c r="O5335" s="8">
        <f t="shared" si="83"/>
        <v>0</v>
      </c>
    </row>
    <row r="5336" spans="9:15">
      <c r="I5336" s="2"/>
      <c r="J5336" s="4">
        <v>223</v>
      </c>
      <c r="K5336" s="4">
        <v>3</v>
      </c>
      <c r="L5336" s="5">
        <v>0</v>
      </c>
      <c r="M5336" s="6">
        <v>15.290383510420813</v>
      </c>
      <c r="O5336" s="8">
        <f t="shared" si="83"/>
        <v>0</v>
      </c>
    </row>
    <row r="5337" spans="9:15">
      <c r="I5337" s="2"/>
      <c r="J5337" s="4">
        <v>223</v>
      </c>
      <c r="K5337" s="4">
        <v>4</v>
      </c>
      <c r="L5337" s="5">
        <v>0</v>
      </c>
      <c r="M5337" s="6">
        <v>14.834185483486728</v>
      </c>
      <c r="O5337" s="8">
        <f t="shared" si="83"/>
        <v>0</v>
      </c>
    </row>
    <row r="5338" spans="9:15">
      <c r="I5338" s="2"/>
      <c r="J5338" s="4">
        <v>223</v>
      </c>
      <c r="K5338" s="4">
        <v>5</v>
      </c>
      <c r="L5338" s="5">
        <v>1.749346701098389</v>
      </c>
      <c r="M5338" s="6">
        <v>14.690787494649353</v>
      </c>
      <c r="O5338" s="8">
        <f t="shared" si="83"/>
        <v>0.31682053415279293</v>
      </c>
    </row>
    <row r="5339" spans="9:15">
      <c r="I5339" s="2"/>
      <c r="J5339" s="4">
        <v>223</v>
      </c>
      <c r="K5339" s="4">
        <v>6</v>
      </c>
      <c r="L5339" s="5">
        <v>44.286581190656733</v>
      </c>
      <c r="M5339" s="6">
        <v>15.028187598763683</v>
      </c>
      <c r="O5339" s="8">
        <f t="shared" si="83"/>
        <v>7.9754837223029886</v>
      </c>
    </row>
    <row r="5340" spans="9:15">
      <c r="I5340" s="2"/>
      <c r="J5340" s="4">
        <v>223</v>
      </c>
      <c r="K5340" s="4">
        <v>7</v>
      </c>
      <c r="L5340" s="5">
        <v>234.00618412067448</v>
      </c>
      <c r="M5340" s="6">
        <v>15.946280895883532</v>
      </c>
      <c r="O5340" s="8">
        <f t="shared" si="83"/>
        <v>41.161304181361153</v>
      </c>
    </row>
    <row r="5341" spans="9:15">
      <c r="I5341" s="2"/>
      <c r="J5341" s="4">
        <v>223</v>
      </c>
      <c r="K5341" s="4">
        <v>8</v>
      </c>
      <c r="L5341" s="5">
        <v>441.34335507467699</v>
      </c>
      <c r="M5341" s="6">
        <v>17.356090880657778</v>
      </c>
      <c r="O5341" s="8">
        <f t="shared" si="83"/>
        <v>75.501005061922484</v>
      </c>
    </row>
    <row r="5342" spans="9:15">
      <c r="I5342" s="2"/>
      <c r="J5342" s="4">
        <v>223</v>
      </c>
      <c r="K5342" s="4">
        <v>9</v>
      </c>
      <c r="L5342" s="5">
        <v>612.3885522884259</v>
      </c>
      <c r="M5342" s="6">
        <v>19.120986596245938</v>
      </c>
      <c r="O5342" s="8">
        <f t="shared" si="83"/>
        <v>102.09750851095365</v>
      </c>
    </row>
    <row r="5343" spans="9:15">
      <c r="I5343" s="2"/>
      <c r="J5343" s="4">
        <v>223</v>
      </c>
      <c r="K5343" s="4">
        <v>10</v>
      </c>
      <c r="L5343" s="5">
        <v>740.04035680092511</v>
      </c>
      <c r="M5343" s="6">
        <v>21.069924148117003</v>
      </c>
      <c r="O5343" s="8">
        <f t="shared" si="83"/>
        <v>120.69063359134368</v>
      </c>
    </row>
    <row r="5344" spans="9:15">
      <c r="I5344" s="2"/>
      <c r="J5344" s="4">
        <v>223</v>
      </c>
      <c r="K5344" s="4">
        <v>11</v>
      </c>
      <c r="L5344" s="5">
        <v>819.32901085502442</v>
      </c>
      <c r="M5344" s="6">
        <v>23.01402332871794</v>
      </c>
      <c r="O5344" s="8">
        <f t="shared" si="83"/>
        <v>131.40459807530073</v>
      </c>
    </row>
    <row r="5345" spans="9:15">
      <c r="I5345" s="2"/>
      <c r="J5345" s="4">
        <v>223</v>
      </c>
      <c r="K5345" s="4">
        <v>12</v>
      </c>
      <c r="L5345" s="5">
        <v>846.2582326784493</v>
      </c>
      <c r="M5345" s="6">
        <v>24.764872838577887</v>
      </c>
      <c r="O5345" s="8">
        <f t="shared" si="83"/>
        <v>134.38108853322021</v>
      </c>
    </row>
    <row r="5346" spans="9:15">
      <c r="I5346" s="2"/>
      <c r="J5346" s="4">
        <v>223</v>
      </c>
      <c r="K5346" s="4">
        <v>13</v>
      </c>
      <c r="L5346" s="5">
        <v>819.32901085502442</v>
      </c>
      <c r="M5346" s="6">
        <v>26.152790063444275</v>
      </c>
      <c r="O5346" s="8">
        <f t="shared" si="83"/>
        <v>129.83094560431454</v>
      </c>
    </row>
    <row r="5347" spans="9:15">
      <c r="I5347" s="2"/>
      <c r="J5347" s="4">
        <v>223</v>
      </c>
      <c r="K5347" s="4">
        <v>14</v>
      </c>
      <c r="L5347" s="5">
        <v>740.04035680092511</v>
      </c>
      <c r="M5347" s="6">
        <v>27.043265771224206</v>
      </c>
      <c r="O5347" s="8">
        <f t="shared" si="83"/>
        <v>117.9856526387378</v>
      </c>
    </row>
    <row r="5348" spans="9:15">
      <c r="I5348" s="2"/>
      <c r="J5348" s="4">
        <v>223</v>
      </c>
      <c r="K5348" s="4">
        <v>15</v>
      </c>
      <c r="L5348" s="5">
        <v>612.3885522884259</v>
      </c>
      <c r="M5348" s="6">
        <v>27.35</v>
      </c>
      <c r="O5348" s="8">
        <f t="shared" si="83"/>
        <v>99.013849930020029</v>
      </c>
    </row>
    <row r="5349" spans="9:15">
      <c r="I5349" s="2"/>
      <c r="J5349" s="4">
        <v>223</v>
      </c>
      <c r="K5349" s="4">
        <v>16</v>
      </c>
      <c r="L5349" s="5">
        <v>441.34335507467699</v>
      </c>
      <c r="M5349" s="6">
        <v>27.043265771224206</v>
      </c>
      <c r="O5349" s="8">
        <f t="shared" si="83"/>
        <v>72.884839727062641</v>
      </c>
    </row>
    <row r="5350" spans="9:15">
      <c r="I5350" s="2"/>
      <c r="J5350" s="4">
        <v>223</v>
      </c>
      <c r="K5350" s="4">
        <v>17</v>
      </c>
      <c r="L5350" s="5">
        <v>234.00618412067448</v>
      </c>
      <c r="M5350" s="6">
        <v>26.152790063444275</v>
      </c>
      <c r="O5350" s="8">
        <f t="shared" si="83"/>
        <v>39.699813606742353</v>
      </c>
    </row>
    <row r="5351" spans="9:15">
      <c r="I5351" s="2"/>
      <c r="J5351" s="4">
        <v>223</v>
      </c>
      <c r="K5351" s="4">
        <v>18</v>
      </c>
      <c r="L5351" s="5">
        <v>44.286581190656733</v>
      </c>
      <c r="M5351" s="6">
        <v>24.764872838577887</v>
      </c>
      <c r="O5351" s="8">
        <f t="shared" si="83"/>
        <v>7.7116230042260048</v>
      </c>
    </row>
    <row r="5352" spans="9:15">
      <c r="I5352" s="2"/>
      <c r="J5352" s="4">
        <v>223</v>
      </c>
      <c r="K5352" s="4">
        <v>19</v>
      </c>
      <c r="L5352" s="5">
        <v>1.749346701098389</v>
      </c>
      <c r="M5352" s="6">
        <v>23.01402332871794</v>
      </c>
      <c r="O5352" s="8">
        <f t="shared" si="83"/>
        <v>0.30791090670075744</v>
      </c>
    </row>
    <row r="5353" spans="9:15">
      <c r="I5353" s="2"/>
      <c r="J5353" s="4">
        <v>223</v>
      </c>
      <c r="K5353" s="4">
        <v>20</v>
      </c>
      <c r="L5353" s="5">
        <v>0</v>
      </c>
      <c r="M5353" s="6">
        <v>23.743312988324007</v>
      </c>
      <c r="O5353" s="8">
        <f t="shared" si="83"/>
        <v>0</v>
      </c>
    </row>
    <row r="5354" spans="9:15">
      <c r="I5354" s="2"/>
      <c r="J5354" s="4">
        <v>223</v>
      </c>
      <c r="K5354" s="4">
        <v>21</v>
      </c>
      <c r="L5354" s="5">
        <v>0</v>
      </c>
      <c r="M5354" s="6">
        <v>22.398482430240545</v>
      </c>
      <c r="O5354" s="8">
        <f t="shared" si="83"/>
        <v>0</v>
      </c>
    </row>
    <row r="5355" spans="9:15">
      <c r="I5355" s="2"/>
      <c r="J5355" s="4">
        <v>223</v>
      </c>
      <c r="K5355" s="4">
        <v>22</v>
      </c>
      <c r="L5355" s="5">
        <v>0</v>
      </c>
      <c r="M5355" s="6">
        <v>20.984030107160326</v>
      </c>
      <c r="O5355" s="8">
        <f t="shared" si="83"/>
        <v>0</v>
      </c>
    </row>
    <row r="5356" spans="9:15">
      <c r="I5356" s="2"/>
      <c r="J5356" s="4">
        <v>223</v>
      </c>
      <c r="K5356" s="4">
        <v>23</v>
      </c>
      <c r="L5356" s="5">
        <v>0</v>
      </c>
      <c r="M5356" s="6">
        <v>19.571394482915945</v>
      </c>
      <c r="O5356" s="8">
        <f t="shared" si="83"/>
        <v>0</v>
      </c>
    </row>
    <row r="5357" spans="9:15">
      <c r="I5357" s="2"/>
      <c r="J5357" s="4">
        <v>223</v>
      </c>
      <c r="K5357" s="4">
        <v>24</v>
      </c>
      <c r="L5357" s="5">
        <v>0</v>
      </c>
      <c r="M5357" s="6">
        <v>18.231922266975459</v>
      </c>
      <c r="O5357" s="8">
        <f t="shared" si="83"/>
        <v>0</v>
      </c>
    </row>
    <row r="5358" spans="9:15">
      <c r="I5358" s="2"/>
      <c r="J5358" s="4">
        <v>224</v>
      </c>
      <c r="K5358" s="4">
        <v>1</v>
      </c>
      <c r="L5358" s="5">
        <v>0</v>
      </c>
      <c r="M5358" s="6">
        <v>19.28230432993999</v>
      </c>
      <c r="O5358" s="8">
        <f t="shared" si="83"/>
        <v>0</v>
      </c>
    </row>
    <row r="5359" spans="9:15">
      <c r="I5359" s="2"/>
      <c r="J5359" s="4">
        <v>224</v>
      </c>
      <c r="K5359" s="4">
        <v>2</v>
      </c>
      <c r="L5359" s="5">
        <v>0</v>
      </c>
      <c r="M5359" s="6">
        <v>18.362550652530722</v>
      </c>
      <c r="O5359" s="8">
        <f t="shared" si="83"/>
        <v>0</v>
      </c>
    </row>
    <row r="5360" spans="9:15">
      <c r="I5360" s="2"/>
      <c r="J5360" s="4">
        <v>224</v>
      </c>
      <c r="K5360" s="4">
        <v>3</v>
      </c>
      <c r="L5360" s="5">
        <v>0</v>
      </c>
      <c r="M5360" s="6">
        <v>17.673013753066375</v>
      </c>
      <c r="O5360" s="8">
        <f t="shared" si="83"/>
        <v>0</v>
      </c>
    </row>
    <row r="5361" spans="9:15">
      <c r="I5361" s="2"/>
      <c r="J5361" s="4">
        <v>224</v>
      </c>
      <c r="K5361" s="4">
        <v>4</v>
      </c>
      <c r="L5361" s="5">
        <v>0</v>
      </c>
      <c r="M5361" s="6">
        <v>17.248410902577337</v>
      </c>
      <c r="O5361" s="8">
        <f t="shared" si="83"/>
        <v>0</v>
      </c>
    </row>
    <row r="5362" spans="9:15">
      <c r="I5362" s="2"/>
      <c r="J5362" s="4">
        <v>224</v>
      </c>
      <c r="K5362" s="4">
        <v>5</v>
      </c>
      <c r="L5362" s="5">
        <v>1.118940835778313</v>
      </c>
      <c r="M5362" s="6">
        <v>17.110233475489601</v>
      </c>
      <c r="O5362" s="8">
        <f t="shared" si="83"/>
        <v>0.20100594277234066</v>
      </c>
    </row>
    <row r="5363" spans="9:15">
      <c r="I5363" s="2"/>
      <c r="J5363" s="4">
        <v>224</v>
      </c>
      <c r="K5363" s="4">
        <v>6</v>
      </c>
      <c r="L5363" s="5">
        <v>47.008560844676836</v>
      </c>
      <c r="M5363" s="6">
        <v>17.409780234556294</v>
      </c>
      <c r="O5363" s="8">
        <f t="shared" si="83"/>
        <v>8.3947257350075351</v>
      </c>
    </row>
    <row r="5364" spans="9:15">
      <c r="I5364" s="2"/>
      <c r="J5364" s="4">
        <v>224</v>
      </c>
      <c r="K5364" s="4">
        <v>7</v>
      </c>
      <c r="L5364" s="5">
        <v>219.07299366032385</v>
      </c>
      <c r="M5364" s="6">
        <v>18.247120822131283</v>
      </c>
      <c r="O5364" s="8">
        <f t="shared" si="83"/>
        <v>38.28870130434958</v>
      </c>
    </row>
    <row r="5365" spans="9:15">
      <c r="I5365" s="2"/>
      <c r="J5365" s="4">
        <v>224</v>
      </c>
      <c r="K5365" s="4">
        <v>8</v>
      </c>
      <c r="L5365" s="5">
        <v>405.90112382735572</v>
      </c>
      <c r="M5365" s="6">
        <v>19.540753213051012</v>
      </c>
      <c r="O5365" s="8">
        <f t="shared" si="83"/>
        <v>69.170345422484544</v>
      </c>
    </row>
    <row r="5366" spans="9:15">
      <c r="I5366" s="2"/>
      <c r="J5366" s="4">
        <v>224</v>
      </c>
      <c r="K5366" s="4">
        <v>9</v>
      </c>
      <c r="L5366" s="5">
        <v>560.32760050522279</v>
      </c>
      <c r="M5366" s="6">
        <v>21.16476250334258</v>
      </c>
      <c r="O5366" s="8">
        <f t="shared" si="83"/>
        <v>93.274965130736589</v>
      </c>
    </row>
    <row r="5367" spans="9:15">
      <c r="I5367" s="2"/>
      <c r="J5367" s="4">
        <v>224</v>
      </c>
      <c r="K5367" s="4">
        <v>10</v>
      </c>
      <c r="L5367" s="5">
        <v>675.73499289994413</v>
      </c>
      <c r="M5367" s="6">
        <v>22.961076759067478</v>
      </c>
      <c r="O5367" s="8">
        <f t="shared" si="83"/>
        <v>110.25224662417025</v>
      </c>
    </row>
    <row r="5368" spans="9:15">
      <c r="I5368" s="2"/>
      <c r="J5368" s="4">
        <v>224</v>
      </c>
      <c r="K5368" s="4">
        <v>11</v>
      </c>
      <c r="L5368" s="5">
        <v>747.46221083297769</v>
      </c>
      <c r="M5368" s="6">
        <v>24.754852849671469</v>
      </c>
      <c r="O5368" s="8">
        <f t="shared" si="83"/>
        <v>120.10952949140521</v>
      </c>
    </row>
    <row r="5369" spans="9:15">
      <c r="I5369" s="2"/>
      <c r="J5369" s="4">
        <v>224</v>
      </c>
      <c r="K5369" s="4">
        <v>12</v>
      </c>
      <c r="L5369" s="5">
        <v>771.82870181726503</v>
      </c>
      <c r="M5369" s="6">
        <v>26.371494695323314</v>
      </c>
      <c r="O5369" s="8">
        <f t="shared" si="83"/>
        <v>122.90181555803878</v>
      </c>
    </row>
    <row r="5370" spans="9:15">
      <c r="I5370" s="2"/>
      <c r="J5370" s="4">
        <v>224</v>
      </c>
      <c r="K5370" s="4">
        <v>13</v>
      </c>
      <c r="L5370" s="5">
        <v>747.46221083297769</v>
      </c>
      <c r="M5370" s="6">
        <v>27.653647467725065</v>
      </c>
      <c r="O5370" s="8">
        <f t="shared" si="83"/>
        <v>118.78366804730321</v>
      </c>
    </row>
    <row r="5371" spans="9:15">
      <c r="I5371" s="2"/>
      <c r="J5371" s="4">
        <v>224</v>
      </c>
      <c r="K5371" s="4">
        <v>14</v>
      </c>
      <c r="L5371" s="5">
        <v>675.73499289994413</v>
      </c>
      <c r="M5371" s="6">
        <v>28.476513624430538</v>
      </c>
      <c r="O5371" s="8">
        <f t="shared" si="83"/>
        <v>107.97165365452076</v>
      </c>
    </row>
    <row r="5372" spans="9:15">
      <c r="I5372" s="2"/>
      <c r="J5372" s="4">
        <v>224</v>
      </c>
      <c r="K5372" s="4">
        <v>15</v>
      </c>
      <c r="L5372" s="5">
        <v>560.32760050522279</v>
      </c>
      <c r="M5372" s="6">
        <v>28.760000000000005</v>
      </c>
      <c r="O5372" s="8">
        <f t="shared" si="83"/>
        <v>90.670762172145288</v>
      </c>
    </row>
    <row r="5373" spans="9:15">
      <c r="I5373" s="2"/>
      <c r="J5373" s="4">
        <v>224</v>
      </c>
      <c r="K5373" s="4">
        <v>16</v>
      </c>
      <c r="L5373" s="5">
        <v>405.90112382735572</v>
      </c>
      <c r="M5373" s="6">
        <v>28.476513624430538</v>
      </c>
      <c r="O5373" s="8">
        <f t="shared" si="83"/>
        <v>66.950906368701055</v>
      </c>
    </row>
    <row r="5374" spans="9:15">
      <c r="I5374" s="2"/>
      <c r="J5374" s="4">
        <v>224</v>
      </c>
      <c r="K5374" s="4">
        <v>17</v>
      </c>
      <c r="L5374" s="5">
        <v>219.07299366032385</v>
      </c>
      <c r="M5374" s="6">
        <v>27.653647467725065</v>
      </c>
      <c r="O5374" s="8">
        <f t="shared" si="83"/>
        <v>37.027717272103693</v>
      </c>
    </row>
    <row r="5375" spans="9:15">
      <c r="I5375" s="2"/>
      <c r="J5375" s="4">
        <v>224</v>
      </c>
      <c r="K5375" s="4">
        <v>18</v>
      </c>
      <c r="L5375" s="5">
        <v>47.008560844676836</v>
      </c>
      <c r="M5375" s="6">
        <v>26.371494695323314</v>
      </c>
      <c r="O5375" s="8">
        <f t="shared" si="83"/>
        <v>8.1369396256443718</v>
      </c>
    </row>
    <row r="5376" spans="9:15">
      <c r="I5376" s="2"/>
      <c r="J5376" s="4">
        <v>224</v>
      </c>
      <c r="K5376" s="4">
        <v>19</v>
      </c>
      <c r="L5376" s="5">
        <v>1.118940835778313</v>
      </c>
      <c r="M5376" s="6">
        <v>24.754852849671469</v>
      </c>
      <c r="O5376" s="8">
        <f t="shared" si="83"/>
        <v>0.19577169297837599</v>
      </c>
    </row>
    <row r="5377" spans="9:15">
      <c r="I5377" s="2"/>
      <c r="J5377" s="4">
        <v>224</v>
      </c>
      <c r="K5377" s="4">
        <v>20</v>
      </c>
      <c r="L5377" s="5">
        <v>0</v>
      </c>
      <c r="M5377" s="6">
        <v>25.450320329689685</v>
      </c>
      <c r="O5377" s="8">
        <f t="shared" si="83"/>
        <v>0</v>
      </c>
    </row>
    <row r="5378" spans="9:15">
      <c r="I5378" s="2"/>
      <c r="J5378" s="4">
        <v>224</v>
      </c>
      <c r="K5378" s="4">
        <v>21</v>
      </c>
      <c r="L5378" s="5">
        <v>0</v>
      </c>
      <c r="M5378" s="6">
        <v>24.215537994674822</v>
      </c>
      <c r="O5378" s="8">
        <f t="shared" si="83"/>
        <v>0</v>
      </c>
    </row>
    <row r="5379" spans="9:15">
      <c r="I5379" s="2"/>
      <c r="J5379" s="4">
        <v>224</v>
      </c>
      <c r="K5379" s="4">
        <v>22</v>
      </c>
      <c r="L5379" s="5">
        <v>0</v>
      </c>
      <c r="M5379" s="6">
        <v>22.916282265037612</v>
      </c>
      <c r="O5379" s="8">
        <f t="shared" si="83"/>
        <v>0</v>
      </c>
    </row>
    <row r="5380" spans="9:15">
      <c r="I5380" s="2"/>
      <c r="J5380" s="4">
        <v>224</v>
      </c>
      <c r="K5380" s="4">
        <v>23</v>
      </c>
      <c r="L5380" s="5">
        <v>0</v>
      </c>
      <c r="M5380" s="6">
        <v>21.617968948603043</v>
      </c>
      <c r="O5380" s="8">
        <f t="shared" si="83"/>
        <v>0</v>
      </c>
    </row>
    <row r="5381" spans="9:15">
      <c r="I5381" s="2"/>
      <c r="J5381" s="4">
        <v>224</v>
      </c>
      <c r="K5381" s="4">
        <v>24</v>
      </c>
      <c r="L5381" s="5">
        <v>0</v>
      </c>
      <c r="M5381" s="6">
        <v>20.385966403937619</v>
      </c>
      <c r="O5381" s="8">
        <f t="shared" si="83"/>
        <v>0</v>
      </c>
    </row>
    <row r="5382" spans="9:15">
      <c r="I5382" s="2"/>
      <c r="J5382" s="4">
        <v>225</v>
      </c>
      <c r="K5382" s="4">
        <v>1</v>
      </c>
      <c r="L5382" s="5">
        <v>0</v>
      </c>
      <c r="M5382" s="6">
        <v>19.814784439827125</v>
      </c>
      <c r="O5382" s="8">
        <f t="shared" si="83"/>
        <v>0</v>
      </c>
    </row>
    <row r="5383" spans="9:15">
      <c r="I5383" s="2"/>
      <c r="J5383" s="4">
        <v>225</v>
      </c>
      <c r="K5383" s="4">
        <v>2</v>
      </c>
      <c r="L5383" s="5">
        <v>0</v>
      </c>
      <c r="M5383" s="6">
        <v>18.726083436295923</v>
      </c>
      <c r="O5383" s="8">
        <f t="shared" ref="O5383:O5446" si="84">$B$7*L5383*$B$6*(1-(M5383+0.03125*L5383-$B$10)*0.0035)/1000</f>
        <v>0</v>
      </c>
    </row>
    <row r="5384" spans="9:15">
      <c r="I5384" s="2"/>
      <c r="J5384" s="4">
        <v>225</v>
      </c>
      <c r="K5384" s="4">
        <v>3</v>
      </c>
      <c r="L5384" s="5">
        <v>0</v>
      </c>
      <c r="M5384" s="6">
        <v>17.907604357659402</v>
      </c>
      <c r="O5384" s="8">
        <f t="shared" si="84"/>
        <v>0</v>
      </c>
    </row>
    <row r="5385" spans="9:15">
      <c r="I5385" s="2"/>
      <c r="J5385" s="4">
        <v>225</v>
      </c>
      <c r="K5385" s="4">
        <v>4</v>
      </c>
      <c r="L5385" s="5">
        <v>0</v>
      </c>
      <c r="M5385" s="6">
        <v>17.400427148136284</v>
      </c>
      <c r="O5385" s="8">
        <f t="shared" si="84"/>
        <v>0</v>
      </c>
    </row>
    <row r="5386" spans="9:15">
      <c r="I5386" s="2"/>
      <c r="J5386" s="4">
        <v>225</v>
      </c>
      <c r="K5386" s="4">
        <v>5</v>
      </c>
      <c r="L5386" s="5">
        <v>0.27648442418388114</v>
      </c>
      <c r="M5386" s="6">
        <v>17.230014332564402</v>
      </c>
      <c r="O5386" s="8">
        <f t="shared" si="84"/>
        <v>4.9651705389049144E-2</v>
      </c>
    </row>
    <row r="5387" spans="9:15">
      <c r="I5387" s="2"/>
      <c r="J5387" s="4">
        <v>225</v>
      </c>
      <c r="K5387" s="4">
        <v>6</v>
      </c>
      <c r="L5387" s="5">
        <v>48.520116437496291</v>
      </c>
      <c r="M5387" s="6">
        <v>17.570647882001854</v>
      </c>
      <c r="O5387" s="8">
        <f t="shared" si="84"/>
        <v>8.6584786604642883</v>
      </c>
    </row>
    <row r="5388" spans="9:15">
      <c r="I5388" s="2"/>
      <c r="J5388" s="4">
        <v>225</v>
      </c>
      <c r="K5388" s="4">
        <v>7</v>
      </c>
      <c r="L5388" s="5">
        <v>203.51939134684426</v>
      </c>
      <c r="M5388" s="6">
        <v>18.550574083928705</v>
      </c>
      <c r="O5388" s="8">
        <f t="shared" si="84"/>
        <v>35.59304492189105</v>
      </c>
    </row>
    <row r="5389" spans="9:15">
      <c r="I5389" s="2"/>
      <c r="J5389" s="4">
        <v>225</v>
      </c>
      <c r="K5389" s="4">
        <v>8</v>
      </c>
      <c r="L5389" s="5">
        <v>370.6329523153691</v>
      </c>
      <c r="M5389" s="6">
        <v>20.073994515264253</v>
      </c>
      <c r="O5389" s="8">
        <f t="shared" si="84"/>
        <v>63.289254249938303</v>
      </c>
    </row>
    <row r="5390" spans="9:15">
      <c r="I5390" s="2"/>
      <c r="J5390" s="4">
        <v>225</v>
      </c>
      <c r="K5390" s="4">
        <v>9</v>
      </c>
      <c r="L5390" s="5">
        <v>509.04921120993606</v>
      </c>
      <c r="M5390" s="6">
        <v>21.99197829251553</v>
      </c>
      <c r="O5390" s="8">
        <f t="shared" si="84"/>
        <v>84.980386765263631</v>
      </c>
    </row>
    <row r="5391" spans="9:15">
      <c r="I5391" s="2"/>
      <c r="J5391" s="4">
        <v>225</v>
      </c>
      <c r="K5391" s="4">
        <v>10</v>
      </c>
      <c r="L5391" s="5">
        <v>612.64174665917335</v>
      </c>
      <c r="M5391" s="6">
        <v>24.117021682244498</v>
      </c>
      <c r="O5391" s="8">
        <f t="shared" si="84"/>
        <v>100.26381638487989</v>
      </c>
    </row>
    <row r="5392" spans="9:15">
      <c r="I5392" s="2"/>
      <c r="J5392" s="4">
        <v>225</v>
      </c>
      <c r="K5392" s="4">
        <v>11</v>
      </c>
      <c r="L5392" s="5">
        <v>677.06739231772394</v>
      </c>
      <c r="M5392" s="6">
        <v>26.241378626315544</v>
      </c>
      <c r="O5392" s="8">
        <f t="shared" si="84"/>
        <v>109.0933334287749</v>
      </c>
    </row>
    <row r="5393" spans="9:15">
      <c r="I5393" s="2"/>
      <c r="J5393" s="4">
        <v>225</v>
      </c>
      <c r="K5393" s="4">
        <v>12</v>
      </c>
      <c r="L5393" s="5">
        <v>698.95854752022001</v>
      </c>
      <c r="M5393" s="6">
        <v>28.157370174107307</v>
      </c>
      <c r="O5393" s="8">
        <f t="shared" si="84"/>
        <v>111.50850545193462</v>
      </c>
    </row>
    <row r="5394" spans="9:15">
      <c r="I5394" s="2"/>
      <c r="J5394" s="4">
        <v>225</v>
      </c>
      <c r="K5394" s="4">
        <v>13</v>
      </c>
      <c r="L5394" s="5">
        <v>677.06739231772394</v>
      </c>
      <c r="M5394" s="6">
        <v>29.677687354236539</v>
      </c>
      <c r="O5394" s="8">
        <f t="shared" si="84"/>
        <v>107.66964312269612</v>
      </c>
    </row>
    <row r="5395" spans="9:15">
      <c r="I5395" s="2"/>
      <c r="J5395" s="4">
        <v>225</v>
      </c>
      <c r="K5395" s="4">
        <v>14</v>
      </c>
      <c r="L5395" s="5">
        <v>612.64174665917335</v>
      </c>
      <c r="M5395" s="6">
        <v>30.653702659700674</v>
      </c>
      <c r="O5395" s="8">
        <f t="shared" si="84"/>
        <v>97.813312862622325</v>
      </c>
    </row>
    <row r="5396" spans="9:15">
      <c r="I5396" s="2"/>
      <c r="J5396" s="4">
        <v>225</v>
      </c>
      <c r="K5396" s="4">
        <v>15</v>
      </c>
      <c r="L5396" s="5">
        <v>509.04921120993606</v>
      </c>
      <c r="M5396" s="6">
        <v>30.99</v>
      </c>
      <c r="O5396" s="8">
        <f t="shared" si="84"/>
        <v>82.177547070274528</v>
      </c>
    </row>
    <row r="5397" spans="9:15">
      <c r="I5397" s="2"/>
      <c r="J5397" s="4">
        <v>225</v>
      </c>
      <c r="K5397" s="4">
        <v>16</v>
      </c>
      <c r="L5397" s="5">
        <v>370.6329523153691</v>
      </c>
      <c r="M5397" s="6">
        <v>30.653702659700674</v>
      </c>
      <c r="O5397" s="8">
        <f t="shared" si="84"/>
        <v>60.88981825026859</v>
      </c>
    </row>
    <row r="5398" spans="9:15">
      <c r="I5398" s="2"/>
      <c r="J5398" s="4">
        <v>225</v>
      </c>
      <c r="K5398" s="4">
        <v>17</v>
      </c>
      <c r="L5398" s="5">
        <v>203.51939134684426</v>
      </c>
      <c r="M5398" s="6">
        <v>29.677687354236539</v>
      </c>
      <c r="O5398" s="8">
        <f t="shared" si="84"/>
        <v>34.2073112872067</v>
      </c>
    </row>
    <row r="5399" spans="9:15">
      <c r="I5399" s="2"/>
      <c r="J5399" s="4">
        <v>225</v>
      </c>
      <c r="K5399" s="4">
        <v>18</v>
      </c>
      <c r="L5399" s="5">
        <v>48.520116437496291</v>
      </c>
      <c r="M5399" s="6">
        <v>28.157370174107307</v>
      </c>
      <c r="O5399" s="8">
        <f t="shared" si="84"/>
        <v>8.3441566385323576</v>
      </c>
    </row>
    <row r="5400" spans="9:15">
      <c r="I5400" s="2"/>
      <c r="J5400" s="4">
        <v>225</v>
      </c>
      <c r="K5400" s="4">
        <v>19</v>
      </c>
      <c r="L5400" s="5">
        <v>0.27648442418388114</v>
      </c>
      <c r="M5400" s="6">
        <v>26.241378626315544</v>
      </c>
      <c r="O5400" s="8">
        <f t="shared" si="84"/>
        <v>4.8127116777821166E-2</v>
      </c>
    </row>
    <row r="5401" spans="9:15">
      <c r="I5401" s="2"/>
      <c r="J5401" s="4">
        <v>225</v>
      </c>
      <c r="K5401" s="4">
        <v>20</v>
      </c>
      <c r="L5401" s="5">
        <v>0</v>
      </c>
      <c r="M5401" s="6">
        <v>27.091888407201939</v>
      </c>
      <c r="O5401" s="8">
        <f t="shared" si="84"/>
        <v>0</v>
      </c>
    </row>
    <row r="5402" spans="9:15">
      <c r="I5402" s="2"/>
      <c r="J5402" s="4">
        <v>225</v>
      </c>
      <c r="K5402" s="4">
        <v>21</v>
      </c>
      <c r="L5402" s="5">
        <v>0</v>
      </c>
      <c r="M5402" s="6">
        <v>25.636747847664552</v>
      </c>
      <c r="O5402" s="8">
        <f t="shared" si="84"/>
        <v>0</v>
      </c>
    </row>
    <row r="5403" spans="9:15">
      <c r="I5403" s="2"/>
      <c r="J5403" s="4">
        <v>225</v>
      </c>
      <c r="K5403" s="4">
        <v>22</v>
      </c>
      <c r="L5403" s="5">
        <v>0</v>
      </c>
      <c r="M5403" s="6">
        <v>24.104978919662837</v>
      </c>
      <c r="O5403" s="8">
        <f t="shared" si="84"/>
        <v>0</v>
      </c>
    </row>
    <row r="5404" spans="9:15">
      <c r="I5404" s="2"/>
      <c r="J5404" s="4">
        <v>225</v>
      </c>
      <c r="K5404" s="4">
        <v>23</v>
      </c>
      <c r="L5404" s="5">
        <v>0</v>
      </c>
      <c r="M5404" s="6">
        <v>22.573462002623348</v>
      </c>
      <c r="O5404" s="8">
        <f t="shared" si="84"/>
        <v>0</v>
      </c>
    </row>
    <row r="5405" spans="9:15">
      <c r="I5405" s="2"/>
      <c r="J5405" s="4">
        <v>225</v>
      </c>
      <c r="K5405" s="4">
        <v>24</v>
      </c>
      <c r="L5405" s="5">
        <v>0</v>
      </c>
      <c r="M5405" s="6">
        <v>21.11906482739488</v>
      </c>
      <c r="O5405" s="8">
        <f t="shared" si="84"/>
        <v>0</v>
      </c>
    </row>
    <row r="5406" spans="9:15">
      <c r="I5406" s="2"/>
      <c r="J5406" s="4">
        <v>226</v>
      </c>
      <c r="K5406" s="4">
        <v>1</v>
      </c>
      <c r="L5406" s="5">
        <v>0</v>
      </c>
      <c r="M5406" s="6">
        <v>21.546871677602237</v>
      </c>
      <c r="O5406" s="8">
        <f t="shared" si="84"/>
        <v>0</v>
      </c>
    </row>
    <row r="5407" spans="9:15">
      <c r="I5407" s="2"/>
      <c r="J5407" s="4">
        <v>226</v>
      </c>
      <c r="K5407" s="4">
        <v>2</v>
      </c>
      <c r="L5407" s="5">
        <v>0</v>
      </c>
      <c r="M5407" s="6">
        <v>20.580308372407657</v>
      </c>
      <c r="O5407" s="8">
        <f t="shared" si="84"/>
        <v>0</v>
      </c>
    </row>
    <row r="5408" spans="9:15">
      <c r="I5408" s="2"/>
      <c r="J5408" s="4">
        <v>226</v>
      </c>
      <c r="K5408" s="4">
        <v>3</v>
      </c>
      <c r="L5408" s="5">
        <v>0</v>
      </c>
      <c r="M5408" s="6">
        <v>19.851631260454049</v>
      </c>
      <c r="O5408" s="8">
        <f t="shared" si="84"/>
        <v>0</v>
      </c>
    </row>
    <row r="5409" spans="9:15">
      <c r="I5409" s="2"/>
      <c r="J5409" s="4">
        <v>226</v>
      </c>
      <c r="K5409" s="4">
        <v>4</v>
      </c>
      <c r="L5409" s="5">
        <v>0</v>
      </c>
      <c r="M5409" s="6">
        <v>19.39729743251435</v>
      </c>
      <c r="O5409" s="8">
        <f t="shared" si="84"/>
        <v>0</v>
      </c>
    </row>
    <row r="5410" spans="9:15">
      <c r="I5410" s="2"/>
      <c r="J5410" s="4">
        <v>226</v>
      </c>
      <c r="K5410" s="4">
        <v>5</v>
      </c>
      <c r="L5410" s="5">
        <v>0</v>
      </c>
      <c r="M5410" s="6">
        <v>19.240038067233655</v>
      </c>
      <c r="O5410" s="8">
        <f t="shared" si="84"/>
        <v>0</v>
      </c>
    </row>
    <row r="5411" spans="9:15">
      <c r="I5411" s="2"/>
      <c r="J5411" s="4">
        <v>226</v>
      </c>
      <c r="K5411" s="4">
        <v>6</v>
      </c>
      <c r="L5411" s="5">
        <v>44.369382551815562</v>
      </c>
      <c r="M5411" s="6">
        <v>19.529958179230405</v>
      </c>
      <c r="O5411" s="8">
        <f t="shared" si="84"/>
        <v>7.8681005248696589</v>
      </c>
    </row>
    <row r="5412" spans="9:15">
      <c r="I5412" s="2"/>
      <c r="J5412" s="4">
        <v>226</v>
      </c>
      <c r="K5412" s="4">
        <v>7</v>
      </c>
      <c r="L5412" s="5">
        <v>219.88590303075333</v>
      </c>
      <c r="M5412" s="6">
        <v>20.389860656906116</v>
      </c>
      <c r="O5412" s="8">
        <f t="shared" si="84"/>
        <v>38.139051224638138</v>
      </c>
    </row>
    <row r="5413" spans="9:15">
      <c r="I5413" s="2"/>
      <c r="J5413" s="4">
        <v>226</v>
      </c>
      <c r="K5413" s="4">
        <v>8</v>
      </c>
      <c r="L5413" s="5">
        <v>411.50448993780446</v>
      </c>
      <c r="M5413" s="6">
        <v>21.735345327859545</v>
      </c>
      <c r="O5413" s="8">
        <f t="shared" si="84"/>
        <v>69.528521244414037</v>
      </c>
    </row>
    <row r="5414" spans="9:15">
      <c r="I5414" s="2"/>
      <c r="J5414" s="4">
        <v>226</v>
      </c>
      <c r="K5414" s="4">
        <v>9</v>
      </c>
      <c r="L5414" s="5">
        <v>569.82359748730062</v>
      </c>
      <c r="M5414" s="6">
        <v>23.434293893249322</v>
      </c>
      <c r="O5414" s="8">
        <f t="shared" si="84"/>
        <v>93.960895846623501</v>
      </c>
    </row>
    <row r="5415" spans="9:15">
      <c r="I5415" s="2"/>
      <c r="J5415" s="4">
        <v>226</v>
      </c>
      <c r="K5415" s="4">
        <v>10</v>
      </c>
      <c r="L5415" s="5">
        <v>688.09828261813766</v>
      </c>
      <c r="M5415" s="6">
        <v>25.319880079150501</v>
      </c>
      <c r="O5415" s="8">
        <f t="shared" si="84"/>
        <v>111.11355866813915</v>
      </c>
    </row>
    <row r="5416" spans="9:15">
      <c r="I5416" s="2"/>
      <c r="J5416" s="4">
        <v>226</v>
      </c>
      <c r="K5416" s="4">
        <v>11</v>
      </c>
      <c r="L5416" s="5">
        <v>761.59752190283746</v>
      </c>
      <c r="M5416" s="6">
        <v>27.206950948054299</v>
      </c>
      <c r="O5416" s="8">
        <f t="shared" si="84"/>
        <v>121.03230972448996</v>
      </c>
    </row>
    <row r="5417" spans="9:15">
      <c r="I5417" s="2"/>
      <c r="J5417" s="4">
        <v>226</v>
      </c>
      <c r="K5417" s="4">
        <v>12</v>
      </c>
      <c r="L5417" s="5">
        <v>786.56490531297629</v>
      </c>
      <c r="M5417" s="6">
        <v>28.910207775735184</v>
      </c>
      <c r="O5417" s="8">
        <f t="shared" si="84"/>
        <v>123.80477058412207</v>
      </c>
    </row>
    <row r="5418" spans="9:15">
      <c r="I5418" s="2"/>
      <c r="J5418" s="4">
        <v>226</v>
      </c>
      <c r="K5418" s="4">
        <v>13</v>
      </c>
      <c r="L5418" s="5">
        <v>761.59752190283746</v>
      </c>
      <c r="M5418" s="6">
        <v>30.262401243474645</v>
      </c>
      <c r="O5418" s="8">
        <f t="shared" si="84"/>
        <v>119.6083680535119</v>
      </c>
    </row>
    <row r="5419" spans="9:15">
      <c r="I5419" s="2"/>
      <c r="J5419" s="4">
        <v>226</v>
      </c>
      <c r="K5419" s="4">
        <v>14</v>
      </c>
      <c r="L5419" s="5">
        <v>688.09828261813766</v>
      </c>
      <c r="M5419" s="6">
        <v>31.130754289951309</v>
      </c>
      <c r="O5419" s="8">
        <f t="shared" si="84"/>
        <v>108.66684356762411</v>
      </c>
    </row>
    <row r="5420" spans="9:15">
      <c r="I5420" s="2"/>
      <c r="J5420" s="4">
        <v>226</v>
      </c>
      <c r="K5420" s="4">
        <v>15</v>
      </c>
      <c r="L5420" s="5">
        <v>569.82359748730062</v>
      </c>
      <c r="M5420" s="6">
        <v>31.43</v>
      </c>
      <c r="O5420" s="8">
        <f t="shared" si="84"/>
        <v>91.172921925485724</v>
      </c>
    </row>
    <row r="5421" spans="9:15">
      <c r="I5421" s="2"/>
      <c r="J5421" s="4">
        <v>226</v>
      </c>
      <c r="K5421" s="4">
        <v>16</v>
      </c>
      <c r="L5421" s="5">
        <v>411.50448993780446</v>
      </c>
      <c r="M5421" s="6">
        <v>31.130754289951309</v>
      </c>
      <c r="O5421" s="8">
        <f t="shared" si="84"/>
        <v>67.162701123496205</v>
      </c>
    </row>
    <row r="5422" spans="9:15">
      <c r="I5422" s="2"/>
      <c r="J5422" s="4">
        <v>226</v>
      </c>
      <c r="K5422" s="4">
        <v>17</v>
      </c>
      <c r="L5422" s="5">
        <v>219.88590303075333</v>
      </c>
      <c r="M5422" s="6">
        <v>30.262401243474645</v>
      </c>
      <c r="O5422" s="8">
        <f t="shared" si="84"/>
        <v>36.810685168708311</v>
      </c>
    </row>
    <row r="5423" spans="9:15">
      <c r="I5423" s="2"/>
      <c r="J5423" s="4">
        <v>226</v>
      </c>
      <c r="K5423" s="4">
        <v>18</v>
      </c>
      <c r="L5423" s="5">
        <v>44.369382551815562</v>
      </c>
      <c r="M5423" s="6">
        <v>28.910207775735184</v>
      </c>
      <c r="O5423" s="8">
        <f t="shared" si="84"/>
        <v>7.6134238131611083</v>
      </c>
    </row>
    <row r="5424" spans="9:15">
      <c r="I5424" s="2"/>
      <c r="J5424" s="4">
        <v>226</v>
      </c>
      <c r="K5424" s="4">
        <v>19</v>
      </c>
      <c r="L5424" s="5">
        <v>0</v>
      </c>
      <c r="M5424" s="6">
        <v>29.13998037329571</v>
      </c>
      <c r="O5424" s="8">
        <f t="shared" si="84"/>
        <v>0</v>
      </c>
    </row>
    <row r="5425" spans="9:15">
      <c r="I5425" s="2"/>
      <c r="J5425" s="4">
        <v>226</v>
      </c>
      <c r="K5425" s="4">
        <v>20</v>
      </c>
      <c r="L5425" s="5">
        <v>0</v>
      </c>
      <c r="M5425" s="6">
        <v>27.986450817475749</v>
      </c>
      <c r="O5425" s="8">
        <f t="shared" si="84"/>
        <v>0</v>
      </c>
    </row>
    <row r="5426" spans="9:15">
      <c r="I5426" s="2"/>
      <c r="J5426" s="4">
        <v>226</v>
      </c>
      <c r="K5426" s="4">
        <v>21</v>
      </c>
      <c r="L5426" s="5">
        <v>0</v>
      </c>
      <c r="M5426" s="6">
        <v>26.700264174522175</v>
      </c>
      <c r="O5426" s="8">
        <f t="shared" si="84"/>
        <v>0</v>
      </c>
    </row>
    <row r="5427" spans="9:15">
      <c r="I5427" s="2"/>
      <c r="J5427" s="4">
        <v>226</v>
      </c>
      <c r="K5427" s="4">
        <v>22</v>
      </c>
      <c r="L5427" s="5">
        <v>0</v>
      </c>
      <c r="M5427" s="6">
        <v>25.345770788948197</v>
      </c>
      <c r="O5427" s="8">
        <f t="shared" si="84"/>
        <v>0</v>
      </c>
    </row>
    <row r="5428" spans="9:15">
      <c r="I5428" s="2"/>
      <c r="J5428" s="4">
        <v>226</v>
      </c>
      <c r="K5428" s="4">
        <v>23</v>
      </c>
      <c r="L5428" s="5">
        <v>0</v>
      </c>
      <c r="M5428" s="6">
        <v>23.990738520480907</v>
      </c>
      <c r="O5428" s="8">
        <f t="shared" si="84"/>
        <v>0</v>
      </c>
    </row>
    <row r="5429" spans="9:15">
      <c r="I5429" s="2"/>
      <c r="J5429" s="4">
        <v>226</v>
      </c>
      <c r="K5429" s="4">
        <v>24</v>
      </c>
      <c r="L5429" s="5">
        <v>0</v>
      </c>
      <c r="M5429" s="6">
        <v>22.702962190175306</v>
      </c>
      <c r="O5429" s="8">
        <f t="shared" si="84"/>
        <v>0</v>
      </c>
    </row>
    <row r="5430" spans="9:15">
      <c r="I5430" s="2"/>
      <c r="J5430" s="4">
        <v>227</v>
      </c>
      <c r="K5430" s="4">
        <v>1</v>
      </c>
      <c r="L5430" s="5">
        <v>0</v>
      </c>
      <c r="M5430" s="6">
        <v>21.466782136394361</v>
      </c>
      <c r="O5430" s="8">
        <f t="shared" si="84"/>
        <v>0</v>
      </c>
    </row>
    <row r="5431" spans="9:15">
      <c r="I5431" s="2"/>
      <c r="J5431" s="4">
        <v>227</v>
      </c>
      <c r="K5431" s="4">
        <v>2</v>
      </c>
      <c r="L5431" s="5">
        <v>0</v>
      </c>
      <c r="M5431" s="6">
        <v>20.538676958908738</v>
      </c>
      <c r="O5431" s="8">
        <f t="shared" si="84"/>
        <v>0</v>
      </c>
    </row>
    <row r="5432" spans="9:15">
      <c r="I5432" s="2"/>
      <c r="J5432" s="4">
        <v>227</v>
      </c>
      <c r="K5432" s="4">
        <v>3</v>
      </c>
      <c r="L5432" s="5">
        <v>0</v>
      </c>
      <c r="M5432" s="6">
        <v>19.837059579999799</v>
      </c>
      <c r="O5432" s="8">
        <f t="shared" si="84"/>
        <v>0</v>
      </c>
    </row>
    <row r="5433" spans="9:15">
      <c r="I5433" s="2"/>
      <c r="J5433" s="4">
        <v>227</v>
      </c>
      <c r="K5433" s="4">
        <v>4</v>
      </c>
      <c r="L5433" s="5">
        <v>0</v>
      </c>
      <c r="M5433" s="6">
        <v>19.396921515169613</v>
      </c>
      <c r="O5433" s="8">
        <f t="shared" si="84"/>
        <v>0</v>
      </c>
    </row>
    <row r="5434" spans="9:15">
      <c r="I5434" s="2"/>
      <c r="J5434" s="4">
        <v>227</v>
      </c>
      <c r="K5434" s="4">
        <v>5</v>
      </c>
      <c r="L5434" s="5">
        <v>0</v>
      </c>
      <c r="M5434" s="6">
        <v>19.240213614527541</v>
      </c>
      <c r="O5434" s="8">
        <f t="shared" si="84"/>
        <v>0</v>
      </c>
    </row>
    <row r="5435" spans="9:15">
      <c r="I5435" s="2"/>
      <c r="J5435" s="4">
        <v>227</v>
      </c>
      <c r="K5435" s="4">
        <v>6</v>
      </c>
      <c r="L5435" s="5">
        <v>39.651639466660384</v>
      </c>
      <c r="M5435" s="6">
        <v>19.506580483229225</v>
      </c>
      <c r="O5435" s="8">
        <f t="shared" si="84"/>
        <v>7.0356392304055593</v>
      </c>
    </row>
    <row r="5436" spans="9:15">
      <c r="I5436" s="2"/>
      <c r="J5436" s="4">
        <v>227</v>
      </c>
      <c r="K5436" s="4">
        <v>7</v>
      </c>
      <c r="L5436" s="5">
        <v>232.81899911271765</v>
      </c>
      <c r="M5436" s="6">
        <v>20.32246137446872</v>
      </c>
      <c r="O5436" s="8">
        <f t="shared" si="84"/>
        <v>40.33431071254045</v>
      </c>
    </row>
    <row r="5437" spans="9:15">
      <c r="I5437" s="2"/>
      <c r="J5437" s="4">
        <v>227</v>
      </c>
      <c r="K5437" s="4">
        <v>8</v>
      </c>
      <c r="L5437" s="5">
        <v>445.94736751567791</v>
      </c>
      <c r="M5437" s="6">
        <v>21.60759387753431</v>
      </c>
      <c r="O5437" s="8">
        <f t="shared" si="84"/>
        <v>75.089197502703314</v>
      </c>
    </row>
    <row r="5438" spans="9:15">
      <c r="I5438" s="2"/>
      <c r="J5438" s="4">
        <v>227</v>
      </c>
      <c r="K5438" s="4">
        <v>9</v>
      </c>
      <c r="L5438" s="5">
        <v>621.69525617597526</v>
      </c>
      <c r="M5438" s="6">
        <v>23.235221165852405</v>
      </c>
      <c r="O5438" s="8">
        <f t="shared" si="84"/>
        <v>101.97332529795119</v>
      </c>
    </row>
    <row r="5439" spans="9:15">
      <c r="I5439" s="2"/>
      <c r="J5439" s="4">
        <v>227</v>
      </c>
      <c r="K5439" s="4">
        <v>10</v>
      </c>
      <c r="L5439" s="5">
        <v>752.80267962307516</v>
      </c>
      <c r="M5439" s="6">
        <v>25.044805030779429</v>
      </c>
      <c r="O5439" s="8">
        <f t="shared" si="84"/>
        <v>120.75724325089688</v>
      </c>
    </row>
    <row r="5440" spans="9:15">
      <c r="I5440" s="2"/>
      <c r="J5440" s="4">
        <v>227</v>
      </c>
      <c r="K5440" s="4">
        <v>11</v>
      </c>
      <c r="L5440" s="5">
        <v>834.2261407077068</v>
      </c>
      <c r="M5440" s="6">
        <v>26.857860290756467</v>
      </c>
      <c r="O5440" s="8">
        <f t="shared" si="84"/>
        <v>131.5939801622543</v>
      </c>
    </row>
    <row r="5441" spans="9:15">
      <c r="I5441" s="2"/>
      <c r="J5441" s="4">
        <v>227</v>
      </c>
      <c r="K5441" s="4">
        <v>12</v>
      </c>
      <c r="L5441" s="5">
        <v>861.87932589502645</v>
      </c>
      <c r="M5441" s="6">
        <v>28.495559369164738</v>
      </c>
      <c r="O5441" s="8">
        <f t="shared" si="84"/>
        <v>134.63662312473318</v>
      </c>
    </row>
    <row r="5442" spans="9:15">
      <c r="I5442" s="2"/>
      <c r="J5442" s="4">
        <v>227</v>
      </c>
      <c r="K5442" s="4">
        <v>13</v>
      </c>
      <c r="L5442" s="5">
        <v>834.2261407077068</v>
      </c>
      <c r="M5442" s="6">
        <v>29.796370643726899</v>
      </c>
      <c r="O5442" s="8">
        <f t="shared" si="84"/>
        <v>130.09394142751896</v>
      </c>
    </row>
    <row r="5443" spans="9:15">
      <c r="I5443" s="2"/>
      <c r="J5443" s="4">
        <v>227</v>
      </c>
      <c r="K5443" s="4">
        <v>14</v>
      </c>
      <c r="L5443" s="5">
        <v>752.80267962307516</v>
      </c>
      <c r="M5443" s="6">
        <v>30.631990839301029</v>
      </c>
      <c r="O5443" s="8">
        <f t="shared" si="84"/>
        <v>118.18349701168803</v>
      </c>
    </row>
    <row r="5444" spans="9:15">
      <c r="I5444" s="2"/>
      <c r="J5444" s="4">
        <v>227</v>
      </c>
      <c r="K5444" s="4">
        <v>15</v>
      </c>
      <c r="L5444" s="5">
        <v>621.69525617597526</v>
      </c>
      <c r="M5444" s="6">
        <v>30.92</v>
      </c>
      <c r="O5444" s="8">
        <f t="shared" si="84"/>
        <v>99.049843590230239</v>
      </c>
    </row>
    <row r="5445" spans="9:15">
      <c r="I5445" s="2"/>
      <c r="J5445" s="4">
        <v>227</v>
      </c>
      <c r="K5445" s="4">
        <v>16</v>
      </c>
      <c r="L5445" s="5">
        <v>445.94736751567791</v>
      </c>
      <c r="M5445" s="6">
        <v>30.631990839301029</v>
      </c>
      <c r="O5445" s="8">
        <f t="shared" si="84"/>
        <v>72.626601051084094</v>
      </c>
    </row>
    <row r="5446" spans="9:15">
      <c r="I5446" s="2"/>
      <c r="J5446" s="4">
        <v>227</v>
      </c>
      <c r="K5446" s="4">
        <v>17</v>
      </c>
      <c r="L5446" s="5">
        <v>232.81899911271765</v>
      </c>
      <c r="M5446" s="6">
        <v>29.796370643726899</v>
      </c>
      <c r="O5446" s="8">
        <f t="shared" si="84"/>
        <v>38.984604977566612</v>
      </c>
    </row>
    <row r="5447" spans="9:15">
      <c r="I5447" s="2"/>
      <c r="J5447" s="4">
        <v>227</v>
      </c>
      <c r="K5447" s="4">
        <v>18</v>
      </c>
      <c r="L5447" s="5">
        <v>39.651639466660384</v>
      </c>
      <c r="M5447" s="6">
        <v>28.495559369164738</v>
      </c>
      <c r="O5447" s="8">
        <f t="shared" ref="O5447:O5510" si="85">$B$7*L5447*$B$6*(1-(M5447+0.03125*L5447-$B$10)*0.0035)/1000</f>
        <v>6.8175355655758052</v>
      </c>
    </row>
    <row r="5448" spans="9:15">
      <c r="I5448" s="2"/>
      <c r="J5448" s="4">
        <v>227</v>
      </c>
      <c r="K5448" s="4">
        <v>19</v>
      </c>
      <c r="L5448" s="5">
        <v>0</v>
      </c>
      <c r="M5448" s="6">
        <v>28.73232747943775</v>
      </c>
      <c r="O5448" s="8">
        <f t="shared" si="85"/>
        <v>0</v>
      </c>
    </row>
    <row r="5449" spans="9:15">
      <c r="I5449" s="2"/>
      <c r="J5449" s="4">
        <v>227</v>
      </c>
      <c r="K5449" s="4">
        <v>20</v>
      </c>
      <c r="L5449" s="5">
        <v>0</v>
      </c>
      <c r="M5449" s="6">
        <v>27.629941928411615</v>
      </c>
      <c r="O5449" s="8">
        <f t="shared" si="85"/>
        <v>0</v>
      </c>
    </row>
    <row r="5450" spans="9:15">
      <c r="I5450" s="2"/>
      <c r="J5450" s="4">
        <v>227</v>
      </c>
      <c r="K5450" s="4">
        <v>21</v>
      </c>
      <c r="L5450" s="5">
        <v>0</v>
      </c>
      <c r="M5450" s="6">
        <v>26.400384025047039</v>
      </c>
      <c r="O5450" s="8">
        <f t="shared" si="85"/>
        <v>0</v>
      </c>
    </row>
    <row r="5451" spans="9:15">
      <c r="I5451" s="2"/>
      <c r="J5451" s="4">
        <v>227</v>
      </c>
      <c r="K5451" s="4">
        <v>22</v>
      </c>
      <c r="L5451" s="5">
        <v>0</v>
      </c>
      <c r="M5451" s="6">
        <v>25.104975075984367</v>
      </c>
      <c r="O5451" s="8">
        <f t="shared" si="85"/>
        <v>0</v>
      </c>
    </row>
    <row r="5452" spans="9:15">
      <c r="I5452" s="2"/>
      <c r="J5452" s="4">
        <v>227</v>
      </c>
      <c r="K5452" s="4">
        <v>23</v>
      </c>
      <c r="L5452" s="5">
        <v>0</v>
      </c>
      <c r="M5452" s="6">
        <v>23.808320553786331</v>
      </c>
      <c r="O5452" s="8">
        <f t="shared" si="85"/>
        <v>0</v>
      </c>
    </row>
    <row r="5453" spans="9:15">
      <c r="I5453" s="2"/>
      <c r="J5453" s="4">
        <v>227</v>
      </c>
      <c r="K5453" s="4">
        <v>24</v>
      </c>
      <c r="L5453" s="5">
        <v>0</v>
      </c>
      <c r="M5453" s="6">
        <v>22.575088051044315</v>
      </c>
      <c r="O5453" s="8">
        <f t="shared" si="85"/>
        <v>0</v>
      </c>
    </row>
    <row r="5454" spans="9:15">
      <c r="I5454" s="2"/>
      <c r="J5454" s="4">
        <v>228</v>
      </c>
      <c r="K5454" s="4">
        <v>1</v>
      </c>
      <c r="L5454" s="5">
        <v>0</v>
      </c>
      <c r="M5454" s="6">
        <v>21.294146225757018</v>
      </c>
      <c r="O5454" s="8">
        <f t="shared" si="85"/>
        <v>0</v>
      </c>
    </row>
    <row r="5455" spans="9:15">
      <c r="I5455" s="2"/>
      <c r="J5455" s="4">
        <v>228</v>
      </c>
      <c r="K5455" s="4">
        <v>2</v>
      </c>
      <c r="L5455" s="5">
        <v>0</v>
      </c>
      <c r="M5455" s="6">
        <v>20.633222872295992</v>
      </c>
      <c r="O5455" s="8">
        <f t="shared" si="85"/>
        <v>0</v>
      </c>
    </row>
    <row r="5456" spans="9:15">
      <c r="I5456" s="2"/>
      <c r="J5456" s="4">
        <v>228</v>
      </c>
      <c r="K5456" s="4">
        <v>3</v>
      </c>
      <c r="L5456" s="5">
        <v>0</v>
      </c>
      <c r="M5456" s="6">
        <v>20.132214926740872</v>
      </c>
      <c r="O5456" s="8">
        <f t="shared" si="85"/>
        <v>0</v>
      </c>
    </row>
    <row r="5457" spans="9:15">
      <c r="I5457" s="2"/>
      <c r="J5457" s="4">
        <v>228</v>
      </c>
      <c r="K5457" s="4">
        <v>4</v>
      </c>
      <c r="L5457" s="5">
        <v>0</v>
      </c>
      <c r="M5457" s="6">
        <v>19.816028960730556</v>
      </c>
      <c r="O5457" s="8">
        <f t="shared" si="85"/>
        <v>0</v>
      </c>
    </row>
    <row r="5458" spans="9:15">
      <c r="I5458" s="2"/>
      <c r="J5458" s="4">
        <v>228</v>
      </c>
      <c r="K5458" s="4">
        <v>5</v>
      </c>
      <c r="L5458" s="5">
        <v>0</v>
      </c>
      <c r="M5458" s="6">
        <v>19.700383504247494</v>
      </c>
      <c r="O5458" s="8">
        <f t="shared" si="85"/>
        <v>0</v>
      </c>
    </row>
    <row r="5459" spans="9:15">
      <c r="I5459" s="2"/>
      <c r="J5459" s="4">
        <v>228</v>
      </c>
      <c r="K5459" s="4">
        <v>6</v>
      </c>
      <c r="L5459" s="5">
        <v>41.683615898467835</v>
      </c>
      <c r="M5459" s="6">
        <v>19.88150979779202</v>
      </c>
      <c r="O5459" s="8">
        <f t="shared" si="85"/>
        <v>7.3850026284078547</v>
      </c>
    </row>
    <row r="5460" spans="9:15">
      <c r="I5460" s="2"/>
      <c r="J5460" s="4">
        <v>228</v>
      </c>
      <c r="K5460" s="4">
        <v>7</v>
      </c>
      <c r="L5460" s="5">
        <v>220.61678453320835</v>
      </c>
      <c r="M5460" s="6">
        <v>20.455446652690387</v>
      </c>
      <c r="O5460" s="8">
        <f t="shared" si="85"/>
        <v>38.25388468156784</v>
      </c>
    </row>
    <row r="5461" spans="9:15">
      <c r="I5461" s="2"/>
      <c r="J5461" s="4">
        <v>228</v>
      </c>
      <c r="K5461" s="4">
        <v>8</v>
      </c>
      <c r="L5461" s="5">
        <v>417.08935370621771</v>
      </c>
      <c r="M5461" s="6">
        <v>21.365712914500772</v>
      </c>
      <c r="O5461" s="8">
        <f t="shared" si="85"/>
        <v>70.521945110741783</v>
      </c>
    </row>
    <row r="5462" spans="9:15">
      <c r="I5462" s="2"/>
      <c r="J5462" s="4">
        <v>228</v>
      </c>
      <c r="K5462" s="4">
        <v>9</v>
      </c>
      <c r="L5462" s="5">
        <v>579.35234774127696</v>
      </c>
      <c r="M5462" s="6">
        <v>22.522120190040507</v>
      </c>
      <c r="O5462" s="8">
        <f t="shared" si="85"/>
        <v>95.749950251213818</v>
      </c>
    </row>
    <row r="5463" spans="9:15">
      <c r="I5463" s="2"/>
      <c r="J5463" s="4">
        <v>228</v>
      </c>
      <c r="K5463" s="4">
        <v>10</v>
      </c>
      <c r="L5463" s="5">
        <v>700.53020208946702</v>
      </c>
      <c r="M5463" s="6">
        <v>23.810092647576305</v>
      </c>
      <c r="O5463" s="8">
        <f t="shared" si="85"/>
        <v>113.60171313069853</v>
      </c>
    </row>
    <row r="5464" spans="9:15">
      <c r="I5464" s="2"/>
      <c r="J5464" s="4">
        <v>228</v>
      </c>
      <c r="K5464" s="4">
        <v>11</v>
      </c>
      <c r="L5464" s="5">
        <v>775.82310900485822</v>
      </c>
      <c r="M5464" s="6">
        <v>25.102019091041569</v>
      </c>
      <c r="O5464" s="8">
        <f t="shared" si="85"/>
        <v>124.08127253469033</v>
      </c>
    </row>
    <row r="5465" spans="9:15">
      <c r="I5465" s="2"/>
      <c r="J5465" s="4">
        <v>228</v>
      </c>
      <c r="K5465" s="4">
        <v>12</v>
      </c>
      <c r="L5465" s="5">
        <v>801.39866400897415</v>
      </c>
      <c r="M5465" s="6">
        <v>26.269896566866869</v>
      </c>
      <c r="O5465" s="8">
        <f t="shared" si="85"/>
        <v>127.20704963391364</v>
      </c>
    </row>
    <row r="5466" spans="9:15">
      <c r="I5466" s="2"/>
      <c r="J5466" s="4">
        <v>228</v>
      </c>
      <c r="K5466" s="4">
        <v>13</v>
      </c>
      <c r="L5466" s="5">
        <v>775.82310900485822</v>
      </c>
      <c r="M5466" s="6">
        <v>27.198012785804629</v>
      </c>
      <c r="O5466" s="8">
        <f t="shared" si="85"/>
        <v>123.08622429088737</v>
      </c>
    </row>
    <row r="5467" spans="9:15">
      <c r="I5467" s="2"/>
      <c r="J5467" s="4">
        <v>228</v>
      </c>
      <c r="K5467" s="4">
        <v>14</v>
      </c>
      <c r="L5467" s="5">
        <v>700.53020208946702</v>
      </c>
      <c r="M5467" s="6">
        <v>27.794410796373093</v>
      </c>
      <c r="O5467" s="8">
        <f t="shared" si="85"/>
        <v>111.89377424046796</v>
      </c>
    </row>
    <row r="5468" spans="9:15">
      <c r="I5468" s="2"/>
      <c r="J5468" s="4">
        <v>228</v>
      </c>
      <c r="K5468" s="4">
        <v>15</v>
      </c>
      <c r="L5468" s="5">
        <v>579.35234774127696</v>
      </c>
      <c r="M5468" s="6">
        <v>28</v>
      </c>
      <c r="O5468" s="8">
        <f t="shared" si="85"/>
        <v>93.807961434848195</v>
      </c>
    </row>
    <row r="5469" spans="9:15">
      <c r="I5469" s="2"/>
      <c r="J5469" s="4">
        <v>228</v>
      </c>
      <c r="K5469" s="4">
        <v>16</v>
      </c>
      <c r="L5469" s="5">
        <v>417.08935370621771</v>
      </c>
      <c r="M5469" s="6">
        <v>27.794410796373093</v>
      </c>
      <c r="O5469" s="8">
        <f t="shared" si="85"/>
        <v>68.881190719923595</v>
      </c>
    </row>
    <row r="5470" spans="9:15">
      <c r="I5470" s="2"/>
      <c r="J5470" s="4">
        <v>228</v>
      </c>
      <c r="K5470" s="4">
        <v>17</v>
      </c>
      <c r="L5470" s="5">
        <v>220.61678453320835</v>
      </c>
      <c r="M5470" s="6">
        <v>27.198012785804629</v>
      </c>
      <c r="O5470" s="8">
        <f t="shared" si="85"/>
        <v>37.343646142291711</v>
      </c>
    </row>
    <row r="5471" spans="9:15">
      <c r="I5471" s="2"/>
      <c r="J5471" s="4">
        <v>228</v>
      </c>
      <c r="K5471" s="4">
        <v>18</v>
      </c>
      <c r="L5471" s="5">
        <v>41.683615898467835</v>
      </c>
      <c r="M5471" s="6">
        <v>26.269896566866869</v>
      </c>
      <c r="O5471" s="8">
        <f t="shared" si="85"/>
        <v>7.2220550011031515</v>
      </c>
    </row>
    <row r="5472" spans="9:15">
      <c r="I5472" s="2"/>
      <c r="J5472" s="4">
        <v>228</v>
      </c>
      <c r="K5472" s="4">
        <v>19</v>
      </c>
      <c r="L5472" s="5">
        <v>0</v>
      </c>
      <c r="M5472" s="6">
        <v>26.450066087412822</v>
      </c>
      <c r="O5472" s="8">
        <f t="shared" si="85"/>
        <v>0</v>
      </c>
    </row>
    <row r="5473" spans="9:15">
      <c r="I5473" s="2"/>
      <c r="J5473" s="4">
        <v>228</v>
      </c>
      <c r="K5473" s="4">
        <v>20</v>
      </c>
      <c r="L5473" s="5">
        <v>0</v>
      </c>
      <c r="M5473" s="6">
        <v>25.668750510225582</v>
      </c>
      <c r="O5473" s="8">
        <f t="shared" si="85"/>
        <v>0</v>
      </c>
    </row>
    <row r="5474" spans="9:15">
      <c r="I5474" s="2"/>
      <c r="J5474" s="4">
        <v>228</v>
      </c>
      <c r="K5474" s="4">
        <v>21</v>
      </c>
      <c r="L5474" s="5">
        <v>0</v>
      </c>
      <c r="M5474" s="6">
        <v>24.797019520911427</v>
      </c>
      <c r="O5474" s="8">
        <f t="shared" si="85"/>
        <v>0</v>
      </c>
    </row>
    <row r="5475" spans="9:15">
      <c r="I5475" s="2"/>
      <c r="J5475" s="4">
        <v>228</v>
      </c>
      <c r="K5475" s="4">
        <v>22</v>
      </c>
      <c r="L5475" s="5">
        <v>0</v>
      </c>
      <c r="M5475" s="6">
        <v>23.878209418880036</v>
      </c>
      <c r="O5475" s="8">
        <f t="shared" si="85"/>
        <v>0</v>
      </c>
    </row>
    <row r="5476" spans="9:15">
      <c r="I5476" s="2"/>
      <c r="J5476" s="4">
        <v>228</v>
      </c>
      <c r="K5476" s="4">
        <v>23</v>
      </c>
      <c r="L5476" s="5">
        <v>0</v>
      </c>
      <c r="M5476" s="6">
        <v>22.95799694405504</v>
      </c>
      <c r="O5476" s="8">
        <f t="shared" si="85"/>
        <v>0</v>
      </c>
    </row>
    <row r="5477" spans="9:15">
      <c r="I5477" s="2"/>
      <c r="J5477" s="4">
        <v>228</v>
      </c>
      <c r="K5477" s="4">
        <v>24</v>
      </c>
      <c r="L5477" s="5">
        <v>0</v>
      </c>
      <c r="M5477" s="6">
        <v>22.082128552416982</v>
      </c>
      <c r="O5477" s="8">
        <f t="shared" si="85"/>
        <v>0</v>
      </c>
    </row>
    <row r="5478" spans="9:15">
      <c r="I5478" s="2"/>
      <c r="J5478" s="4">
        <v>229</v>
      </c>
      <c r="K5478" s="4">
        <v>1</v>
      </c>
      <c r="L5478" s="5">
        <v>0</v>
      </c>
      <c r="M5478" s="6">
        <v>20.054599139904646</v>
      </c>
      <c r="O5478" s="8">
        <f t="shared" si="85"/>
        <v>0</v>
      </c>
    </row>
    <row r="5479" spans="9:15">
      <c r="I5479" s="2"/>
      <c r="J5479" s="4">
        <v>229</v>
      </c>
      <c r="K5479" s="4">
        <v>2</v>
      </c>
      <c r="L5479" s="5">
        <v>0</v>
      </c>
      <c r="M5479" s="6">
        <v>19.252647461488319</v>
      </c>
      <c r="O5479" s="8">
        <f t="shared" si="85"/>
        <v>0</v>
      </c>
    </row>
    <row r="5480" spans="9:15">
      <c r="I5480" s="2"/>
      <c r="J5480" s="4">
        <v>229</v>
      </c>
      <c r="K5480" s="4">
        <v>3</v>
      </c>
      <c r="L5480" s="5">
        <v>0</v>
      </c>
      <c r="M5480" s="6">
        <v>18.643077183587017</v>
      </c>
      <c r="O5480" s="8">
        <f t="shared" si="85"/>
        <v>0</v>
      </c>
    </row>
    <row r="5481" spans="9:15">
      <c r="I5481" s="2"/>
      <c r="J5481" s="4">
        <v>229</v>
      </c>
      <c r="K5481" s="4">
        <v>4</v>
      </c>
      <c r="L5481" s="5">
        <v>0</v>
      </c>
      <c r="M5481" s="6">
        <v>18.256094214245344</v>
      </c>
      <c r="O5481" s="8">
        <f t="shared" si="85"/>
        <v>0</v>
      </c>
    </row>
    <row r="5482" spans="9:15">
      <c r="I5482" s="2"/>
      <c r="J5482" s="4">
        <v>229</v>
      </c>
      <c r="K5482" s="4">
        <v>5</v>
      </c>
      <c r="L5482" s="5">
        <v>0</v>
      </c>
      <c r="M5482" s="6">
        <v>18.11087463932332</v>
      </c>
      <c r="O5482" s="8">
        <f t="shared" si="85"/>
        <v>0</v>
      </c>
    </row>
    <row r="5483" spans="9:15">
      <c r="I5483" s="2"/>
      <c r="J5483" s="4">
        <v>229</v>
      </c>
      <c r="K5483" s="4">
        <v>6</v>
      </c>
      <c r="L5483" s="5">
        <v>45.191812345916652</v>
      </c>
      <c r="M5483" s="6">
        <v>18.320270343575253</v>
      </c>
      <c r="O5483" s="8">
        <f t="shared" si="85"/>
        <v>8.0466849097994597</v>
      </c>
    </row>
    <row r="5484" spans="9:15">
      <c r="I5484" s="2"/>
      <c r="J5484" s="4">
        <v>229</v>
      </c>
      <c r="K5484" s="4">
        <v>7</v>
      </c>
      <c r="L5484" s="5">
        <v>190.23282910894946</v>
      </c>
      <c r="M5484" s="6">
        <v>19.007993181178225</v>
      </c>
      <c r="O5484" s="8">
        <f t="shared" si="85"/>
        <v>33.264474192500508</v>
      </c>
    </row>
    <row r="5485" spans="9:15">
      <c r="I5485" s="2"/>
      <c r="J5485" s="4">
        <v>229</v>
      </c>
      <c r="K5485" s="4">
        <v>8</v>
      </c>
      <c r="L5485" s="5">
        <v>346.84213635809994</v>
      </c>
      <c r="M5485" s="6">
        <v>20.106482688428532</v>
      </c>
      <c r="O5485" s="8">
        <f t="shared" si="85"/>
        <v>59.377632289900852</v>
      </c>
    </row>
    <row r="5486" spans="9:15">
      <c r="I5486" s="2"/>
      <c r="J5486" s="4">
        <v>229</v>
      </c>
      <c r="K5486" s="4">
        <v>9</v>
      </c>
      <c r="L5486" s="5">
        <v>476.72398392192332</v>
      </c>
      <c r="M5486" s="6">
        <v>21.506404692560118</v>
      </c>
      <c r="O5486" s="8">
        <f t="shared" si="85"/>
        <v>80.020360243838994</v>
      </c>
    </row>
    <row r="5487" spans="9:15">
      <c r="I5487" s="2"/>
      <c r="J5487" s="4">
        <v>229</v>
      </c>
      <c r="K5487" s="4">
        <v>10</v>
      </c>
      <c r="L5487" s="5">
        <v>574.00706524843201</v>
      </c>
      <c r="M5487" s="6">
        <v>23.068423029459904</v>
      </c>
      <c r="O5487" s="8">
        <f t="shared" si="85"/>
        <v>94.733318134946629</v>
      </c>
    </row>
    <row r="5488" spans="9:15">
      <c r="I5488" s="2"/>
      <c r="J5488" s="4">
        <v>229</v>
      </c>
      <c r="K5488" s="4">
        <v>11</v>
      </c>
      <c r="L5488" s="5">
        <v>634.53185127316567</v>
      </c>
      <c r="M5488" s="6">
        <v>24.637067863883082</v>
      </c>
      <c r="O5488" s="8">
        <f t="shared" si="85"/>
        <v>103.37877802560584</v>
      </c>
    </row>
    <row r="5489" spans="9:15">
      <c r="I5489" s="2"/>
      <c r="J5489" s="4">
        <v>229</v>
      </c>
      <c r="K5489" s="4">
        <v>12</v>
      </c>
      <c r="L5489" s="5">
        <v>655.10051889276883</v>
      </c>
      <c r="M5489" s="6">
        <v>26.056209816164749</v>
      </c>
      <c r="O5489" s="8">
        <f t="shared" si="85"/>
        <v>105.90330179319702</v>
      </c>
    </row>
    <row r="5490" spans="9:15">
      <c r="I5490" s="2"/>
      <c r="J5490" s="4">
        <v>229</v>
      </c>
      <c r="K5490" s="4">
        <v>13</v>
      </c>
      <c r="L5490" s="5">
        <v>634.53185127316567</v>
      </c>
      <c r="M5490" s="6">
        <v>27.184599734295507</v>
      </c>
      <c r="O5490" s="8">
        <f t="shared" si="85"/>
        <v>102.38962266930744</v>
      </c>
    </row>
    <row r="5491" spans="9:15">
      <c r="I5491" s="2"/>
      <c r="J5491" s="4">
        <v>229</v>
      </c>
      <c r="K5491" s="4">
        <v>14</v>
      </c>
      <c r="L5491" s="5">
        <v>574.00706524843201</v>
      </c>
      <c r="M5491" s="6">
        <v>27.909927416455403</v>
      </c>
      <c r="O5491" s="8">
        <f t="shared" si="85"/>
        <v>93.032769637889544</v>
      </c>
    </row>
    <row r="5492" spans="9:15">
      <c r="I5492" s="2"/>
      <c r="J5492" s="4">
        <v>229</v>
      </c>
      <c r="K5492" s="4">
        <v>15</v>
      </c>
      <c r="L5492" s="5">
        <v>476.72398392192332</v>
      </c>
      <c r="M5492" s="6">
        <v>28.159999999999997</v>
      </c>
      <c r="O5492" s="8">
        <f t="shared" si="85"/>
        <v>78.079408052825485</v>
      </c>
    </row>
    <row r="5493" spans="9:15">
      <c r="I5493" s="2"/>
      <c r="J5493" s="4">
        <v>229</v>
      </c>
      <c r="K5493" s="4">
        <v>16</v>
      </c>
      <c r="L5493" s="5">
        <v>346.84213635809994</v>
      </c>
      <c r="M5493" s="6">
        <v>27.909927416455403</v>
      </c>
      <c r="O5493" s="8">
        <f t="shared" si="85"/>
        <v>57.721444168973804</v>
      </c>
    </row>
    <row r="5494" spans="9:15">
      <c r="I5494" s="2"/>
      <c r="J5494" s="4">
        <v>229</v>
      </c>
      <c r="K5494" s="4">
        <v>17</v>
      </c>
      <c r="L5494" s="5">
        <v>190.23282910894946</v>
      </c>
      <c r="M5494" s="6">
        <v>27.184599734295507</v>
      </c>
      <c r="O5494" s="8">
        <f t="shared" si="85"/>
        <v>32.312664722554267</v>
      </c>
    </row>
    <row r="5495" spans="9:15">
      <c r="I5495" s="2"/>
      <c r="J5495" s="4">
        <v>229</v>
      </c>
      <c r="K5495" s="4">
        <v>18</v>
      </c>
      <c r="L5495" s="5">
        <v>45.191812345916652</v>
      </c>
      <c r="M5495" s="6">
        <v>26.056209816164749</v>
      </c>
      <c r="O5495" s="8">
        <f t="shared" si="85"/>
        <v>7.8327585626161627</v>
      </c>
    </row>
    <row r="5496" spans="9:15">
      <c r="I5496" s="2"/>
      <c r="J5496" s="4">
        <v>229</v>
      </c>
      <c r="K5496" s="4">
        <v>19</v>
      </c>
      <c r="L5496" s="5">
        <v>0</v>
      </c>
      <c r="M5496" s="6">
        <v>26.288935121848276</v>
      </c>
      <c r="O5496" s="8">
        <f t="shared" si="85"/>
        <v>0</v>
      </c>
    </row>
    <row r="5497" spans="9:15">
      <c r="I5497" s="2"/>
      <c r="J5497" s="4">
        <v>229</v>
      </c>
      <c r="K5497" s="4">
        <v>20</v>
      </c>
      <c r="L5497" s="5">
        <v>0</v>
      </c>
      <c r="M5497" s="6">
        <v>25.345385789632758</v>
      </c>
      <c r="O5497" s="8">
        <f t="shared" si="85"/>
        <v>0</v>
      </c>
    </row>
    <row r="5498" spans="9:15">
      <c r="I5498" s="2"/>
      <c r="J5498" s="4">
        <v>229</v>
      </c>
      <c r="K5498" s="4">
        <v>21</v>
      </c>
      <c r="L5498" s="5">
        <v>0</v>
      </c>
      <c r="M5498" s="6">
        <v>24.292305674298017</v>
      </c>
      <c r="O5498" s="8">
        <f t="shared" si="85"/>
        <v>0</v>
      </c>
    </row>
    <row r="5499" spans="9:15">
      <c r="I5499" s="2"/>
      <c r="J5499" s="4">
        <v>229</v>
      </c>
      <c r="K5499" s="4">
        <v>22</v>
      </c>
      <c r="L5499" s="5">
        <v>0</v>
      </c>
      <c r="M5499" s="6">
        <v>23.181877833779414</v>
      </c>
      <c r="O5499" s="8">
        <f t="shared" si="85"/>
        <v>0</v>
      </c>
    </row>
    <row r="5500" spans="9:15">
      <c r="I5500" s="2"/>
      <c r="J5500" s="4">
        <v>229</v>
      </c>
      <c r="K5500" s="4">
        <v>23</v>
      </c>
      <c r="L5500" s="5">
        <v>0</v>
      </c>
      <c r="M5500" s="6">
        <v>22.069127065802235</v>
      </c>
      <c r="O5500" s="8">
        <f t="shared" si="85"/>
        <v>0</v>
      </c>
    </row>
    <row r="5501" spans="9:15">
      <c r="I5501" s="2"/>
      <c r="J5501" s="4">
        <v>229</v>
      </c>
      <c r="K5501" s="4">
        <v>24</v>
      </c>
      <c r="L5501" s="5">
        <v>0</v>
      </c>
      <c r="M5501" s="6">
        <v>21.009193275628579</v>
      </c>
      <c r="O5501" s="8">
        <f t="shared" si="85"/>
        <v>0</v>
      </c>
    </row>
    <row r="5502" spans="9:15">
      <c r="I5502" s="2"/>
      <c r="J5502" s="4">
        <v>230</v>
      </c>
      <c r="K5502" s="4">
        <v>1</v>
      </c>
      <c r="L5502" s="5">
        <v>0</v>
      </c>
      <c r="M5502" s="6">
        <v>20.291267015255858</v>
      </c>
      <c r="O5502" s="8">
        <f t="shared" si="85"/>
        <v>0</v>
      </c>
    </row>
    <row r="5503" spans="9:15">
      <c r="I5503" s="2"/>
      <c r="J5503" s="4">
        <v>230</v>
      </c>
      <c r="K5503" s="4">
        <v>2</v>
      </c>
      <c r="L5503" s="5">
        <v>0</v>
      </c>
      <c r="M5503" s="6">
        <v>19.302142272708714</v>
      </c>
      <c r="O5503" s="8">
        <f t="shared" si="85"/>
        <v>0</v>
      </c>
    </row>
    <row r="5504" spans="9:15">
      <c r="I5504" s="2"/>
      <c r="J5504" s="4">
        <v>230</v>
      </c>
      <c r="K5504" s="4">
        <v>3</v>
      </c>
      <c r="L5504" s="5">
        <v>0</v>
      </c>
      <c r="M5504" s="6">
        <v>18.548265993264188</v>
      </c>
      <c r="O5504" s="8">
        <f t="shared" si="85"/>
        <v>0</v>
      </c>
    </row>
    <row r="5505" spans="9:15">
      <c r="I5505" s="2"/>
      <c r="J5505" s="4">
        <v>230</v>
      </c>
      <c r="K5505" s="4">
        <v>4</v>
      </c>
      <c r="L5505" s="5">
        <v>0</v>
      </c>
      <c r="M5505" s="6">
        <v>18.066873854799574</v>
      </c>
      <c r="O5505" s="8">
        <f t="shared" si="85"/>
        <v>0</v>
      </c>
    </row>
    <row r="5506" spans="9:15">
      <c r="I5506" s="2"/>
      <c r="J5506" s="4">
        <v>230</v>
      </c>
      <c r="K5506" s="4">
        <v>5</v>
      </c>
      <c r="L5506" s="5">
        <v>0</v>
      </c>
      <c r="M5506" s="6">
        <v>17.881742918736336</v>
      </c>
      <c r="O5506" s="8">
        <f t="shared" si="85"/>
        <v>0</v>
      </c>
    </row>
    <row r="5507" spans="9:15">
      <c r="I5507" s="2"/>
      <c r="J5507" s="4">
        <v>230</v>
      </c>
      <c r="K5507" s="4">
        <v>6</v>
      </c>
      <c r="L5507" s="5">
        <v>43.160528152562406</v>
      </c>
      <c r="M5507" s="6">
        <v>18.127225639089897</v>
      </c>
      <c r="O5507" s="8">
        <f t="shared" si="85"/>
        <v>7.6917769591963694</v>
      </c>
    </row>
    <row r="5508" spans="9:15">
      <c r="I5508" s="2"/>
      <c r="J5508" s="4">
        <v>230</v>
      </c>
      <c r="K5508" s="4">
        <v>7</v>
      </c>
      <c r="L5508" s="5">
        <v>198.09197036427301</v>
      </c>
      <c r="M5508" s="6">
        <v>18.964625813365494</v>
      </c>
      <c r="O5508" s="8">
        <f t="shared" si="85"/>
        <v>34.614225058564941</v>
      </c>
    </row>
    <row r="5509" spans="9:15">
      <c r="I5509" s="2"/>
      <c r="J5509" s="4">
        <v>230</v>
      </c>
      <c r="K5509" s="4">
        <v>8</v>
      </c>
      <c r="L5509" s="5">
        <v>366.69263300051773</v>
      </c>
      <c r="M5509" s="6">
        <v>20.312012225223192</v>
      </c>
      <c r="O5509" s="8">
        <f t="shared" si="85"/>
        <v>62.590627677855345</v>
      </c>
    </row>
    <row r="5510" spans="9:15">
      <c r="I5510" s="2"/>
      <c r="J5510" s="4">
        <v>230</v>
      </c>
      <c r="K5510" s="4">
        <v>9</v>
      </c>
      <c r="L5510" s="5">
        <v>506.3371325361104</v>
      </c>
      <c r="M5510" s="6">
        <v>22.034659754189825</v>
      </c>
      <c r="O5510" s="8">
        <f t="shared" si="85"/>
        <v>84.540668978816427</v>
      </c>
    </row>
    <row r="5511" spans="9:15">
      <c r="I5511" s="2"/>
      <c r="J5511" s="4">
        <v>230</v>
      </c>
      <c r="K5511" s="4">
        <v>10</v>
      </c>
      <c r="L5511" s="5">
        <v>610.83130654423576</v>
      </c>
      <c r="M5511" s="6">
        <v>23.960320933740299</v>
      </c>
      <c r="O5511" s="8">
        <f t="shared" ref="O5511:O5574" si="86">$B$7*L5511*$B$6*(1-(M5511+0.03125*L5511-$B$10)*0.0035)/1000</f>
        <v>100.04724116931075</v>
      </c>
    </row>
    <row r="5512" spans="9:15">
      <c r="I5512" s="2"/>
      <c r="J5512" s="4">
        <v>230</v>
      </c>
      <c r="K5512" s="4">
        <v>11</v>
      </c>
      <c r="L5512" s="5">
        <v>675.81549032016619</v>
      </c>
      <c r="M5512" s="6">
        <v>25.8964489694864</v>
      </c>
      <c r="O5512" s="8">
        <f t="shared" si="86"/>
        <v>109.0504406023331</v>
      </c>
    </row>
    <row r="5513" spans="9:15">
      <c r="I5513" s="2"/>
      <c r="J5513" s="4">
        <v>230</v>
      </c>
      <c r="K5513" s="4">
        <v>12</v>
      </c>
      <c r="L5513" s="5">
        <v>697.89642812650857</v>
      </c>
      <c r="M5513" s="6">
        <v>27.649450486452842</v>
      </c>
      <c r="O5513" s="8">
        <f t="shared" si="86"/>
        <v>111.57014338952601</v>
      </c>
    </row>
    <row r="5514" spans="9:15">
      <c r="I5514" s="2"/>
      <c r="J5514" s="4">
        <v>230</v>
      </c>
      <c r="K5514" s="4">
        <v>13</v>
      </c>
      <c r="L5514" s="5">
        <v>675.81549032016619</v>
      </c>
      <c r="M5514" s="6">
        <v>29.044042923909842</v>
      </c>
      <c r="O5514" s="8">
        <f t="shared" si="86"/>
        <v>107.74877838611847</v>
      </c>
    </row>
    <row r="5515" spans="9:15">
      <c r="I5515" s="2"/>
      <c r="J5515" s="4">
        <v>230</v>
      </c>
      <c r="K5515" s="4">
        <v>14</v>
      </c>
      <c r="L5515" s="5">
        <v>610.83130654423576</v>
      </c>
      <c r="M5515" s="6">
        <v>29.940781032525905</v>
      </c>
      <c r="O5515" s="8">
        <f t="shared" si="86"/>
        <v>97.811881871629737</v>
      </c>
    </row>
    <row r="5516" spans="9:15">
      <c r="I5516" s="2"/>
      <c r="J5516" s="4">
        <v>230</v>
      </c>
      <c r="K5516" s="4">
        <v>15</v>
      </c>
      <c r="L5516" s="5">
        <v>506.3371325361104</v>
      </c>
      <c r="M5516" s="6">
        <v>30.25</v>
      </c>
      <c r="O5516" s="8">
        <f t="shared" si="86"/>
        <v>81.995264600557775</v>
      </c>
    </row>
    <row r="5517" spans="9:15">
      <c r="I5517" s="2"/>
      <c r="J5517" s="4">
        <v>230</v>
      </c>
      <c r="K5517" s="4">
        <v>16</v>
      </c>
      <c r="L5517" s="5">
        <v>366.69263300051773</v>
      </c>
      <c r="M5517" s="6">
        <v>29.940781032525905</v>
      </c>
      <c r="O5517" s="8">
        <f t="shared" si="86"/>
        <v>60.430077295396011</v>
      </c>
    </row>
    <row r="5518" spans="9:15">
      <c r="I5518" s="2"/>
      <c r="J5518" s="4">
        <v>230</v>
      </c>
      <c r="K5518" s="4">
        <v>17</v>
      </c>
      <c r="L5518" s="5">
        <v>198.09197036427301</v>
      </c>
      <c r="M5518" s="6">
        <v>29.044042923909842</v>
      </c>
      <c r="O5518" s="8">
        <f t="shared" si="86"/>
        <v>33.392442999147491</v>
      </c>
    </row>
    <row r="5519" spans="9:15">
      <c r="I5519" s="2"/>
      <c r="J5519" s="4">
        <v>230</v>
      </c>
      <c r="K5519" s="4">
        <v>18</v>
      </c>
      <c r="L5519" s="5">
        <v>43.160528152562406</v>
      </c>
      <c r="M5519" s="6">
        <v>27.649450486452842</v>
      </c>
      <c r="O5519" s="8">
        <f t="shared" si="86"/>
        <v>7.440289324162821</v>
      </c>
    </row>
    <row r="5520" spans="9:15">
      <c r="I5520" s="2"/>
      <c r="J5520" s="4">
        <v>230</v>
      </c>
      <c r="K5520" s="4">
        <v>19</v>
      </c>
      <c r="L5520" s="5">
        <v>0</v>
      </c>
      <c r="M5520" s="6">
        <v>27.953995828501895</v>
      </c>
      <c r="O5520" s="8">
        <f t="shared" si="86"/>
        <v>0</v>
      </c>
    </row>
    <row r="5521" spans="9:15">
      <c r="I5521" s="2"/>
      <c r="J5521" s="4">
        <v>230</v>
      </c>
      <c r="K5521" s="4">
        <v>20</v>
      </c>
      <c r="L5521" s="5">
        <v>0</v>
      </c>
      <c r="M5521" s="6">
        <v>26.795722110482636</v>
      </c>
      <c r="O5521" s="8">
        <f t="shared" si="86"/>
        <v>0</v>
      </c>
    </row>
    <row r="5522" spans="9:15">
      <c r="I5522" s="2"/>
      <c r="J5522" s="4">
        <v>230</v>
      </c>
      <c r="K5522" s="4">
        <v>21</v>
      </c>
      <c r="L5522" s="5">
        <v>0</v>
      </c>
      <c r="M5522" s="6">
        <v>25.502571766615322</v>
      </c>
      <c r="O5522" s="8">
        <f t="shared" si="86"/>
        <v>0</v>
      </c>
    </row>
    <row r="5523" spans="9:15">
      <c r="I5523" s="2"/>
      <c r="J5523" s="4">
        <v>230</v>
      </c>
      <c r="K5523" s="4">
        <v>22</v>
      </c>
      <c r="L5523" s="5">
        <v>0</v>
      </c>
      <c r="M5523" s="6">
        <v>24.138416457229486</v>
      </c>
      <c r="O5523" s="8">
        <f t="shared" si="86"/>
        <v>0</v>
      </c>
    </row>
    <row r="5524" spans="9:15">
      <c r="I5524" s="2"/>
      <c r="J5524" s="4">
        <v>230</v>
      </c>
      <c r="K5524" s="4">
        <v>23</v>
      </c>
      <c r="L5524" s="5">
        <v>0</v>
      </c>
      <c r="M5524" s="6">
        <v>22.770634940696898</v>
      </c>
      <c r="O5524" s="8">
        <f t="shared" si="86"/>
        <v>0</v>
      </c>
    </row>
    <row r="5525" spans="9:15">
      <c r="I5525" s="2"/>
      <c r="J5525" s="4">
        <v>230</v>
      </c>
      <c r="K5525" s="4">
        <v>24</v>
      </c>
      <c r="L5525" s="5">
        <v>0</v>
      </c>
      <c r="M5525" s="6">
        <v>21.466785082074221</v>
      </c>
      <c r="O5525" s="8">
        <f t="shared" si="86"/>
        <v>0</v>
      </c>
    </row>
    <row r="5526" spans="9:15">
      <c r="I5526" s="2"/>
      <c r="J5526" s="4">
        <v>231</v>
      </c>
      <c r="K5526" s="4">
        <v>1</v>
      </c>
      <c r="L5526" s="5">
        <v>0</v>
      </c>
      <c r="M5526" s="6">
        <v>21.714400060962106</v>
      </c>
      <c r="O5526" s="8">
        <f t="shared" si="86"/>
        <v>0</v>
      </c>
    </row>
    <row r="5527" spans="9:15">
      <c r="I5527" s="2"/>
      <c r="J5527" s="4">
        <v>231</v>
      </c>
      <c r="K5527" s="4">
        <v>2</v>
      </c>
      <c r="L5527" s="5">
        <v>0</v>
      </c>
      <c r="M5527" s="6">
        <v>20.574215308989995</v>
      </c>
      <c r="O5527" s="8">
        <f t="shared" si="86"/>
        <v>0</v>
      </c>
    </row>
    <row r="5528" spans="9:15">
      <c r="I5528" s="2"/>
      <c r="J5528" s="4">
        <v>231</v>
      </c>
      <c r="K5528" s="4">
        <v>3</v>
      </c>
      <c r="L5528" s="5">
        <v>0</v>
      </c>
      <c r="M5528" s="6">
        <v>19.702873130351549</v>
      </c>
      <c r="O5528" s="8">
        <f t="shared" si="86"/>
        <v>0</v>
      </c>
    </row>
    <row r="5529" spans="9:15">
      <c r="I5529" s="2"/>
      <c r="J5529" s="4">
        <v>231</v>
      </c>
      <c r="K5529" s="4">
        <v>4</v>
      </c>
      <c r="L5529" s="5">
        <v>0</v>
      </c>
      <c r="M5529" s="6">
        <v>19.143270999826349</v>
      </c>
      <c r="O5529" s="8">
        <f t="shared" si="86"/>
        <v>0</v>
      </c>
    </row>
    <row r="5530" spans="9:15">
      <c r="I5530" s="2"/>
      <c r="J5530" s="4">
        <v>231</v>
      </c>
      <c r="K5530" s="4">
        <v>5</v>
      </c>
      <c r="L5530" s="5">
        <v>0</v>
      </c>
      <c r="M5530" s="6">
        <v>18.92295896476584</v>
      </c>
      <c r="O5530" s="8">
        <f t="shared" si="86"/>
        <v>0</v>
      </c>
    </row>
    <row r="5531" spans="9:15">
      <c r="I5531" s="2"/>
      <c r="J5531" s="4">
        <v>231</v>
      </c>
      <c r="K5531" s="4">
        <v>6</v>
      </c>
      <c r="L5531" s="5">
        <v>41.674651528791379</v>
      </c>
      <c r="M5531" s="6">
        <v>19.191223902113705</v>
      </c>
      <c r="O5531" s="8">
        <f t="shared" si="86"/>
        <v>7.4010248056128098</v>
      </c>
    </row>
    <row r="5532" spans="9:15">
      <c r="I5532" s="2"/>
      <c r="J5532" s="4">
        <v>231</v>
      </c>
      <c r="K5532" s="4">
        <v>7</v>
      </c>
      <c r="L5532" s="5">
        <v>199.90605228199541</v>
      </c>
      <c r="M5532" s="6">
        <v>20.143875025412964</v>
      </c>
      <c r="O5532" s="8">
        <f t="shared" si="86"/>
        <v>34.780027354801284</v>
      </c>
    </row>
    <row r="5533" spans="9:15">
      <c r="I5533" s="2"/>
      <c r="J5533" s="4">
        <v>231</v>
      </c>
      <c r="K5533" s="4">
        <v>8</v>
      </c>
      <c r="L5533" s="5">
        <v>372.78389594827445</v>
      </c>
      <c r="M5533" s="6">
        <v>21.688318323506778</v>
      </c>
      <c r="O5533" s="8">
        <f t="shared" si="86"/>
        <v>63.272969173542229</v>
      </c>
    </row>
    <row r="5534" spans="9:15">
      <c r="I5534" s="2"/>
      <c r="J5534" s="4">
        <v>231</v>
      </c>
      <c r="K5534" s="4">
        <v>9</v>
      </c>
      <c r="L5534" s="5">
        <v>515.91051989688242</v>
      </c>
      <c r="M5534" s="6">
        <v>23.66940695056034</v>
      </c>
      <c r="O5534" s="8">
        <f t="shared" si="86"/>
        <v>85.528566447335649</v>
      </c>
    </row>
    <row r="5535" spans="9:15">
      <c r="I5535" s="2"/>
      <c r="J5535" s="4">
        <v>231</v>
      </c>
      <c r="K5535" s="4">
        <v>10</v>
      </c>
      <c r="L5535" s="5">
        <v>622.97368838010107</v>
      </c>
      <c r="M5535" s="6">
        <v>25.888130912366744</v>
      </c>
      <c r="O5535" s="8">
        <f t="shared" si="86"/>
        <v>101.15648159013098</v>
      </c>
    </row>
    <row r="5536" spans="9:15">
      <c r="I5536" s="2"/>
      <c r="J5536" s="4">
        <v>231</v>
      </c>
      <c r="K5536" s="4">
        <v>11</v>
      </c>
      <c r="L5536" s="5">
        <v>689.54604067565981</v>
      </c>
      <c r="M5536" s="6">
        <v>28.121608588812624</v>
      </c>
      <c r="O5536" s="8">
        <f t="shared" si="86"/>
        <v>110.14607942326047</v>
      </c>
    </row>
    <row r="5537" spans="9:15">
      <c r="I5537" s="2"/>
      <c r="J5537" s="4">
        <v>231</v>
      </c>
      <c r="K5537" s="4">
        <v>12</v>
      </c>
      <c r="L5537" s="5">
        <v>712.16552983760812</v>
      </c>
      <c r="M5537" s="6">
        <v>30.145476277345292</v>
      </c>
      <c r="O5537" s="8">
        <f t="shared" si="86"/>
        <v>112.56924075672021</v>
      </c>
    </row>
    <row r="5538" spans="9:15">
      <c r="I5538" s="2"/>
      <c r="J5538" s="4">
        <v>231</v>
      </c>
      <c r="K5538" s="4">
        <v>13</v>
      </c>
      <c r="L5538" s="5">
        <v>689.54604067565981</v>
      </c>
      <c r="M5538" s="6">
        <v>31.756426618833881</v>
      </c>
      <c r="O5538" s="8">
        <f t="shared" si="86"/>
        <v>108.61239009061495</v>
      </c>
    </row>
    <row r="5539" spans="9:15">
      <c r="I5539" s="2"/>
      <c r="J5539" s="4">
        <v>231</v>
      </c>
      <c r="K5539" s="4">
        <v>14</v>
      </c>
      <c r="L5539" s="5">
        <v>622.97368838010107</v>
      </c>
      <c r="M5539" s="6">
        <v>32.792631811256186</v>
      </c>
      <c r="O5539" s="8">
        <f t="shared" si="86"/>
        <v>98.524435748333275</v>
      </c>
    </row>
    <row r="5540" spans="9:15">
      <c r="I5540" s="2"/>
      <c r="J5540" s="4">
        <v>231</v>
      </c>
      <c r="K5540" s="4">
        <v>15</v>
      </c>
      <c r="L5540" s="5">
        <v>515.91051989688242</v>
      </c>
      <c r="M5540" s="6">
        <v>33.15</v>
      </c>
      <c r="O5540" s="8">
        <f t="shared" si="86"/>
        <v>82.535603482761246</v>
      </c>
    </row>
    <row r="5541" spans="9:15">
      <c r="I5541" s="2"/>
      <c r="J5541" s="4">
        <v>231</v>
      </c>
      <c r="K5541" s="4">
        <v>16</v>
      </c>
      <c r="L5541" s="5">
        <v>372.78389594827445</v>
      </c>
      <c r="M5541" s="6">
        <v>32.792631811256186</v>
      </c>
      <c r="O5541" s="8">
        <f t="shared" si="86"/>
        <v>60.739939304871292</v>
      </c>
    </row>
    <row r="5542" spans="9:15">
      <c r="I5542" s="2"/>
      <c r="J5542" s="4">
        <v>231</v>
      </c>
      <c r="K5542" s="4">
        <v>17</v>
      </c>
      <c r="L5542" s="5">
        <v>199.90605228199541</v>
      </c>
      <c r="M5542" s="6">
        <v>31.756426618833881</v>
      </c>
      <c r="O5542" s="8">
        <f t="shared" si="86"/>
        <v>33.359514875007413</v>
      </c>
    </row>
    <row r="5543" spans="9:15">
      <c r="I5543" s="2"/>
      <c r="J5543" s="4">
        <v>231</v>
      </c>
      <c r="K5543" s="4">
        <v>18</v>
      </c>
      <c r="L5543" s="5">
        <v>41.674651528791379</v>
      </c>
      <c r="M5543" s="6">
        <v>30.145476277345292</v>
      </c>
      <c r="O5543" s="8">
        <f t="shared" si="86"/>
        <v>7.1216764149970961</v>
      </c>
    </row>
    <row r="5544" spans="9:15">
      <c r="I5544" s="2"/>
      <c r="J5544" s="4">
        <v>231</v>
      </c>
      <c r="K5544" s="4">
        <v>19</v>
      </c>
      <c r="L5544" s="5">
        <v>0</v>
      </c>
      <c r="M5544" s="6">
        <v>30.516817531958903</v>
      </c>
      <c r="O5544" s="8">
        <f t="shared" si="86"/>
        <v>0</v>
      </c>
    </row>
    <row r="5545" spans="9:15">
      <c r="I5545" s="2"/>
      <c r="J5545" s="4">
        <v>231</v>
      </c>
      <c r="K5545" s="4">
        <v>20</v>
      </c>
      <c r="L5545" s="5">
        <v>0</v>
      </c>
      <c r="M5545" s="6">
        <v>29.187947544262776</v>
      </c>
      <c r="O5545" s="8">
        <f t="shared" si="86"/>
        <v>0</v>
      </c>
    </row>
    <row r="5546" spans="9:15">
      <c r="I5546" s="2"/>
      <c r="J5546" s="4">
        <v>231</v>
      </c>
      <c r="K5546" s="4">
        <v>21</v>
      </c>
      <c r="L5546" s="5">
        <v>0</v>
      </c>
      <c r="M5546" s="6">
        <v>27.703853247360481</v>
      </c>
      <c r="O5546" s="8">
        <f t="shared" si="86"/>
        <v>0</v>
      </c>
    </row>
    <row r="5547" spans="9:15">
      <c r="I5547" s="2"/>
      <c r="J5547" s="4">
        <v>231</v>
      </c>
      <c r="K5547" s="4">
        <v>22</v>
      </c>
      <c r="L5547" s="5">
        <v>0</v>
      </c>
      <c r="M5547" s="6">
        <v>26.137598816535444</v>
      </c>
      <c r="O5547" s="8">
        <f t="shared" si="86"/>
        <v>0</v>
      </c>
    </row>
    <row r="5548" spans="9:15">
      <c r="I5548" s="2"/>
      <c r="J5548" s="4">
        <v>231</v>
      </c>
      <c r="K5548" s="4">
        <v>23</v>
      </c>
      <c r="L5548" s="5">
        <v>0</v>
      </c>
      <c r="M5548" s="6">
        <v>24.566293292979395</v>
      </c>
      <c r="O5548" s="8">
        <f t="shared" si="86"/>
        <v>0</v>
      </c>
    </row>
    <row r="5549" spans="9:15">
      <c r="I5549" s="2"/>
      <c r="J5549" s="4">
        <v>231</v>
      </c>
      <c r="K5549" s="4">
        <v>24</v>
      </c>
      <c r="L5549" s="5">
        <v>0</v>
      </c>
      <c r="M5549" s="6">
        <v>23.06729439071129</v>
      </c>
      <c r="O5549" s="8">
        <f t="shared" si="86"/>
        <v>0</v>
      </c>
    </row>
    <row r="5550" spans="9:15">
      <c r="I5550" s="2"/>
      <c r="J5550" s="4">
        <v>232</v>
      </c>
      <c r="K5550" s="4">
        <v>1</v>
      </c>
      <c r="L5550" s="5">
        <v>0</v>
      </c>
      <c r="M5550" s="6">
        <v>23.200348708729088</v>
      </c>
      <c r="O5550" s="8">
        <f t="shared" si="86"/>
        <v>0</v>
      </c>
    </row>
    <row r="5551" spans="9:15">
      <c r="I5551" s="2"/>
      <c r="J5551" s="4">
        <v>232</v>
      </c>
      <c r="K5551" s="4">
        <v>2</v>
      </c>
      <c r="L5551" s="5">
        <v>0</v>
      </c>
      <c r="M5551" s="6">
        <v>22.104422412403011</v>
      </c>
      <c r="O5551" s="8">
        <f t="shared" si="86"/>
        <v>0</v>
      </c>
    </row>
    <row r="5552" spans="9:15">
      <c r="I5552" s="2"/>
      <c r="J5552" s="4">
        <v>232</v>
      </c>
      <c r="K5552" s="4">
        <v>3</v>
      </c>
      <c r="L5552" s="5">
        <v>0</v>
      </c>
      <c r="M5552" s="6">
        <v>21.264672150943131</v>
      </c>
      <c r="O5552" s="8">
        <f t="shared" si="86"/>
        <v>0</v>
      </c>
    </row>
    <row r="5553" spans="9:15">
      <c r="I5553" s="2"/>
      <c r="J5553" s="4">
        <v>232</v>
      </c>
      <c r="K5553" s="4">
        <v>4</v>
      </c>
      <c r="L5553" s="5">
        <v>0</v>
      </c>
      <c r="M5553" s="6">
        <v>20.72230483845982</v>
      </c>
      <c r="O5553" s="8">
        <f t="shared" si="86"/>
        <v>0</v>
      </c>
    </row>
    <row r="5554" spans="9:15">
      <c r="I5554" s="2"/>
      <c r="J5554" s="4">
        <v>232</v>
      </c>
      <c r="K5554" s="4">
        <v>5</v>
      </c>
      <c r="L5554" s="5">
        <v>0</v>
      </c>
      <c r="M5554" s="6">
        <v>20.503934677159961</v>
      </c>
      <c r="O5554" s="8">
        <f t="shared" si="86"/>
        <v>0</v>
      </c>
    </row>
    <row r="5555" spans="9:15">
      <c r="I5555" s="2"/>
      <c r="J5555" s="4">
        <v>232</v>
      </c>
      <c r="K5555" s="4">
        <v>6</v>
      </c>
      <c r="L5555" s="5">
        <v>33.968209390578927</v>
      </c>
      <c r="M5555" s="6">
        <v>20.7476878898511</v>
      </c>
      <c r="O5555" s="8">
        <f t="shared" si="86"/>
        <v>6.0050869961579805</v>
      </c>
    </row>
    <row r="5556" spans="9:15">
      <c r="I5556" s="2"/>
      <c r="J5556" s="4">
        <v>232</v>
      </c>
      <c r="K5556" s="4">
        <v>7</v>
      </c>
      <c r="L5556" s="5">
        <v>230.24236700398592</v>
      </c>
      <c r="M5556" s="6">
        <v>21.651070524428679</v>
      </c>
      <c r="O5556" s="8">
        <f t="shared" si="86"/>
        <v>39.712084786864963</v>
      </c>
    </row>
    <row r="5557" spans="9:15">
      <c r="I5557" s="2"/>
      <c r="J5557" s="4">
        <v>232</v>
      </c>
      <c r="K5557" s="4">
        <v>8</v>
      </c>
      <c r="L5557" s="5">
        <v>449.62982531064102</v>
      </c>
      <c r="M5557" s="6">
        <v>23.127100449039091</v>
      </c>
      <c r="O5557" s="8">
        <f t="shared" si="86"/>
        <v>75.259522685178851</v>
      </c>
    </row>
    <row r="5558" spans="9:15">
      <c r="I5558" s="2"/>
      <c r="J5558" s="4">
        <v>232</v>
      </c>
      <c r="K5558" s="4">
        <v>9</v>
      </c>
      <c r="L5558" s="5">
        <v>630.47090354075999</v>
      </c>
      <c r="M5558" s="6">
        <v>25.026807793687535</v>
      </c>
      <c r="O5558" s="8">
        <f t="shared" si="86"/>
        <v>102.61576246055698</v>
      </c>
    </row>
    <row r="5559" spans="9:15">
      <c r="I5559" s="2"/>
      <c r="J5559" s="4">
        <v>232</v>
      </c>
      <c r="K5559" s="4">
        <v>10</v>
      </c>
      <c r="L5559" s="5">
        <v>765.3138344519333</v>
      </c>
      <c r="M5559" s="6">
        <v>27.15846259989425</v>
      </c>
      <c r="O5559" s="8">
        <f t="shared" si="86"/>
        <v>121.59122304656849</v>
      </c>
    </row>
    <row r="5560" spans="9:15">
      <c r="I5560" s="2"/>
      <c r="J5560" s="4">
        <v>232</v>
      </c>
      <c r="K5560" s="4">
        <v>11</v>
      </c>
      <c r="L5560" s="5">
        <v>849.0432531606466</v>
      </c>
      <c r="M5560" s="6">
        <v>29.306925368073397</v>
      </c>
      <c r="O5560" s="8">
        <f t="shared" si="86"/>
        <v>132.41832711442242</v>
      </c>
    </row>
    <row r="5561" spans="9:15">
      <c r="I5561" s="2"/>
      <c r="J5561" s="4">
        <v>232</v>
      </c>
      <c r="K5561" s="4">
        <v>12</v>
      </c>
      <c r="L5561" s="5">
        <v>877.47827339090475</v>
      </c>
      <c r="M5561" s="6">
        <v>31.255360237428462</v>
      </c>
      <c r="O5561" s="8">
        <f t="shared" si="86"/>
        <v>135.32978275150208</v>
      </c>
    </row>
    <row r="5562" spans="9:15">
      <c r="I5562" s="2"/>
      <c r="J5562" s="4">
        <v>232</v>
      </c>
      <c r="K5562" s="4">
        <v>13</v>
      </c>
      <c r="L5562" s="5">
        <v>849.0432531606466</v>
      </c>
      <c r="M5562" s="6">
        <v>32.807119372884038</v>
      </c>
      <c r="O5562" s="8">
        <f t="shared" si="86"/>
        <v>130.5998267769061</v>
      </c>
    </row>
    <row r="5563" spans="9:15">
      <c r="I5563" s="2"/>
      <c r="J5563" s="4">
        <v>232</v>
      </c>
      <c r="K5563" s="4">
        <v>14</v>
      </c>
      <c r="L5563" s="5">
        <v>765.3138344519333</v>
      </c>
      <c r="M5563" s="6">
        <v>33.805589854323969</v>
      </c>
      <c r="O5563" s="8">
        <f t="shared" si="86"/>
        <v>118.47832418009462</v>
      </c>
    </row>
    <row r="5564" spans="9:15">
      <c r="I5564" s="2"/>
      <c r="J5564" s="4">
        <v>232</v>
      </c>
      <c r="K5564" s="4">
        <v>15</v>
      </c>
      <c r="L5564" s="5">
        <v>630.47090354075999</v>
      </c>
      <c r="M5564" s="6">
        <v>34.15</v>
      </c>
      <c r="O5564" s="8">
        <f t="shared" si="86"/>
        <v>99.096081269822434</v>
      </c>
    </row>
    <row r="5565" spans="9:15">
      <c r="I5565" s="2"/>
      <c r="J5565" s="4">
        <v>232</v>
      </c>
      <c r="K5565" s="4">
        <v>16</v>
      </c>
      <c r="L5565" s="5">
        <v>449.62982531064102</v>
      </c>
      <c r="M5565" s="6">
        <v>33.805589854323969</v>
      </c>
      <c r="O5565" s="8">
        <f t="shared" si="86"/>
        <v>72.321491597279461</v>
      </c>
    </row>
    <row r="5566" spans="9:15">
      <c r="I5566" s="2"/>
      <c r="J5566" s="4">
        <v>232</v>
      </c>
      <c r="K5566" s="4">
        <v>17</v>
      </c>
      <c r="L5566" s="5">
        <v>230.24236700398592</v>
      </c>
      <c r="M5566" s="6">
        <v>32.807119372884038</v>
      </c>
      <c r="O5566" s="8">
        <f t="shared" si="86"/>
        <v>38.140321636062701</v>
      </c>
    </row>
    <row r="5567" spans="9:15">
      <c r="I5567" s="2"/>
      <c r="J5567" s="4">
        <v>232</v>
      </c>
      <c r="K5567" s="4">
        <v>18</v>
      </c>
      <c r="L5567" s="5">
        <v>33.968209390578927</v>
      </c>
      <c r="M5567" s="6">
        <v>31.255360237428462</v>
      </c>
      <c r="O5567" s="8">
        <f t="shared" si="86"/>
        <v>5.7866779459936222</v>
      </c>
    </row>
    <row r="5568" spans="9:15">
      <c r="I5568" s="2"/>
      <c r="J5568" s="4">
        <v>232</v>
      </c>
      <c r="K5568" s="4">
        <v>19</v>
      </c>
      <c r="L5568" s="5">
        <v>0</v>
      </c>
      <c r="M5568" s="6">
        <v>31.631887839894837</v>
      </c>
      <c r="O5568" s="8">
        <f t="shared" si="86"/>
        <v>0</v>
      </c>
    </row>
    <row r="5569" spans="9:15">
      <c r="I5569" s="2"/>
      <c r="J5569" s="4">
        <v>232</v>
      </c>
      <c r="K5569" s="4">
        <v>20</v>
      </c>
      <c r="L5569" s="5">
        <v>0</v>
      </c>
      <c r="M5569" s="6">
        <v>30.36061195948</v>
      </c>
      <c r="O5569" s="8">
        <f t="shared" si="86"/>
        <v>0</v>
      </c>
    </row>
    <row r="5570" spans="9:15">
      <c r="I5570" s="2"/>
      <c r="J5570" s="4">
        <v>232</v>
      </c>
      <c r="K5570" s="4">
        <v>21</v>
      </c>
      <c r="L5570" s="5">
        <v>0</v>
      </c>
      <c r="M5570" s="6">
        <v>28.940377267109277</v>
      </c>
      <c r="O5570" s="8">
        <f t="shared" si="86"/>
        <v>0</v>
      </c>
    </row>
    <row r="5571" spans="9:15">
      <c r="I5571" s="2"/>
      <c r="J5571" s="4">
        <v>232</v>
      </c>
      <c r="K5571" s="4">
        <v>22</v>
      </c>
      <c r="L5571" s="5">
        <v>0</v>
      </c>
      <c r="M5571" s="6">
        <v>27.440875302840475</v>
      </c>
      <c r="O5571" s="8">
        <f t="shared" si="86"/>
        <v>0</v>
      </c>
    </row>
    <row r="5572" spans="9:15">
      <c r="I5572" s="2"/>
      <c r="J5572" s="4">
        <v>232</v>
      </c>
      <c r="K5572" s="4">
        <v>23</v>
      </c>
      <c r="L5572" s="5">
        <v>0</v>
      </c>
      <c r="M5572" s="6">
        <v>25.935687286574073</v>
      </c>
      <c r="O5572" s="8">
        <f t="shared" si="86"/>
        <v>0</v>
      </c>
    </row>
    <row r="5573" spans="9:15">
      <c r="I5573" s="2"/>
      <c r="J5573" s="4">
        <v>232</v>
      </c>
      <c r="K5573" s="4">
        <v>24</v>
      </c>
      <c r="L5573" s="5">
        <v>0</v>
      </c>
      <c r="M5573" s="6">
        <v>24.498673455279121</v>
      </c>
      <c r="O5573" s="8">
        <f t="shared" si="86"/>
        <v>0</v>
      </c>
    </row>
    <row r="5574" spans="9:15">
      <c r="I5574" s="2"/>
      <c r="J5574" s="4">
        <v>233</v>
      </c>
      <c r="K5574" s="4">
        <v>1</v>
      </c>
      <c r="L5574" s="5">
        <v>0</v>
      </c>
      <c r="M5574" s="6">
        <v>24.814434118178518</v>
      </c>
      <c r="O5574" s="8">
        <f t="shared" si="86"/>
        <v>0</v>
      </c>
    </row>
    <row r="5575" spans="9:15">
      <c r="I5575" s="2"/>
      <c r="J5575" s="4">
        <v>233</v>
      </c>
      <c r="K5575" s="4">
        <v>2</v>
      </c>
      <c r="L5575" s="5">
        <v>0</v>
      </c>
      <c r="M5575" s="6">
        <v>23.730797277542678</v>
      </c>
      <c r="O5575" s="8">
        <f t="shared" ref="O5575:O5638" si="87">$B$7*L5575*$B$6*(1-(M5575+0.03125*L5575-$B$10)*0.0035)/1000</f>
        <v>0</v>
      </c>
    </row>
    <row r="5576" spans="9:15">
      <c r="I5576" s="2"/>
      <c r="J5576" s="4">
        <v>233</v>
      </c>
      <c r="K5576" s="4">
        <v>3</v>
      </c>
      <c r="L5576" s="5">
        <v>0</v>
      </c>
      <c r="M5576" s="6">
        <v>22.898270124067217</v>
      </c>
      <c r="O5576" s="8">
        <f t="shared" si="87"/>
        <v>0</v>
      </c>
    </row>
    <row r="5577" spans="9:15">
      <c r="I5577" s="2"/>
      <c r="J5577" s="4">
        <v>233</v>
      </c>
      <c r="K5577" s="4">
        <v>4</v>
      </c>
      <c r="L5577" s="5">
        <v>0</v>
      </c>
      <c r="M5577" s="6">
        <v>22.3575708849751</v>
      </c>
      <c r="O5577" s="8">
        <f t="shared" si="87"/>
        <v>0</v>
      </c>
    </row>
    <row r="5578" spans="9:15">
      <c r="I5578" s="2"/>
      <c r="J5578" s="4">
        <v>233</v>
      </c>
      <c r="K5578" s="4">
        <v>5</v>
      </c>
      <c r="L5578" s="5">
        <v>0</v>
      </c>
      <c r="M5578" s="6">
        <v>22.13514472110549</v>
      </c>
      <c r="O5578" s="8">
        <f t="shared" si="87"/>
        <v>0</v>
      </c>
    </row>
    <row r="5579" spans="9:15">
      <c r="I5579" s="2"/>
      <c r="J5579" s="4">
        <v>233</v>
      </c>
      <c r="K5579" s="4">
        <v>6</v>
      </c>
      <c r="L5579" s="5">
        <v>34.489440981537186</v>
      </c>
      <c r="M5579" s="6">
        <v>22.362272337652691</v>
      </c>
      <c r="O5579" s="8">
        <f t="shared" si="87"/>
        <v>6.0628142260377222</v>
      </c>
    </row>
    <row r="5580" spans="9:15">
      <c r="I5580" s="2"/>
      <c r="J5580" s="4">
        <v>233</v>
      </c>
      <c r="K5580" s="4">
        <v>7</v>
      </c>
      <c r="L5580" s="5">
        <v>223.51785034040114</v>
      </c>
      <c r="M5580" s="6">
        <v>23.243231426526172</v>
      </c>
      <c r="O5580" s="8">
        <f t="shared" si="87"/>
        <v>38.363219197253699</v>
      </c>
    </row>
    <row r="5581" spans="9:15">
      <c r="I5581" s="2"/>
      <c r="J5581" s="4">
        <v>233</v>
      </c>
      <c r="K5581" s="4">
        <v>8</v>
      </c>
      <c r="L5581" s="5">
        <v>434.54997554998209</v>
      </c>
      <c r="M5581" s="6">
        <v>24.694257444446791</v>
      </c>
      <c r="O5581" s="8">
        <f t="shared" si="87"/>
        <v>72.444029710713096</v>
      </c>
    </row>
    <row r="5582" spans="9:15">
      <c r="I5582" s="2"/>
      <c r="J5582" s="4">
        <v>233</v>
      </c>
      <c r="K5582" s="4">
        <v>9</v>
      </c>
      <c r="L5582" s="5">
        <v>608.63679789685921</v>
      </c>
      <c r="M5582" s="6">
        <v>26.568211295382287</v>
      </c>
      <c r="O5582" s="8">
        <f t="shared" si="87"/>
        <v>98.742078688077271</v>
      </c>
    </row>
    <row r="5583" spans="9:15">
      <c r="I5583" s="2"/>
      <c r="J5583" s="4">
        <v>233</v>
      </c>
      <c r="K5583" s="4">
        <v>10</v>
      </c>
      <c r="L5583" s="5">
        <v>738.50894190029874</v>
      </c>
      <c r="M5583" s="6">
        <v>28.675067526840806</v>
      </c>
      <c r="O5583" s="8">
        <f t="shared" si="87"/>
        <v>117.02570426167961</v>
      </c>
    </row>
    <row r="5584" spans="9:15">
      <c r="I5584" s="2"/>
      <c r="J5584" s="4">
        <v>233</v>
      </c>
      <c r="K5584" s="4">
        <v>11</v>
      </c>
      <c r="L5584" s="5">
        <v>819.17017039099005</v>
      </c>
      <c r="M5584" s="6">
        <v>30.80118357312185</v>
      </c>
      <c r="O5584" s="8">
        <f t="shared" si="87"/>
        <v>127.47819655739485</v>
      </c>
    </row>
    <row r="5585" spans="9:15">
      <c r="I5585" s="2"/>
      <c r="J5585" s="4">
        <v>233</v>
      </c>
      <c r="K5585" s="4">
        <v>12</v>
      </c>
      <c r="L5585" s="5">
        <v>846.56549548020917</v>
      </c>
      <c r="M5585" s="6">
        <v>32.730963856168323</v>
      </c>
      <c r="O5585" s="8">
        <f t="shared" si="87"/>
        <v>130.29825944681536</v>
      </c>
    </row>
    <row r="5586" spans="9:15">
      <c r="I5586" s="2"/>
      <c r="J5586" s="4">
        <v>233</v>
      </c>
      <c r="K5586" s="4">
        <v>13</v>
      </c>
      <c r="L5586" s="5">
        <v>819.17017039099005</v>
      </c>
      <c r="M5586" s="6">
        <v>34.268721928679142</v>
      </c>
      <c r="O5586" s="8">
        <f t="shared" si="87"/>
        <v>125.74004814081943</v>
      </c>
    </row>
    <row r="5587" spans="9:15">
      <c r="I5587" s="2"/>
      <c r="J5587" s="4">
        <v>233</v>
      </c>
      <c r="K5587" s="4">
        <v>14</v>
      </c>
      <c r="L5587" s="5">
        <v>738.50894190029874</v>
      </c>
      <c r="M5587" s="6">
        <v>35.258523761966245</v>
      </c>
      <c r="O5587" s="8">
        <f t="shared" si="87"/>
        <v>114.05060702119067</v>
      </c>
    </row>
    <row r="5588" spans="9:15">
      <c r="I5588" s="2"/>
      <c r="J5588" s="4">
        <v>233</v>
      </c>
      <c r="K5588" s="4">
        <v>15</v>
      </c>
      <c r="L5588" s="5">
        <v>608.63679789685921</v>
      </c>
      <c r="M5588" s="6">
        <v>35.6</v>
      </c>
      <c r="O5588" s="8">
        <f t="shared" si="87"/>
        <v>95.378330869895848</v>
      </c>
    </row>
    <row r="5589" spans="9:15">
      <c r="I5589" s="2"/>
      <c r="J5589" s="4">
        <v>233</v>
      </c>
      <c r="K5589" s="4">
        <v>16</v>
      </c>
      <c r="L5589" s="5">
        <v>434.54997554998209</v>
      </c>
      <c r="M5589" s="6">
        <v>35.258523761966245</v>
      </c>
      <c r="O5589" s="8">
        <f t="shared" si="87"/>
        <v>69.634908202975467</v>
      </c>
    </row>
    <row r="5590" spans="9:15">
      <c r="I5590" s="2"/>
      <c r="J5590" s="4">
        <v>233</v>
      </c>
      <c r="K5590" s="4">
        <v>17</v>
      </c>
      <c r="L5590" s="5">
        <v>223.51785034040114</v>
      </c>
      <c r="M5590" s="6">
        <v>34.268721928679142</v>
      </c>
      <c r="O5590" s="8">
        <f t="shared" si="87"/>
        <v>36.855218349715564</v>
      </c>
    </row>
    <row r="5591" spans="9:15">
      <c r="I5591" s="2"/>
      <c r="J5591" s="4">
        <v>233</v>
      </c>
      <c r="K5591" s="4">
        <v>18</v>
      </c>
      <c r="L5591" s="5">
        <v>34.489440981537186</v>
      </c>
      <c r="M5591" s="6">
        <v>32.730963856168323</v>
      </c>
      <c r="O5591" s="8">
        <f t="shared" si="87"/>
        <v>5.8439868951139715</v>
      </c>
    </row>
    <row r="5592" spans="9:15">
      <c r="I5592" s="2"/>
      <c r="J5592" s="4">
        <v>233</v>
      </c>
      <c r="K5592" s="4">
        <v>19</v>
      </c>
      <c r="L5592" s="5">
        <v>0</v>
      </c>
      <c r="M5592" s="6">
        <v>33.122748855215292</v>
      </c>
      <c r="O5592" s="8">
        <f t="shared" si="87"/>
        <v>0</v>
      </c>
    </row>
    <row r="5593" spans="9:15">
      <c r="I5593" s="2"/>
      <c r="J5593" s="4">
        <v>233</v>
      </c>
      <c r="K5593" s="4">
        <v>20</v>
      </c>
      <c r="L5593" s="5">
        <v>0</v>
      </c>
      <c r="M5593" s="6">
        <v>31.871631319760731</v>
      </c>
      <c r="O5593" s="8">
        <f t="shared" si="87"/>
        <v>0</v>
      </c>
    </row>
    <row r="5594" spans="9:15">
      <c r="I5594" s="2"/>
      <c r="J5594" s="4">
        <v>233</v>
      </c>
      <c r="K5594" s="4">
        <v>21</v>
      </c>
      <c r="L5594" s="5">
        <v>0</v>
      </c>
      <c r="M5594" s="6">
        <v>30.473461887268815</v>
      </c>
      <c r="O5594" s="8">
        <f t="shared" si="87"/>
        <v>0</v>
      </c>
    </row>
    <row r="5595" spans="9:15">
      <c r="I5595" s="2"/>
      <c r="J5595" s="4">
        <v>233</v>
      </c>
      <c r="K5595" s="4">
        <v>22</v>
      </c>
      <c r="L5595" s="5">
        <v>0</v>
      </c>
      <c r="M5595" s="6">
        <v>28.996623889635369</v>
      </c>
      <c r="O5595" s="8">
        <f t="shared" si="87"/>
        <v>0</v>
      </c>
    </row>
    <row r="5596" spans="9:15">
      <c r="I5596" s="2"/>
      <c r="J5596" s="4">
        <v>233</v>
      </c>
      <c r="K5596" s="4">
        <v>23</v>
      </c>
      <c r="L5596" s="5">
        <v>0</v>
      </c>
      <c r="M5596" s="6">
        <v>27.513348274413389</v>
      </c>
      <c r="O5596" s="8">
        <f t="shared" si="87"/>
        <v>0</v>
      </c>
    </row>
    <row r="5597" spans="9:15">
      <c r="I5597" s="2"/>
      <c r="J5597" s="4">
        <v>233</v>
      </c>
      <c r="K5597" s="4">
        <v>24</v>
      </c>
      <c r="L5597" s="5">
        <v>0</v>
      </c>
      <c r="M5597" s="6">
        <v>26.096180847806018</v>
      </c>
      <c r="O5597" s="8">
        <f t="shared" si="87"/>
        <v>0</v>
      </c>
    </row>
    <row r="5598" spans="9:15">
      <c r="I5598" s="2"/>
      <c r="J5598" s="4">
        <v>234</v>
      </c>
      <c r="K5598" s="4">
        <v>1</v>
      </c>
      <c r="L5598" s="5">
        <v>0</v>
      </c>
      <c r="M5598" s="6">
        <v>25.412947687601324</v>
      </c>
      <c r="O5598" s="8">
        <f t="shared" si="87"/>
        <v>0</v>
      </c>
    </row>
    <row r="5599" spans="9:15">
      <c r="I5599" s="2"/>
      <c r="J5599" s="4">
        <v>234</v>
      </c>
      <c r="K5599" s="4">
        <v>2</v>
      </c>
      <c r="L5599" s="5">
        <v>0</v>
      </c>
      <c r="M5599" s="6">
        <v>24.251401618503586</v>
      </c>
      <c r="O5599" s="8">
        <f t="shared" si="87"/>
        <v>0</v>
      </c>
    </row>
    <row r="5600" spans="9:15">
      <c r="I5600" s="2"/>
      <c r="J5600" s="4">
        <v>234</v>
      </c>
      <c r="K5600" s="4">
        <v>3</v>
      </c>
      <c r="L5600" s="5">
        <v>0</v>
      </c>
      <c r="M5600" s="6">
        <v>23.356681361176594</v>
      </c>
      <c r="O5600" s="8">
        <f t="shared" si="87"/>
        <v>0</v>
      </c>
    </row>
    <row r="5601" spans="9:15">
      <c r="I5601" s="2"/>
      <c r="J5601" s="4">
        <v>234</v>
      </c>
      <c r="K5601" s="4">
        <v>4</v>
      </c>
      <c r="L5601" s="5">
        <v>0</v>
      </c>
      <c r="M5601" s="6">
        <v>22.772402548761441</v>
      </c>
      <c r="O5601" s="8">
        <f t="shared" si="87"/>
        <v>0</v>
      </c>
    </row>
    <row r="5602" spans="9:15">
      <c r="I5602" s="2"/>
      <c r="J5602" s="4">
        <v>234</v>
      </c>
      <c r="K5602" s="4">
        <v>5</v>
      </c>
      <c r="L5602" s="5">
        <v>0</v>
      </c>
      <c r="M5602" s="6">
        <v>22.527047480754213</v>
      </c>
      <c r="O5602" s="8">
        <f t="shared" si="87"/>
        <v>0</v>
      </c>
    </row>
    <row r="5603" spans="9:15">
      <c r="I5603" s="2"/>
      <c r="J5603" s="4">
        <v>234</v>
      </c>
      <c r="K5603" s="4">
        <v>6</v>
      </c>
      <c r="L5603" s="5">
        <v>33.465591617537136</v>
      </c>
      <c r="M5603" s="6">
        <v>22.755675983726452</v>
      </c>
      <c r="O5603" s="8">
        <f t="shared" si="87"/>
        <v>5.8754332963427336</v>
      </c>
    </row>
    <row r="5604" spans="9:15">
      <c r="I5604" s="2"/>
      <c r="J5604" s="4">
        <v>234</v>
      </c>
      <c r="K5604" s="4">
        <v>7</v>
      </c>
      <c r="L5604" s="5">
        <v>222.35307330090814</v>
      </c>
      <c r="M5604" s="6">
        <v>23.686643015498881</v>
      </c>
      <c r="O5604" s="8">
        <f t="shared" si="87"/>
        <v>38.107925461396</v>
      </c>
    </row>
    <row r="5605" spans="9:15">
      <c r="I5605" s="2"/>
      <c r="J5605" s="4">
        <v>234</v>
      </c>
      <c r="K5605" s="4">
        <v>8</v>
      </c>
      <c r="L5605" s="5">
        <v>433.74603816410388</v>
      </c>
      <c r="M5605" s="6">
        <v>25.2328410125149</v>
      </c>
      <c r="O5605" s="8">
        <f t="shared" si="87"/>
        <v>72.173724333501298</v>
      </c>
    </row>
    <row r="5606" spans="9:15">
      <c r="I5606" s="2"/>
      <c r="J5606" s="4">
        <v>234</v>
      </c>
      <c r="K5606" s="4">
        <v>9</v>
      </c>
      <c r="L5606" s="5">
        <v>608.1326030054164</v>
      </c>
      <c r="M5606" s="6">
        <v>27.236732272283003</v>
      </c>
      <c r="O5606" s="8">
        <f t="shared" si="87"/>
        <v>98.417370089511408</v>
      </c>
    </row>
    <row r="5607" spans="9:15">
      <c r="I5607" s="2"/>
      <c r="J5607" s="4">
        <v>234</v>
      </c>
      <c r="K5607" s="4">
        <v>10</v>
      </c>
      <c r="L5607" s="5">
        <v>738.22249998760515</v>
      </c>
      <c r="M5607" s="6">
        <v>29.494146031604732</v>
      </c>
      <c r="O5607" s="8">
        <f t="shared" si="87"/>
        <v>116.61435547658149</v>
      </c>
    </row>
    <row r="5608" spans="9:15">
      <c r="I5608" s="2"/>
      <c r="J5608" s="4">
        <v>234</v>
      </c>
      <c r="K5608" s="4">
        <v>11</v>
      </c>
      <c r="L5608" s="5">
        <v>819.01790681534646</v>
      </c>
      <c r="M5608" s="6">
        <v>31.775080843121732</v>
      </c>
      <c r="O5608" s="8">
        <f t="shared" si="87"/>
        <v>126.96879832886508</v>
      </c>
    </row>
    <row r="5609" spans="9:15">
      <c r="I5609" s="2"/>
      <c r="J5609" s="4">
        <v>234</v>
      </c>
      <c r="K5609" s="4">
        <v>12</v>
      </c>
      <c r="L5609" s="5">
        <v>846.45873725178615</v>
      </c>
      <c r="M5609" s="6">
        <v>33.847138766574886</v>
      </c>
      <c r="O5609" s="8">
        <f t="shared" si="87"/>
        <v>129.70542056316921</v>
      </c>
    </row>
    <row r="5610" spans="9:15">
      <c r="I5610" s="2"/>
      <c r="J5610" s="4">
        <v>234</v>
      </c>
      <c r="K5610" s="4">
        <v>13</v>
      </c>
      <c r="L5610" s="5">
        <v>819.01790681534646</v>
      </c>
      <c r="M5610" s="6">
        <v>35.499203731887718</v>
      </c>
      <c r="O5610" s="8">
        <f t="shared" si="87"/>
        <v>125.10238058444162</v>
      </c>
    </row>
    <row r="5611" spans="9:15">
      <c r="I5611" s="2"/>
      <c r="J5611" s="4">
        <v>234</v>
      </c>
      <c r="K5611" s="4">
        <v>14</v>
      </c>
      <c r="L5611" s="5">
        <v>738.22249998760515</v>
      </c>
      <c r="M5611" s="6">
        <v>36.56295155321574</v>
      </c>
      <c r="O5611" s="8">
        <f t="shared" si="87"/>
        <v>113.421165441402</v>
      </c>
    </row>
    <row r="5612" spans="9:15">
      <c r="I5612" s="2"/>
      <c r="J5612" s="4">
        <v>234</v>
      </c>
      <c r="K5612" s="4">
        <v>15</v>
      </c>
      <c r="L5612" s="5">
        <v>608.1326030054164</v>
      </c>
      <c r="M5612" s="6">
        <v>36.93</v>
      </c>
      <c r="O5612" s="8">
        <f t="shared" si="87"/>
        <v>94.81025541289722</v>
      </c>
    </row>
    <row r="5613" spans="9:15">
      <c r="I5613" s="2"/>
      <c r="J5613" s="4">
        <v>234</v>
      </c>
      <c r="K5613" s="4">
        <v>16</v>
      </c>
      <c r="L5613" s="5">
        <v>433.74603816410388</v>
      </c>
      <c r="M5613" s="6">
        <v>36.56295155321574</v>
      </c>
      <c r="O5613" s="8">
        <f t="shared" si="87"/>
        <v>69.166532577401441</v>
      </c>
    </row>
    <row r="5614" spans="9:15">
      <c r="I5614" s="2"/>
      <c r="J5614" s="4">
        <v>234</v>
      </c>
      <c r="K5614" s="4">
        <v>17</v>
      </c>
      <c r="L5614" s="5">
        <v>222.35307330090814</v>
      </c>
      <c r="M5614" s="6">
        <v>35.499203731887718</v>
      </c>
      <c r="O5614" s="8">
        <f t="shared" si="87"/>
        <v>36.500693188194923</v>
      </c>
    </row>
    <row r="5615" spans="9:15">
      <c r="I5615" s="2"/>
      <c r="J5615" s="4">
        <v>234</v>
      </c>
      <c r="K5615" s="4">
        <v>18</v>
      </c>
      <c r="L5615" s="5">
        <v>33.465591617537136</v>
      </c>
      <c r="M5615" s="6">
        <v>33.847138766574886</v>
      </c>
      <c r="O5615" s="8">
        <f t="shared" si="87"/>
        <v>5.6483010545261525</v>
      </c>
    </row>
    <row r="5616" spans="9:15">
      <c r="I5616" s="2"/>
      <c r="J5616" s="4">
        <v>234</v>
      </c>
      <c r="K5616" s="4">
        <v>19</v>
      </c>
      <c r="L5616" s="5">
        <v>0</v>
      </c>
      <c r="M5616" s="6">
        <v>34.288075092176015</v>
      </c>
      <c r="O5616" s="8">
        <f t="shared" si="87"/>
        <v>0</v>
      </c>
    </row>
    <row r="5617" spans="9:15">
      <c r="I5617" s="2"/>
      <c r="J5617" s="4">
        <v>234</v>
      </c>
      <c r="K5617" s="4">
        <v>20</v>
      </c>
      <c r="L5617" s="5">
        <v>0</v>
      </c>
      <c r="M5617" s="6">
        <v>32.953288098138671</v>
      </c>
      <c r="O5617" s="8">
        <f t="shared" si="87"/>
        <v>0</v>
      </c>
    </row>
    <row r="5618" spans="9:15">
      <c r="I5618" s="2"/>
      <c r="J5618" s="4">
        <v>234</v>
      </c>
      <c r="K5618" s="4">
        <v>21</v>
      </c>
      <c r="L5618" s="5">
        <v>0</v>
      </c>
      <c r="M5618" s="6">
        <v>31.461129201309248</v>
      </c>
      <c r="O5618" s="8">
        <f t="shared" si="87"/>
        <v>0</v>
      </c>
    </row>
    <row r="5619" spans="9:15">
      <c r="I5619" s="2"/>
      <c r="J5619" s="4">
        <v>234</v>
      </c>
      <c r="K5619" s="4">
        <v>22</v>
      </c>
      <c r="L5619" s="5">
        <v>0</v>
      </c>
      <c r="M5619" s="6">
        <v>29.884337846781754</v>
      </c>
      <c r="O5619" s="8">
        <f t="shared" si="87"/>
        <v>0</v>
      </c>
    </row>
    <row r="5620" spans="9:15">
      <c r="I5620" s="2"/>
      <c r="J5620" s="4">
        <v>234</v>
      </c>
      <c r="K5620" s="4">
        <v>23</v>
      </c>
      <c r="L5620" s="5">
        <v>0</v>
      </c>
      <c r="M5620" s="6">
        <v>28.299779124729259</v>
      </c>
      <c r="O5620" s="8">
        <f t="shared" si="87"/>
        <v>0</v>
      </c>
    </row>
    <row r="5621" spans="9:15">
      <c r="I5621" s="2"/>
      <c r="J5621" s="4">
        <v>234</v>
      </c>
      <c r="K5621" s="4">
        <v>24</v>
      </c>
      <c r="L5621" s="5">
        <v>0</v>
      </c>
      <c r="M5621" s="6">
        <v>26.784696767307807</v>
      </c>
      <c r="O5621" s="8">
        <f t="shared" si="87"/>
        <v>0</v>
      </c>
    </row>
    <row r="5622" spans="9:15">
      <c r="I5622" s="2"/>
      <c r="J5622" s="4">
        <v>235</v>
      </c>
      <c r="K5622" s="4">
        <v>1</v>
      </c>
      <c r="L5622" s="5">
        <v>0</v>
      </c>
      <c r="M5622" s="6">
        <v>25.057599914533782</v>
      </c>
      <c r="O5622" s="8">
        <f t="shared" si="87"/>
        <v>0</v>
      </c>
    </row>
    <row r="5623" spans="9:15">
      <c r="I5623" s="2"/>
      <c r="J5623" s="4">
        <v>235</v>
      </c>
      <c r="K5623" s="4">
        <v>2</v>
      </c>
      <c r="L5623" s="5">
        <v>0</v>
      </c>
      <c r="M5623" s="6">
        <v>23.844526026617039</v>
      </c>
      <c r="O5623" s="8">
        <f t="shared" si="87"/>
        <v>0</v>
      </c>
    </row>
    <row r="5624" spans="9:15">
      <c r="I5624" s="2"/>
      <c r="J5624" s="4">
        <v>235</v>
      </c>
      <c r="K5624" s="4">
        <v>3</v>
      </c>
      <c r="L5624" s="5">
        <v>0</v>
      </c>
      <c r="M5624" s="6">
        <v>22.907688197344296</v>
      </c>
      <c r="O5624" s="8">
        <f t="shared" si="87"/>
        <v>0</v>
      </c>
    </row>
    <row r="5625" spans="9:15">
      <c r="I5625" s="2"/>
      <c r="J5625" s="4">
        <v>235</v>
      </c>
      <c r="K5625" s="4">
        <v>4</v>
      </c>
      <c r="L5625" s="5">
        <v>0</v>
      </c>
      <c r="M5625" s="6">
        <v>22.292603896456598</v>
      </c>
      <c r="O5625" s="8">
        <f t="shared" si="87"/>
        <v>0</v>
      </c>
    </row>
    <row r="5626" spans="9:15">
      <c r="I5626" s="2"/>
      <c r="J5626" s="4">
        <v>235</v>
      </c>
      <c r="K5626" s="4">
        <v>5</v>
      </c>
      <c r="L5626" s="5">
        <v>0</v>
      </c>
      <c r="M5626" s="6">
        <v>22.029157785075679</v>
      </c>
      <c r="O5626" s="8">
        <f t="shared" si="87"/>
        <v>0</v>
      </c>
    </row>
    <row r="5627" spans="9:15">
      <c r="I5627" s="2"/>
      <c r="J5627" s="4">
        <v>235</v>
      </c>
      <c r="K5627" s="4">
        <v>6</v>
      </c>
      <c r="L5627" s="5">
        <v>31.733820295425261</v>
      </c>
      <c r="M5627" s="6">
        <v>22.252518200999784</v>
      </c>
      <c r="O5627" s="8">
        <f t="shared" si="87"/>
        <v>5.582213857768517</v>
      </c>
    </row>
    <row r="5628" spans="9:15">
      <c r="I5628" s="2"/>
      <c r="J5628" s="4">
        <v>235</v>
      </c>
      <c r="K5628" s="4">
        <v>7</v>
      </c>
      <c r="L5628" s="5">
        <v>223.99099449988597</v>
      </c>
      <c r="M5628" s="6">
        <v>23.210703178697308</v>
      </c>
      <c r="O5628" s="8">
        <f t="shared" si="87"/>
        <v>38.446858579039542</v>
      </c>
    </row>
    <row r="5629" spans="9:15">
      <c r="I5629" s="2"/>
      <c r="J5629" s="4">
        <v>235</v>
      </c>
      <c r="K5629" s="4">
        <v>8</v>
      </c>
      <c r="L5629" s="5">
        <v>440.10621485105406</v>
      </c>
      <c r="M5629" s="6">
        <v>24.815838863980776</v>
      </c>
      <c r="O5629" s="8">
        <f t="shared" si="87"/>
        <v>73.290809554256853</v>
      </c>
    </row>
    <row r="5630" spans="9:15">
      <c r="I5630" s="2"/>
      <c r="J5630" s="4">
        <v>235</v>
      </c>
      <c r="K5630" s="4">
        <v>9</v>
      </c>
      <c r="L5630" s="5">
        <v>618.32342172419703</v>
      </c>
      <c r="M5630" s="6">
        <v>26.903596266342102</v>
      </c>
      <c r="O5630" s="8">
        <f t="shared" si="87"/>
        <v>100.07215676694865</v>
      </c>
    </row>
    <row r="5631" spans="9:15">
      <c r="I5631" s="2"/>
      <c r="J5631" s="4">
        <v>235</v>
      </c>
      <c r="K5631" s="4">
        <v>10</v>
      </c>
      <c r="L5631" s="5">
        <v>751.22797758701324</v>
      </c>
      <c r="M5631" s="6">
        <v>29.260237027397451</v>
      </c>
      <c r="O5631" s="8">
        <f t="shared" si="87"/>
        <v>118.58948225473628</v>
      </c>
    </row>
    <row r="5632" spans="9:15">
      <c r="I5632" s="2"/>
      <c r="J5632" s="4">
        <v>235</v>
      </c>
      <c r="K5632" s="4">
        <v>11</v>
      </c>
      <c r="L5632" s="5">
        <v>833.76033933634392</v>
      </c>
      <c r="M5632" s="6">
        <v>31.64449531472841</v>
      </c>
      <c r="O5632" s="8">
        <f t="shared" si="87"/>
        <v>129.08583187276122</v>
      </c>
    </row>
    <row r="5633" spans="9:15">
      <c r="I5633" s="2"/>
      <c r="J5633" s="4">
        <v>235</v>
      </c>
      <c r="K5633" s="4">
        <v>12</v>
      </c>
      <c r="L5633" s="5">
        <v>861.78981533321428</v>
      </c>
      <c r="M5633" s="6">
        <v>33.812277896180326</v>
      </c>
      <c r="O5633" s="8">
        <f t="shared" si="87"/>
        <v>131.8203836272429</v>
      </c>
    </row>
    <row r="5634" spans="9:15">
      <c r="I5634" s="2"/>
      <c r="J5634" s="4">
        <v>235</v>
      </c>
      <c r="K5634" s="4">
        <v>13</v>
      </c>
      <c r="L5634" s="5">
        <v>833.76033933634392</v>
      </c>
      <c r="M5634" s="6">
        <v>35.541653674888899</v>
      </c>
      <c r="O5634" s="8">
        <f t="shared" si="87"/>
        <v>127.097537239269</v>
      </c>
    </row>
    <row r="5635" spans="9:15">
      <c r="I5635" s="2"/>
      <c r="J5635" s="4">
        <v>235</v>
      </c>
      <c r="K5635" s="4">
        <v>14</v>
      </c>
      <c r="L5635" s="5">
        <v>751.22797758701324</v>
      </c>
      <c r="M5635" s="6">
        <v>36.655574331182564</v>
      </c>
      <c r="O5635" s="8">
        <f t="shared" si="87"/>
        <v>115.18993411839514</v>
      </c>
    </row>
    <row r="5636" spans="9:15">
      <c r="I5636" s="2"/>
      <c r="J5636" s="4">
        <v>235</v>
      </c>
      <c r="K5636" s="4">
        <v>15</v>
      </c>
      <c r="L5636" s="5">
        <v>618.32342172419703</v>
      </c>
      <c r="M5636" s="6">
        <v>37.04</v>
      </c>
      <c r="O5636" s="8">
        <f t="shared" si="87"/>
        <v>96.236929962676356</v>
      </c>
    </row>
    <row r="5637" spans="9:15">
      <c r="I5637" s="2"/>
      <c r="J5637" s="4">
        <v>235</v>
      </c>
      <c r="K5637" s="4">
        <v>16</v>
      </c>
      <c r="L5637" s="5">
        <v>440.10621485105406</v>
      </c>
      <c r="M5637" s="6">
        <v>36.655574331182564</v>
      </c>
      <c r="O5637" s="8">
        <f t="shared" si="87"/>
        <v>70.102276271164499</v>
      </c>
    </row>
    <row r="5638" spans="9:15">
      <c r="I5638" s="2"/>
      <c r="J5638" s="4">
        <v>235</v>
      </c>
      <c r="K5638" s="4">
        <v>17</v>
      </c>
      <c r="L5638" s="5">
        <v>223.99099449988597</v>
      </c>
      <c r="M5638" s="6">
        <v>35.541653674888899</v>
      </c>
      <c r="O5638" s="8">
        <f t="shared" si="87"/>
        <v>36.756734588647369</v>
      </c>
    </row>
    <row r="5639" spans="9:15">
      <c r="I5639" s="2"/>
      <c r="J5639" s="4">
        <v>235</v>
      </c>
      <c r="K5639" s="4">
        <v>18</v>
      </c>
      <c r="L5639" s="5">
        <v>31.733820295425261</v>
      </c>
      <c r="M5639" s="6">
        <v>33.812277896180326</v>
      </c>
      <c r="O5639" s="8">
        <f t="shared" ref="O5639:O5702" si="88">$B$7*L5639*$B$6*(1-(M5639+0.03125*L5639-$B$10)*0.0035)/1000</f>
        <v>5.3577416292174824</v>
      </c>
    </row>
    <row r="5640" spans="9:15">
      <c r="I5640" s="2"/>
      <c r="J5640" s="4">
        <v>235</v>
      </c>
      <c r="K5640" s="4">
        <v>19</v>
      </c>
      <c r="L5640" s="5">
        <v>0</v>
      </c>
      <c r="M5640" s="6">
        <v>34.29479460759071</v>
      </c>
      <c r="O5640" s="8">
        <f t="shared" si="88"/>
        <v>0</v>
      </c>
    </row>
    <row r="5641" spans="9:15">
      <c r="I5641" s="2"/>
      <c r="J5641" s="4">
        <v>235</v>
      </c>
      <c r="K5641" s="4">
        <v>20</v>
      </c>
      <c r="L5641" s="5">
        <v>0</v>
      </c>
      <c r="M5641" s="6">
        <v>32.9073047951102</v>
      </c>
      <c r="O5641" s="8">
        <f t="shared" si="88"/>
        <v>0</v>
      </c>
    </row>
    <row r="5642" spans="9:15">
      <c r="I5642" s="2"/>
      <c r="J5642" s="4">
        <v>235</v>
      </c>
      <c r="K5642" s="4">
        <v>21</v>
      </c>
      <c r="L5642" s="5">
        <v>0</v>
      </c>
      <c r="M5642" s="6">
        <v>31.355724289433603</v>
      </c>
      <c r="O5642" s="8">
        <f t="shared" si="88"/>
        <v>0</v>
      </c>
    </row>
    <row r="5643" spans="9:15">
      <c r="I5643" s="2"/>
      <c r="J5643" s="4">
        <v>235</v>
      </c>
      <c r="K5643" s="4">
        <v>22</v>
      </c>
      <c r="L5643" s="5">
        <v>0</v>
      </c>
      <c r="M5643" s="6">
        <v>29.715438623159166</v>
      </c>
      <c r="O5643" s="8">
        <f t="shared" si="88"/>
        <v>0</v>
      </c>
    </row>
    <row r="5644" spans="9:15">
      <c r="I5644" s="2"/>
      <c r="J5644" s="4">
        <v>235</v>
      </c>
      <c r="K5644" s="4">
        <v>23</v>
      </c>
      <c r="L5644" s="5">
        <v>0</v>
      </c>
      <c r="M5644" s="6">
        <v>28.066143183096006</v>
      </c>
      <c r="O5644" s="8">
        <f t="shared" si="88"/>
        <v>0</v>
      </c>
    </row>
    <row r="5645" spans="9:15">
      <c r="I5645" s="2"/>
      <c r="J5645" s="4">
        <v>235</v>
      </c>
      <c r="K5645" s="4">
        <v>24</v>
      </c>
      <c r="L5645" s="5">
        <v>0</v>
      </c>
      <c r="M5645" s="6">
        <v>26.487971107490026</v>
      </c>
      <c r="O5645" s="8">
        <f t="shared" si="88"/>
        <v>0</v>
      </c>
    </row>
    <row r="5646" spans="9:15">
      <c r="I5646" s="2"/>
      <c r="J5646" s="4">
        <v>236</v>
      </c>
      <c r="K5646" s="4">
        <v>1</v>
      </c>
      <c r="L5646" s="5">
        <v>0</v>
      </c>
      <c r="M5646" s="6">
        <v>24.475018163765892</v>
      </c>
      <c r="O5646" s="8">
        <f t="shared" si="88"/>
        <v>0</v>
      </c>
    </row>
    <row r="5647" spans="9:15">
      <c r="I5647" s="2"/>
      <c r="J5647" s="4">
        <v>236</v>
      </c>
      <c r="K5647" s="4">
        <v>2</v>
      </c>
      <c r="L5647" s="5">
        <v>0</v>
      </c>
      <c r="M5647" s="6">
        <v>23.539594484901972</v>
      </c>
      <c r="O5647" s="8">
        <f t="shared" si="88"/>
        <v>0</v>
      </c>
    </row>
    <row r="5648" spans="9:15">
      <c r="I5648" s="2"/>
      <c r="J5648" s="4">
        <v>236</v>
      </c>
      <c r="K5648" s="4">
        <v>3</v>
      </c>
      <c r="L5648" s="5">
        <v>0</v>
      </c>
      <c r="M5648" s="6">
        <v>22.815322245529998</v>
      </c>
      <c r="O5648" s="8">
        <f t="shared" si="88"/>
        <v>0</v>
      </c>
    </row>
    <row r="5649" spans="9:15">
      <c r="I5649" s="2"/>
      <c r="J5649" s="4">
        <v>236</v>
      </c>
      <c r="K5649" s="4">
        <v>4</v>
      </c>
      <c r="L5649" s="5">
        <v>0</v>
      </c>
      <c r="M5649" s="6">
        <v>22.337274129921632</v>
      </c>
      <c r="O5649" s="8">
        <f t="shared" si="88"/>
        <v>0</v>
      </c>
    </row>
    <row r="5650" spans="9:15">
      <c r="I5650" s="2"/>
      <c r="J5650" s="4">
        <v>236</v>
      </c>
      <c r="K5650" s="4">
        <v>5</v>
      </c>
      <c r="L5650" s="5">
        <v>0</v>
      </c>
      <c r="M5650" s="6">
        <v>22.128599486780249</v>
      </c>
      <c r="O5650" s="8">
        <f t="shared" si="88"/>
        <v>0</v>
      </c>
    </row>
    <row r="5651" spans="9:15">
      <c r="I5651" s="2"/>
      <c r="J5651" s="4">
        <v>236</v>
      </c>
      <c r="K5651" s="4">
        <v>6</v>
      </c>
      <c r="L5651" s="5">
        <v>32.050494423815877</v>
      </c>
      <c r="M5651" s="6">
        <v>22.289020853505761</v>
      </c>
      <c r="O5651" s="8">
        <f t="shared" si="88"/>
        <v>5.6370092000219101</v>
      </c>
    </row>
    <row r="5652" spans="9:15">
      <c r="I5652" s="2"/>
      <c r="J5652" s="4">
        <v>236</v>
      </c>
      <c r="K5652" s="4">
        <v>7</v>
      </c>
      <c r="L5652" s="5">
        <v>217.11503591902698</v>
      </c>
      <c r="M5652" s="6">
        <v>23.016912478262547</v>
      </c>
      <c r="O5652" s="8">
        <f t="shared" si="88"/>
        <v>37.320930532487218</v>
      </c>
    </row>
    <row r="5653" spans="9:15">
      <c r="I5653" s="2"/>
      <c r="J5653" s="4">
        <v>236</v>
      </c>
      <c r="K5653" s="4">
        <v>8</v>
      </c>
      <c r="L5653" s="5">
        <v>424.88459755660637</v>
      </c>
      <c r="M5653" s="6">
        <v>24.247142206706293</v>
      </c>
      <c r="O5653" s="8">
        <f t="shared" si="88"/>
        <v>71.027486290599342</v>
      </c>
    </row>
    <row r="5654" spans="9:15">
      <c r="I5654" s="2"/>
      <c r="J5654" s="4">
        <v>236</v>
      </c>
      <c r="K5654" s="4">
        <v>9</v>
      </c>
      <c r="L5654" s="5">
        <v>596.35366699202791</v>
      </c>
      <c r="M5654" s="6">
        <v>25.853152555250087</v>
      </c>
      <c r="O5654" s="8">
        <f t="shared" si="88"/>
        <v>97.150338059641001</v>
      </c>
    </row>
    <row r="5655" spans="9:15">
      <c r="I5655" s="2"/>
      <c r="J5655" s="4">
        <v>236</v>
      </c>
      <c r="K5655" s="4">
        <v>10</v>
      </c>
      <c r="L5655" s="5">
        <v>724.29094134465197</v>
      </c>
      <c r="M5655" s="6">
        <v>27.669728342024307</v>
      </c>
      <c r="O5655" s="8">
        <f t="shared" si="88"/>
        <v>115.41518219674414</v>
      </c>
    </row>
    <row r="5656" spans="9:15">
      <c r="I5656" s="2"/>
      <c r="J5656" s="4">
        <v>236</v>
      </c>
      <c r="K5656" s="4">
        <v>11</v>
      </c>
      <c r="L5656" s="5">
        <v>803.75678977632538</v>
      </c>
      <c r="M5656" s="6">
        <v>29.50999287643727</v>
      </c>
      <c r="O5656" s="8">
        <f t="shared" si="88"/>
        <v>125.95153367009824</v>
      </c>
    </row>
    <row r="5657" spans="9:15">
      <c r="I5657" s="2"/>
      <c r="J5657" s="4">
        <v>236</v>
      </c>
      <c r="K5657" s="4">
        <v>12</v>
      </c>
      <c r="L5657" s="5">
        <v>830.74706105212272</v>
      </c>
      <c r="M5657" s="6">
        <v>31.184632534192026</v>
      </c>
      <c r="O5657" s="8">
        <f t="shared" si="88"/>
        <v>128.90094341835851</v>
      </c>
    </row>
    <row r="5658" spans="9:15">
      <c r="I5658" s="2"/>
      <c r="J5658" s="4">
        <v>236</v>
      </c>
      <c r="K5658" s="4">
        <v>13</v>
      </c>
      <c r="L5658" s="5">
        <v>803.75678977632538</v>
      </c>
      <c r="M5658" s="6">
        <v>32.521372027104476</v>
      </c>
      <c r="O5658" s="8">
        <f t="shared" si="88"/>
        <v>124.47044333465627</v>
      </c>
    </row>
    <row r="5659" spans="9:15">
      <c r="I5659" s="2"/>
      <c r="J5659" s="4">
        <v>236</v>
      </c>
      <c r="K5659" s="4">
        <v>14</v>
      </c>
      <c r="L5659" s="5">
        <v>724.29094134465197</v>
      </c>
      <c r="M5659" s="6">
        <v>33.382696887329438</v>
      </c>
      <c r="O5659" s="8">
        <f t="shared" si="88"/>
        <v>112.88316680946704</v>
      </c>
    </row>
    <row r="5660" spans="9:15">
      <c r="I5660" s="2"/>
      <c r="J5660" s="4">
        <v>236</v>
      </c>
      <c r="K5660" s="4">
        <v>15</v>
      </c>
      <c r="L5660" s="5">
        <v>596.35366699202791</v>
      </c>
      <c r="M5660" s="6">
        <v>33.68</v>
      </c>
      <c r="O5660" s="8">
        <f t="shared" si="88"/>
        <v>94.294180134342014</v>
      </c>
    </row>
    <row r="5661" spans="9:15">
      <c r="I5661" s="2"/>
      <c r="J5661" s="4">
        <v>236</v>
      </c>
      <c r="K5661" s="4">
        <v>16</v>
      </c>
      <c r="L5661" s="5">
        <v>424.88459755660637</v>
      </c>
      <c r="M5661" s="6">
        <v>33.382696887329438</v>
      </c>
      <c r="O5661" s="8">
        <f t="shared" si="88"/>
        <v>68.652301720074433</v>
      </c>
    </row>
    <row r="5662" spans="9:15">
      <c r="I5662" s="2"/>
      <c r="J5662" s="4">
        <v>236</v>
      </c>
      <c r="K5662" s="4">
        <v>17</v>
      </c>
      <c r="L5662" s="5">
        <v>217.11503591902698</v>
      </c>
      <c r="M5662" s="6">
        <v>32.521372027104476</v>
      </c>
      <c r="O5662" s="8">
        <f t="shared" si="88"/>
        <v>36.058205524679465</v>
      </c>
    </row>
    <row r="5663" spans="9:15">
      <c r="I5663" s="2"/>
      <c r="J5663" s="4">
        <v>236</v>
      </c>
      <c r="K5663" s="4">
        <v>18</v>
      </c>
      <c r="L5663" s="5">
        <v>32.050494423815877</v>
      </c>
      <c r="M5663" s="6">
        <v>31.184632534192026</v>
      </c>
      <c r="O5663" s="8">
        <f t="shared" si="88"/>
        <v>5.462546735139723</v>
      </c>
    </row>
    <row r="5664" spans="9:15">
      <c r="I5664" s="2"/>
      <c r="J5664" s="4">
        <v>236</v>
      </c>
      <c r="K5664" s="4">
        <v>19</v>
      </c>
      <c r="L5664" s="5">
        <v>0</v>
      </c>
      <c r="M5664" s="6">
        <v>31.573769571144553</v>
      </c>
      <c r="O5664" s="8">
        <f t="shared" si="88"/>
        <v>0</v>
      </c>
    </row>
    <row r="5665" spans="9:15">
      <c r="I5665" s="2"/>
      <c r="J5665" s="4">
        <v>236</v>
      </c>
      <c r="K5665" s="4">
        <v>20</v>
      </c>
      <c r="L5665" s="5">
        <v>0</v>
      </c>
      <c r="M5665" s="6">
        <v>30.508831633755506</v>
      </c>
      <c r="O5665" s="8">
        <f t="shared" si="88"/>
        <v>0</v>
      </c>
    </row>
    <row r="5666" spans="9:15">
      <c r="I5666" s="2"/>
      <c r="J5666" s="4">
        <v>236</v>
      </c>
      <c r="K5666" s="4">
        <v>21</v>
      </c>
      <c r="L5666" s="5">
        <v>0</v>
      </c>
      <c r="M5666" s="6">
        <v>29.317561741012256</v>
      </c>
      <c r="O5666" s="8">
        <f t="shared" si="88"/>
        <v>0</v>
      </c>
    </row>
    <row r="5667" spans="9:15">
      <c r="I5667" s="2"/>
      <c r="J5667" s="4">
        <v>236</v>
      </c>
      <c r="K5667" s="4">
        <v>22</v>
      </c>
      <c r="L5667" s="5">
        <v>0</v>
      </c>
      <c r="M5667" s="6">
        <v>28.05764681029099</v>
      </c>
      <c r="O5667" s="8">
        <f t="shared" si="88"/>
        <v>0</v>
      </c>
    </row>
    <row r="5668" spans="9:15">
      <c r="I5668" s="2"/>
      <c r="J5668" s="4">
        <v>236</v>
      </c>
      <c r="K5668" s="4">
        <v>23</v>
      </c>
      <c r="L5668" s="5">
        <v>0</v>
      </c>
      <c r="M5668" s="6">
        <v>26.790097876078764</v>
      </c>
      <c r="O5668" s="8">
        <f t="shared" si="88"/>
        <v>0</v>
      </c>
    </row>
    <row r="5669" spans="9:15">
      <c r="I5669" s="2"/>
      <c r="J5669" s="4">
        <v>236</v>
      </c>
      <c r="K5669" s="4">
        <v>24</v>
      </c>
      <c r="L5669" s="5">
        <v>0</v>
      </c>
      <c r="M5669" s="6">
        <v>25.57629564738502</v>
      </c>
      <c r="O5669" s="8">
        <f t="shared" si="88"/>
        <v>0</v>
      </c>
    </row>
    <row r="5670" spans="9:15">
      <c r="I5670" s="2"/>
      <c r="J5670" s="4">
        <v>237</v>
      </c>
      <c r="K5670" s="4">
        <v>1</v>
      </c>
      <c r="L5670" s="5">
        <v>0</v>
      </c>
      <c r="M5670" s="6">
        <v>21.478635754365232</v>
      </c>
      <c r="O5670" s="8">
        <f t="shared" si="88"/>
        <v>0</v>
      </c>
    </row>
    <row r="5671" spans="9:15">
      <c r="I5671" s="2"/>
      <c r="J5671" s="4">
        <v>237</v>
      </c>
      <c r="K5671" s="4">
        <v>2</v>
      </c>
      <c r="L5671" s="5">
        <v>0</v>
      </c>
      <c r="M5671" s="6">
        <v>20.815465306585409</v>
      </c>
      <c r="O5671" s="8">
        <f t="shared" si="88"/>
        <v>0</v>
      </c>
    </row>
    <row r="5672" spans="9:15">
      <c r="I5672" s="2"/>
      <c r="J5672" s="4">
        <v>237</v>
      </c>
      <c r="K5672" s="4">
        <v>3</v>
      </c>
      <c r="L5672" s="5">
        <v>0</v>
      </c>
      <c r="M5672" s="6">
        <v>20.300681594632398</v>
      </c>
      <c r="O5672" s="8">
        <f t="shared" si="88"/>
        <v>0</v>
      </c>
    </row>
    <row r="5673" spans="9:15">
      <c r="I5673" s="2"/>
      <c r="J5673" s="4">
        <v>237</v>
      </c>
      <c r="K5673" s="4">
        <v>4</v>
      </c>
      <c r="L5673" s="5">
        <v>0</v>
      </c>
      <c r="M5673" s="6">
        <v>19.959129703141979</v>
      </c>
      <c r="O5673" s="8">
        <f t="shared" si="88"/>
        <v>0</v>
      </c>
    </row>
    <row r="5674" spans="9:15">
      <c r="I5674" s="2"/>
      <c r="J5674" s="4">
        <v>237</v>
      </c>
      <c r="K5674" s="4">
        <v>5</v>
      </c>
      <c r="L5674" s="5">
        <v>0</v>
      </c>
      <c r="M5674" s="6">
        <v>19.807294003034507</v>
      </c>
      <c r="O5674" s="8">
        <f t="shared" si="88"/>
        <v>0</v>
      </c>
    </row>
    <row r="5675" spans="9:15">
      <c r="I5675" s="2"/>
      <c r="J5675" s="4">
        <v>237</v>
      </c>
      <c r="K5675" s="4">
        <v>6</v>
      </c>
      <c r="L5675" s="5">
        <v>33.201486667257043</v>
      </c>
      <c r="M5675" s="6">
        <v>19.912701791987885</v>
      </c>
      <c r="O5675" s="8">
        <f t="shared" si="88"/>
        <v>5.8869923173921412</v>
      </c>
    </row>
    <row r="5676" spans="9:15">
      <c r="I5676" s="2"/>
      <c r="J5676" s="4">
        <v>237</v>
      </c>
      <c r="K5676" s="4">
        <v>7</v>
      </c>
      <c r="L5676" s="5">
        <v>204.34405886679858</v>
      </c>
      <c r="M5676" s="6">
        <v>20.420867124785492</v>
      </c>
      <c r="O5676" s="8">
        <f t="shared" si="88"/>
        <v>35.500182865453006</v>
      </c>
    </row>
    <row r="5677" spans="9:15">
      <c r="I5677" s="2"/>
      <c r="J5677" s="4">
        <v>237</v>
      </c>
      <c r="K5677" s="4">
        <v>8</v>
      </c>
      <c r="L5677" s="5">
        <v>395.4391476616774</v>
      </c>
      <c r="M5677" s="6">
        <v>21.287654927402532</v>
      </c>
      <c r="O5677" s="8">
        <f t="shared" si="88"/>
        <v>67.043904612860814</v>
      </c>
    </row>
    <row r="5678" spans="9:15">
      <c r="I5678" s="2"/>
      <c r="J5678" s="4">
        <v>237</v>
      </c>
      <c r="K5678" s="4">
        <v>9</v>
      </c>
      <c r="L5678" s="5">
        <v>553.3992534175386</v>
      </c>
      <c r="M5678" s="6">
        <v>22.423460796155084</v>
      </c>
      <c r="O5678" s="8">
        <f t="shared" si="88"/>
        <v>91.768717781213383</v>
      </c>
    </row>
    <row r="5679" spans="9:15">
      <c r="I5679" s="2"/>
      <c r="J5679" s="4">
        <v>237</v>
      </c>
      <c r="K5679" s="4">
        <v>10</v>
      </c>
      <c r="L5679" s="5">
        <v>671.3871809253136</v>
      </c>
      <c r="M5679" s="6">
        <v>23.710870518172374</v>
      </c>
      <c r="O5679" s="8">
        <f t="shared" si="88"/>
        <v>109.29064194208911</v>
      </c>
    </row>
    <row r="5680" spans="9:15">
      <c r="I5680" s="2"/>
      <c r="J5680" s="4">
        <v>237</v>
      </c>
      <c r="K5680" s="4">
        <v>11</v>
      </c>
      <c r="L5680" s="5">
        <v>744.7088008594925</v>
      </c>
      <c r="M5680" s="6">
        <v>25.016797794720212</v>
      </c>
      <c r="O5680" s="8">
        <f t="shared" si="88"/>
        <v>119.58692684894147</v>
      </c>
    </row>
    <row r="5681" spans="9:15">
      <c r="I5681" s="2"/>
      <c r="J5681" s="4">
        <v>237</v>
      </c>
      <c r="K5681" s="4">
        <v>12</v>
      </c>
      <c r="L5681" s="5">
        <v>769.61654386556563</v>
      </c>
      <c r="M5681" s="6">
        <v>26.206242070280467</v>
      </c>
      <c r="O5681" s="8">
        <f t="shared" si="88"/>
        <v>122.65994371783749</v>
      </c>
    </row>
    <row r="5682" spans="9:15">
      <c r="I5682" s="2"/>
      <c r="J5682" s="4">
        <v>237</v>
      </c>
      <c r="K5682" s="4">
        <v>13</v>
      </c>
      <c r="L5682" s="5">
        <v>744.7088008594925</v>
      </c>
      <c r="M5682" s="6">
        <v>27.156244248399503</v>
      </c>
      <c r="O5682" s="8">
        <f t="shared" si="88"/>
        <v>118.61198354275061</v>
      </c>
    </row>
    <row r="5683" spans="9:15">
      <c r="I5683" s="2"/>
      <c r="J5683" s="4">
        <v>237</v>
      </c>
      <c r="K5683" s="4">
        <v>14</v>
      </c>
      <c r="L5683" s="5">
        <v>671.3871809253136</v>
      </c>
      <c r="M5683" s="6">
        <v>27.768597618724709</v>
      </c>
      <c r="O5683" s="8">
        <f t="shared" si="88"/>
        <v>107.62359689903212</v>
      </c>
    </row>
    <row r="5684" spans="9:15">
      <c r="I5684" s="2"/>
      <c r="J5684" s="4">
        <v>237</v>
      </c>
      <c r="K5684" s="4">
        <v>15</v>
      </c>
      <c r="L5684" s="5">
        <v>553.3992534175386</v>
      </c>
      <c r="M5684" s="6">
        <v>27.98</v>
      </c>
      <c r="O5684" s="8">
        <f t="shared" si="88"/>
        <v>89.887087013456295</v>
      </c>
    </row>
    <row r="5685" spans="9:15">
      <c r="I5685" s="2"/>
      <c r="J5685" s="4">
        <v>237</v>
      </c>
      <c r="K5685" s="4">
        <v>16</v>
      </c>
      <c r="L5685" s="5">
        <v>395.4391476616774</v>
      </c>
      <c r="M5685" s="6">
        <v>27.768597618724709</v>
      </c>
      <c r="O5685" s="8">
        <f t="shared" si="88"/>
        <v>65.475676277232992</v>
      </c>
    </row>
    <row r="5686" spans="9:15">
      <c r="I5686" s="2"/>
      <c r="J5686" s="4">
        <v>237</v>
      </c>
      <c r="K5686" s="4">
        <v>17</v>
      </c>
      <c r="L5686" s="5">
        <v>204.34405886679858</v>
      </c>
      <c r="M5686" s="6">
        <v>27.156244248399503</v>
      </c>
      <c r="O5686" s="8">
        <f t="shared" si="88"/>
        <v>34.657982574445327</v>
      </c>
    </row>
    <row r="5687" spans="9:15">
      <c r="I5687" s="2"/>
      <c r="J5687" s="4">
        <v>237</v>
      </c>
      <c r="K5687" s="4">
        <v>18</v>
      </c>
      <c r="L5687" s="5">
        <v>33.201486667257043</v>
      </c>
      <c r="M5687" s="6">
        <v>26.206242070280467</v>
      </c>
      <c r="O5687" s="8">
        <f t="shared" si="88"/>
        <v>5.7591295791732335</v>
      </c>
    </row>
    <row r="5688" spans="9:15">
      <c r="I5688" s="2"/>
      <c r="J5688" s="4">
        <v>237</v>
      </c>
      <c r="K5688" s="4">
        <v>19</v>
      </c>
      <c r="L5688" s="5">
        <v>0</v>
      </c>
      <c r="M5688" s="6">
        <v>26.49427122318367</v>
      </c>
      <c r="O5688" s="8">
        <f t="shared" si="88"/>
        <v>0</v>
      </c>
    </row>
    <row r="5689" spans="9:15">
      <c r="I5689" s="2"/>
      <c r="J5689" s="4">
        <v>237</v>
      </c>
      <c r="K5689" s="4">
        <v>20</v>
      </c>
      <c r="L5689" s="5">
        <v>0</v>
      </c>
      <c r="M5689" s="6">
        <v>25.742784422882732</v>
      </c>
      <c r="O5689" s="8">
        <f t="shared" si="88"/>
        <v>0</v>
      </c>
    </row>
    <row r="5690" spans="9:15">
      <c r="I5690" s="2"/>
      <c r="J5690" s="4">
        <v>237</v>
      </c>
      <c r="K5690" s="4">
        <v>21</v>
      </c>
      <c r="L5690" s="5">
        <v>0</v>
      </c>
      <c r="M5690" s="6">
        <v>24.901876406001865</v>
      </c>
      <c r="O5690" s="8">
        <f t="shared" si="88"/>
        <v>0</v>
      </c>
    </row>
    <row r="5691" spans="9:15">
      <c r="I5691" s="2"/>
      <c r="J5691" s="4">
        <v>237</v>
      </c>
      <c r="K5691" s="4">
        <v>22</v>
      </c>
      <c r="L5691" s="5">
        <v>0</v>
      </c>
      <c r="M5691" s="6">
        <v>24.012132044138976</v>
      </c>
      <c r="O5691" s="8">
        <f t="shared" si="88"/>
        <v>0</v>
      </c>
    </row>
    <row r="5692" spans="9:15">
      <c r="I5692" s="2"/>
      <c r="J5692" s="4">
        <v>237</v>
      </c>
      <c r="K5692" s="4">
        <v>23</v>
      </c>
      <c r="L5692" s="5">
        <v>0</v>
      </c>
      <c r="M5692" s="6">
        <v>23.116493204842332</v>
      </c>
      <c r="O5692" s="8">
        <f t="shared" si="88"/>
        <v>0</v>
      </c>
    </row>
    <row r="5693" spans="9:15">
      <c r="I5693" s="2"/>
      <c r="J5693" s="4">
        <v>237</v>
      </c>
      <c r="K5693" s="4">
        <v>24</v>
      </c>
      <c r="L5693" s="5">
        <v>0</v>
      </c>
      <c r="M5693" s="6">
        <v>22.258186241721663</v>
      </c>
      <c r="O5693" s="8">
        <f t="shared" si="88"/>
        <v>0</v>
      </c>
    </row>
    <row r="5694" spans="9:15">
      <c r="I5694" s="2"/>
      <c r="J5694" s="4">
        <v>238</v>
      </c>
      <c r="K5694" s="4">
        <v>1</v>
      </c>
      <c r="L5694" s="5">
        <v>0</v>
      </c>
      <c r="M5694" s="6">
        <v>17.458671892125324</v>
      </c>
      <c r="O5694" s="8">
        <f t="shared" si="88"/>
        <v>0</v>
      </c>
    </row>
    <row r="5695" spans="9:15">
      <c r="I5695" s="2"/>
      <c r="J5695" s="4">
        <v>238</v>
      </c>
      <c r="K5695" s="4">
        <v>2</v>
      </c>
      <c r="L5695" s="5">
        <v>0</v>
      </c>
      <c r="M5695" s="6">
        <v>16.433632634310232</v>
      </c>
      <c r="O5695" s="8">
        <f t="shared" si="88"/>
        <v>0</v>
      </c>
    </row>
    <row r="5696" spans="9:15">
      <c r="I5696" s="2"/>
      <c r="J5696" s="4">
        <v>238</v>
      </c>
      <c r="K5696" s="4">
        <v>3</v>
      </c>
      <c r="L5696" s="5">
        <v>0</v>
      </c>
      <c r="M5696" s="6">
        <v>15.635939241755381</v>
      </c>
      <c r="O5696" s="8">
        <f t="shared" si="88"/>
        <v>0</v>
      </c>
    </row>
    <row r="5697" spans="9:15">
      <c r="I5697" s="2"/>
      <c r="J5697" s="4">
        <v>238</v>
      </c>
      <c r="K5697" s="4">
        <v>4</v>
      </c>
      <c r="L5697" s="5">
        <v>0</v>
      </c>
      <c r="M5697" s="6">
        <v>15.103962048485004</v>
      </c>
      <c r="O5697" s="8">
        <f t="shared" si="88"/>
        <v>0</v>
      </c>
    </row>
    <row r="5698" spans="9:15">
      <c r="I5698" s="2"/>
      <c r="J5698" s="4">
        <v>238</v>
      </c>
      <c r="K5698" s="4">
        <v>5</v>
      </c>
      <c r="L5698" s="5">
        <v>0</v>
      </c>
      <c r="M5698" s="6">
        <v>14.863290012348788</v>
      </c>
      <c r="O5698" s="8">
        <f t="shared" si="88"/>
        <v>0</v>
      </c>
    </row>
    <row r="5699" spans="9:15">
      <c r="I5699" s="2"/>
      <c r="J5699" s="4">
        <v>238</v>
      </c>
      <c r="K5699" s="4">
        <v>6</v>
      </c>
      <c r="L5699" s="5">
        <v>31.59201157818935</v>
      </c>
      <c r="M5699" s="6">
        <v>15.01344248670819</v>
      </c>
      <c r="O5699" s="8">
        <f t="shared" si="88"/>
        <v>5.6972975403980683</v>
      </c>
    </row>
    <row r="5700" spans="9:15">
      <c r="I5700" s="2"/>
      <c r="J5700" s="4">
        <v>238</v>
      </c>
      <c r="K5700" s="4">
        <v>7</v>
      </c>
      <c r="L5700" s="5">
        <v>205.97333114401764</v>
      </c>
      <c r="M5700" s="6">
        <v>15.78658558221874</v>
      </c>
      <c r="O5700" s="8">
        <f t="shared" si="88"/>
        <v>36.360911906169193</v>
      </c>
    </row>
    <row r="5701" spans="9:15">
      <c r="I5701" s="2"/>
      <c r="J5701" s="4">
        <v>238</v>
      </c>
      <c r="K5701" s="4">
        <v>8</v>
      </c>
      <c r="L5701" s="5">
        <v>401.58892568382583</v>
      </c>
      <c r="M5701" s="6">
        <v>17.117938232589754</v>
      </c>
      <c r="O5701" s="8">
        <f t="shared" si="88"/>
        <v>69.063989602842952</v>
      </c>
    </row>
    <row r="5702" spans="9:15">
      <c r="I5702" s="2"/>
      <c r="J5702" s="4">
        <v>238</v>
      </c>
      <c r="K5702" s="4">
        <v>9</v>
      </c>
      <c r="L5702" s="5">
        <v>563.22503488823452</v>
      </c>
      <c r="M5702" s="6">
        <v>18.869194751242013</v>
      </c>
      <c r="O5702" s="8">
        <f t="shared" si="88"/>
        <v>94.517239322190122</v>
      </c>
    </row>
    <row r="5703" spans="9:15">
      <c r="I5703" s="2"/>
      <c r="J5703" s="4">
        <v>238</v>
      </c>
      <c r="K5703" s="4">
        <v>10</v>
      </c>
      <c r="L5703" s="5">
        <v>683.91762028239066</v>
      </c>
      <c r="M5703" s="6">
        <v>20.858428332290515</v>
      </c>
      <c r="O5703" s="8">
        <f t="shared" ref="O5703:O5766" si="89">$B$7*L5703*$B$6*(1-(M5703+0.03125*L5703-$B$10)*0.0035)/1000</f>
        <v>112.36026049614067</v>
      </c>
    </row>
    <row r="5704" spans="9:15">
      <c r="I5704" s="2"/>
      <c r="J5704" s="4">
        <v>238</v>
      </c>
      <c r="K5704" s="4">
        <v>11</v>
      </c>
      <c r="L5704" s="5">
        <v>758.90919624716037</v>
      </c>
      <c r="M5704" s="6">
        <v>22.878990259396524</v>
      </c>
      <c r="O5704" s="8">
        <f t="shared" si="89"/>
        <v>122.65395137487596</v>
      </c>
    </row>
    <row r="5705" spans="9:15">
      <c r="I5705" s="2"/>
      <c r="J5705" s="4">
        <v>238</v>
      </c>
      <c r="K5705" s="4">
        <v>12</v>
      </c>
      <c r="L5705" s="5">
        <v>784.38297908034542</v>
      </c>
      <c r="M5705" s="6">
        <v>24.720977315312265</v>
      </c>
      <c r="O5705" s="8">
        <f t="shared" si="89"/>
        <v>125.50479468268325</v>
      </c>
    </row>
    <row r="5706" spans="9:15">
      <c r="I5706" s="2"/>
      <c r="J5706" s="4">
        <v>238</v>
      </c>
      <c r="K5706" s="4">
        <v>13</v>
      </c>
      <c r="L5706" s="5">
        <v>758.90919624716037</v>
      </c>
      <c r="M5706" s="6">
        <v>26.19303728064834</v>
      </c>
      <c r="O5706" s="8">
        <f t="shared" si="89"/>
        <v>121.11494671164151</v>
      </c>
    </row>
    <row r="5707" spans="9:15">
      <c r="I5707" s="2"/>
      <c r="J5707" s="4">
        <v>238</v>
      </c>
      <c r="K5707" s="4">
        <v>14</v>
      </c>
      <c r="L5707" s="5">
        <v>683.91762028239066</v>
      </c>
      <c r="M5707" s="6">
        <v>27.142247288473246</v>
      </c>
      <c r="O5707" s="8">
        <f t="shared" si="89"/>
        <v>109.73048356640619</v>
      </c>
    </row>
    <row r="5708" spans="9:15">
      <c r="I5708" s="2"/>
      <c r="J5708" s="4">
        <v>238</v>
      </c>
      <c r="K5708" s="4">
        <v>15</v>
      </c>
      <c r="L5708" s="5">
        <v>563.22503488823452</v>
      </c>
      <c r="M5708" s="6">
        <v>27.47</v>
      </c>
      <c r="O5708" s="8">
        <f t="shared" si="89"/>
        <v>91.553005088332043</v>
      </c>
    </row>
    <row r="5709" spans="9:15">
      <c r="I5709" s="2"/>
      <c r="J5709" s="4">
        <v>238</v>
      </c>
      <c r="K5709" s="4">
        <v>16</v>
      </c>
      <c r="L5709" s="5">
        <v>401.58892568382583</v>
      </c>
      <c r="M5709" s="6">
        <v>27.142247288473246</v>
      </c>
      <c r="O5709" s="8">
        <f t="shared" si="89"/>
        <v>66.600631049656442</v>
      </c>
    </row>
    <row r="5710" spans="9:15">
      <c r="I5710" s="2"/>
      <c r="J5710" s="4">
        <v>238</v>
      </c>
      <c r="K5710" s="4">
        <v>17</v>
      </c>
      <c r="L5710" s="5">
        <v>205.97333114401764</v>
      </c>
      <c r="M5710" s="6">
        <v>26.19303728064834</v>
      </c>
      <c r="O5710" s="8">
        <f t="shared" si="89"/>
        <v>35.04930069653328</v>
      </c>
    </row>
    <row r="5711" spans="9:15">
      <c r="I5711" s="2"/>
      <c r="J5711" s="4">
        <v>238</v>
      </c>
      <c r="K5711" s="4">
        <v>18</v>
      </c>
      <c r="L5711" s="5">
        <v>31.59201157818935</v>
      </c>
      <c r="M5711" s="6">
        <v>24.720977315312265</v>
      </c>
      <c r="O5711" s="8">
        <f t="shared" si="89"/>
        <v>5.509634956651797</v>
      </c>
    </row>
    <row r="5712" spans="9:15">
      <c r="I5712" s="2"/>
      <c r="J5712" s="4">
        <v>238</v>
      </c>
      <c r="K5712" s="4">
        <v>19</v>
      </c>
      <c r="L5712" s="5">
        <v>0</v>
      </c>
      <c r="M5712" s="6">
        <v>25.185037211933611</v>
      </c>
      <c r="O5712" s="8">
        <f t="shared" si="89"/>
        <v>0</v>
      </c>
    </row>
    <row r="5713" spans="9:15">
      <c r="I5713" s="2"/>
      <c r="J5713" s="4">
        <v>238</v>
      </c>
      <c r="K5713" s="4">
        <v>20</v>
      </c>
      <c r="L5713" s="5">
        <v>0</v>
      </c>
      <c r="M5713" s="6">
        <v>24.028860369494375</v>
      </c>
      <c r="O5713" s="8">
        <f t="shared" si="89"/>
        <v>0</v>
      </c>
    </row>
    <row r="5714" spans="9:15">
      <c r="I5714" s="2"/>
      <c r="J5714" s="4">
        <v>238</v>
      </c>
      <c r="K5714" s="4">
        <v>21</v>
      </c>
      <c r="L5714" s="5">
        <v>0</v>
      </c>
      <c r="M5714" s="6">
        <v>22.734686733207027</v>
      </c>
      <c r="O5714" s="8">
        <f t="shared" si="89"/>
        <v>0</v>
      </c>
    </row>
    <row r="5715" spans="9:15">
      <c r="I5715" s="2"/>
      <c r="J5715" s="4">
        <v>238</v>
      </c>
      <c r="K5715" s="4">
        <v>22</v>
      </c>
      <c r="L5715" s="5">
        <v>0</v>
      </c>
      <c r="M5715" s="6">
        <v>21.364768134631397</v>
      </c>
      <c r="O5715" s="8">
        <f t="shared" si="89"/>
        <v>0</v>
      </c>
    </row>
    <row r="5716" spans="9:15">
      <c r="I5716" s="2"/>
      <c r="J5716" s="4">
        <v>238</v>
      </c>
      <c r="K5716" s="4">
        <v>23</v>
      </c>
      <c r="L5716" s="5">
        <v>0</v>
      </c>
      <c r="M5716" s="6">
        <v>19.984999859730678</v>
      </c>
      <c r="O5716" s="8">
        <f t="shared" si="89"/>
        <v>0</v>
      </c>
    </row>
    <row r="5717" spans="9:15">
      <c r="I5717" s="2"/>
      <c r="J5717" s="4">
        <v>238</v>
      </c>
      <c r="K5717" s="4">
        <v>24</v>
      </c>
      <c r="L5717" s="5">
        <v>0</v>
      </c>
      <c r="M5717" s="6">
        <v>18.66175097972711</v>
      </c>
      <c r="O5717" s="8">
        <f t="shared" si="89"/>
        <v>0</v>
      </c>
    </row>
    <row r="5718" spans="9:15">
      <c r="I5718" s="2"/>
      <c r="J5718" s="4">
        <v>239</v>
      </c>
      <c r="K5718" s="4">
        <v>1</v>
      </c>
      <c r="L5718" s="5">
        <v>0</v>
      </c>
      <c r="M5718" s="6">
        <v>16.755168056859873</v>
      </c>
      <c r="O5718" s="8">
        <f t="shared" si="89"/>
        <v>0</v>
      </c>
    </row>
    <row r="5719" spans="9:15">
      <c r="I5719" s="2"/>
      <c r="J5719" s="4">
        <v>239</v>
      </c>
      <c r="K5719" s="4">
        <v>2</v>
      </c>
      <c r="L5719" s="5">
        <v>0</v>
      </c>
      <c r="M5719" s="6">
        <v>16.30761874247063</v>
      </c>
      <c r="O5719" s="8">
        <f t="shared" si="89"/>
        <v>0</v>
      </c>
    </row>
    <row r="5720" spans="9:15">
      <c r="I5720" s="2"/>
      <c r="J5720" s="4">
        <v>239</v>
      </c>
      <c r="K5720" s="4">
        <v>3</v>
      </c>
      <c r="L5720" s="5">
        <v>0</v>
      </c>
      <c r="M5720" s="6">
        <v>15.958460850718723</v>
      </c>
      <c r="O5720" s="8">
        <f t="shared" si="89"/>
        <v>0</v>
      </c>
    </row>
    <row r="5721" spans="9:15">
      <c r="I5721" s="2"/>
      <c r="J5721" s="4">
        <v>239</v>
      </c>
      <c r="K5721" s="4">
        <v>4</v>
      </c>
      <c r="L5721" s="5">
        <v>0</v>
      </c>
      <c r="M5721" s="6">
        <v>15.724433056043168</v>
      </c>
      <c r="O5721" s="8">
        <f t="shared" si="89"/>
        <v>0</v>
      </c>
    </row>
    <row r="5722" spans="9:15">
      <c r="I5722" s="2"/>
      <c r="J5722" s="4">
        <v>239</v>
      </c>
      <c r="K5722" s="4">
        <v>5</v>
      </c>
      <c r="L5722" s="5">
        <v>0</v>
      </c>
      <c r="M5722" s="6">
        <v>15.616754681155244</v>
      </c>
      <c r="O5722" s="8">
        <f t="shared" si="89"/>
        <v>0</v>
      </c>
    </row>
    <row r="5723" spans="9:15">
      <c r="I5723" s="2"/>
      <c r="J5723" s="4">
        <v>239</v>
      </c>
      <c r="K5723" s="4">
        <v>6</v>
      </c>
      <c r="L5723" s="5">
        <v>32.875874519287485</v>
      </c>
      <c r="M5723" s="6">
        <v>15.676781383616712</v>
      </c>
      <c r="O5723" s="8">
        <f t="shared" si="89"/>
        <v>5.9146774683911945</v>
      </c>
    </row>
    <row r="5724" spans="9:15">
      <c r="I5724" s="2"/>
      <c r="J5724" s="4">
        <v>239</v>
      </c>
      <c r="K5724" s="4">
        <v>7</v>
      </c>
      <c r="L5724" s="5">
        <v>187.05069826542271</v>
      </c>
      <c r="M5724" s="6">
        <v>16.008912879133391</v>
      </c>
      <c r="O5724" s="8">
        <f t="shared" si="89"/>
        <v>33.062695146537592</v>
      </c>
    </row>
    <row r="5725" spans="9:15">
      <c r="I5725" s="2"/>
      <c r="J5725" s="4">
        <v>239</v>
      </c>
      <c r="K5725" s="4">
        <v>8</v>
      </c>
      <c r="L5725" s="5">
        <v>358.22552587339709</v>
      </c>
      <c r="M5725" s="6">
        <v>16.586493276515725</v>
      </c>
      <c r="O5725" s="8">
        <f t="shared" si="89"/>
        <v>62.020028752731477</v>
      </c>
    </row>
    <row r="5726" spans="9:15">
      <c r="I5726" s="2"/>
      <c r="J5726" s="4">
        <v>239</v>
      </c>
      <c r="K5726" s="4">
        <v>9</v>
      </c>
      <c r="L5726" s="5">
        <v>500.01997181456704</v>
      </c>
      <c r="M5726" s="6">
        <v>17.349224310753279</v>
      </c>
      <c r="O5726" s="8">
        <f t="shared" si="89"/>
        <v>84.979927588910812</v>
      </c>
    </row>
    <row r="5727" spans="9:15">
      <c r="I5727" s="2"/>
      <c r="J5727" s="4">
        <v>239</v>
      </c>
      <c r="K5727" s="4">
        <v>10</v>
      </c>
      <c r="L5727" s="5">
        <v>606.08313001922306</v>
      </c>
      <c r="M5727" s="6">
        <v>18.217478352095167</v>
      </c>
      <c r="O5727" s="8">
        <f t="shared" si="89"/>
        <v>101.45443139787704</v>
      </c>
    </row>
    <row r="5728" spans="9:15">
      <c r="I5728" s="2"/>
      <c r="J5728" s="4">
        <v>239</v>
      </c>
      <c r="K5728" s="4">
        <v>11</v>
      </c>
      <c r="L5728" s="5">
        <v>672.03547209066403</v>
      </c>
      <c r="M5728" s="6">
        <v>19.100611375019593</v>
      </c>
      <c r="O5728" s="8">
        <f t="shared" si="89"/>
        <v>111.28371370748818</v>
      </c>
    </row>
    <row r="5729" spans="9:15">
      <c r="I5729" s="2"/>
      <c r="J5729" s="4">
        <v>239</v>
      </c>
      <c r="K5729" s="4">
        <v>12</v>
      </c>
      <c r="L5729" s="5">
        <v>694.44485821581611</v>
      </c>
      <c r="M5729" s="6">
        <v>19.906426017398104</v>
      </c>
      <c r="O5729" s="8">
        <f t="shared" si="89"/>
        <v>114.35452141744912</v>
      </c>
    </row>
    <row r="5730" spans="9:15">
      <c r="I5730" s="2"/>
      <c r="J5730" s="4">
        <v>239</v>
      </c>
      <c r="K5730" s="4">
        <v>13</v>
      </c>
      <c r="L5730" s="5">
        <v>672.03547209066403</v>
      </c>
      <c r="M5730" s="6">
        <v>20.550796804966616</v>
      </c>
      <c r="O5730" s="8">
        <f t="shared" si="89"/>
        <v>110.68735551654392</v>
      </c>
    </row>
    <row r="5731" spans="9:15">
      <c r="I5731" s="2"/>
      <c r="J5731" s="4">
        <v>239</v>
      </c>
      <c r="K5731" s="4">
        <v>14</v>
      </c>
      <c r="L5731" s="5">
        <v>606.08313001922306</v>
      </c>
      <c r="M5731" s="6">
        <v>20.966452686474302</v>
      </c>
      <c r="O5731" s="8">
        <f t="shared" si="89"/>
        <v>100.43491471893503</v>
      </c>
    </row>
    <row r="5732" spans="9:15">
      <c r="I5732" s="2"/>
      <c r="J5732" s="4">
        <v>239</v>
      </c>
      <c r="K5732" s="4">
        <v>15</v>
      </c>
      <c r="L5732" s="5">
        <v>500.01997181456704</v>
      </c>
      <c r="M5732" s="6">
        <v>21.11</v>
      </c>
      <c r="O5732" s="8">
        <f t="shared" si="89"/>
        <v>83.829243160097946</v>
      </c>
    </row>
    <row r="5733" spans="9:15">
      <c r="I5733" s="2"/>
      <c r="J5733" s="4">
        <v>239</v>
      </c>
      <c r="K5733" s="4">
        <v>16</v>
      </c>
      <c r="L5733" s="5">
        <v>358.22552587339709</v>
      </c>
      <c r="M5733" s="6">
        <v>20.966452686474302</v>
      </c>
      <c r="O5733" s="8">
        <f t="shared" si="89"/>
        <v>61.05992521743503</v>
      </c>
    </row>
    <row r="5734" spans="9:15">
      <c r="I5734" s="2"/>
      <c r="J5734" s="4">
        <v>239</v>
      </c>
      <c r="K5734" s="4">
        <v>17</v>
      </c>
      <c r="L5734" s="5">
        <v>187.05069826542271</v>
      </c>
      <c r="M5734" s="6">
        <v>20.550796804966616</v>
      </c>
      <c r="O5734" s="8">
        <f t="shared" si="89"/>
        <v>32.542834647996116</v>
      </c>
    </row>
    <row r="5735" spans="9:15">
      <c r="I5735" s="2"/>
      <c r="J5735" s="4">
        <v>239</v>
      </c>
      <c r="K5735" s="4">
        <v>18</v>
      </c>
      <c r="L5735" s="5">
        <v>32.875874519287485</v>
      </c>
      <c r="M5735" s="6">
        <v>19.906426017398104</v>
      </c>
      <c r="O5735" s="8">
        <f t="shared" si="89"/>
        <v>5.8295886194524709</v>
      </c>
    </row>
    <row r="5736" spans="9:15">
      <c r="I5736" s="2"/>
      <c r="J5736" s="4">
        <v>239</v>
      </c>
      <c r="K5736" s="4">
        <v>19</v>
      </c>
      <c r="L5736" s="5">
        <v>0</v>
      </c>
      <c r="M5736" s="6">
        <v>20.117314494560759</v>
      </c>
      <c r="O5736" s="8">
        <f t="shared" si="89"/>
        <v>0</v>
      </c>
    </row>
    <row r="5737" spans="9:15">
      <c r="I5737" s="2"/>
      <c r="J5737" s="4">
        <v>239</v>
      </c>
      <c r="K5737" s="4">
        <v>20</v>
      </c>
      <c r="L5737" s="5">
        <v>0</v>
      </c>
      <c r="M5737" s="6">
        <v>19.614833087777942</v>
      </c>
      <c r="O5737" s="8">
        <f t="shared" si="89"/>
        <v>0</v>
      </c>
    </row>
    <row r="5738" spans="9:15">
      <c r="I5738" s="2"/>
      <c r="J5738" s="4">
        <v>239</v>
      </c>
      <c r="K5738" s="4">
        <v>21</v>
      </c>
      <c r="L5738" s="5">
        <v>0</v>
      </c>
      <c r="M5738" s="6">
        <v>19.05219482065257</v>
      </c>
      <c r="O5738" s="8">
        <f t="shared" si="89"/>
        <v>0</v>
      </c>
    </row>
    <row r="5739" spans="9:15">
      <c r="I5739" s="2"/>
      <c r="J5739" s="4">
        <v>239</v>
      </c>
      <c r="K5739" s="4">
        <v>22</v>
      </c>
      <c r="L5739" s="5">
        <v>0</v>
      </c>
      <c r="M5739" s="6">
        <v>18.456372644399032</v>
      </c>
      <c r="O5739" s="8">
        <f t="shared" si="89"/>
        <v>0</v>
      </c>
    </row>
    <row r="5740" spans="9:15">
      <c r="I5740" s="2"/>
      <c r="J5740" s="4">
        <v>239</v>
      </c>
      <c r="K5740" s="4">
        <v>23</v>
      </c>
      <c r="L5740" s="5">
        <v>0</v>
      </c>
      <c r="M5740" s="6">
        <v>17.855930351122428</v>
      </c>
      <c r="O5740" s="8">
        <f t="shared" si="89"/>
        <v>0</v>
      </c>
    </row>
    <row r="5741" spans="9:15">
      <c r="I5741" s="2"/>
      <c r="J5741" s="4">
        <v>239</v>
      </c>
      <c r="K5741" s="4">
        <v>24</v>
      </c>
      <c r="L5741" s="5">
        <v>0</v>
      </c>
      <c r="M5741" s="6">
        <v>17.279653221934812</v>
      </c>
      <c r="O5741" s="8">
        <f t="shared" si="89"/>
        <v>0</v>
      </c>
    </row>
    <row r="5742" spans="9:15">
      <c r="I5742" s="2"/>
      <c r="J5742" s="4">
        <v>240</v>
      </c>
      <c r="K5742" s="4">
        <v>1</v>
      </c>
      <c r="L5742" s="5">
        <v>0</v>
      </c>
      <c r="M5742" s="6">
        <v>13.548568499790486</v>
      </c>
      <c r="O5742" s="8">
        <f t="shared" si="89"/>
        <v>0</v>
      </c>
    </row>
    <row r="5743" spans="9:15">
      <c r="I5743" s="2"/>
      <c r="J5743" s="4">
        <v>240</v>
      </c>
      <c r="K5743" s="4">
        <v>2</v>
      </c>
      <c r="L5743" s="5">
        <v>0</v>
      </c>
      <c r="M5743" s="6">
        <v>12.6045696557178</v>
      </c>
      <c r="O5743" s="8">
        <f t="shared" si="89"/>
        <v>0</v>
      </c>
    </row>
    <row r="5744" spans="9:15">
      <c r="I5744" s="2"/>
      <c r="J5744" s="4">
        <v>240</v>
      </c>
      <c r="K5744" s="4">
        <v>3</v>
      </c>
      <c r="L5744" s="5">
        <v>0</v>
      </c>
      <c r="M5744" s="6">
        <v>11.866278920910986</v>
      </c>
      <c r="O5744" s="8">
        <f t="shared" si="89"/>
        <v>0</v>
      </c>
    </row>
    <row r="5745" spans="9:15">
      <c r="I5745" s="2"/>
      <c r="J5745" s="4">
        <v>240</v>
      </c>
      <c r="K5745" s="4">
        <v>4</v>
      </c>
      <c r="L5745" s="5">
        <v>0</v>
      </c>
      <c r="M5745" s="6">
        <v>11.368970908823565</v>
      </c>
      <c r="O5745" s="8">
        <f t="shared" si="89"/>
        <v>0</v>
      </c>
    </row>
    <row r="5746" spans="9:15">
      <c r="I5746" s="2"/>
      <c r="J5746" s="4">
        <v>240</v>
      </c>
      <c r="K5746" s="4">
        <v>5</v>
      </c>
      <c r="L5746" s="5">
        <v>0</v>
      </c>
      <c r="M5746" s="6">
        <v>11.13640637801133</v>
      </c>
      <c r="O5746" s="8">
        <f t="shared" si="89"/>
        <v>0</v>
      </c>
    </row>
    <row r="5747" spans="9:15">
      <c r="I5747" s="2"/>
      <c r="J5747" s="4">
        <v>240</v>
      </c>
      <c r="K5747" s="4">
        <v>6</v>
      </c>
      <c r="L5747" s="5">
        <v>31.379480148061369</v>
      </c>
      <c r="M5747" s="6">
        <v>11.25145131041954</v>
      </c>
      <c r="O5747" s="8">
        <f t="shared" si="89"/>
        <v>5.7313334041346202</v>
      </c>
    </row>
    <row r="5748" spans="9:15">
      <c r="I5748" s="2"/>
      <c r="J5748" s="4">
        <v>240</v>
      </c>
      <c r="K5748" s="4">
        <v>7</v>
      </c>
      <c r="L5748" s="5">
        <v>188.69030201171455</v>
      </c>
      <c r="M5748" s="6">
        <v>11.940408749414511</v>
      </c>
      <c r="O5748" s="8">
        <f t="shared" si="89"/>
        <v>33.816351835855507</v>
      </c>
    </row>
    <row r="5749" spans="9:15">
      <c r="I5749" s="2"/>
      <c r="J5749" s="4">
        <v>240</v>
      </c>
      <c r="K5749" s="4">
        <v>8</v>
      </c>
      <c r="L5749" s="5">
        <v>364.1800784843112</v>
      </c>
      <c r="M5749" s="6">
        <v>13.150768825033705</v>
      </c>
      <c r="O5749" s="8">
        <f t="shared" si="89"/>
        <v>63.775122799114285</v>
      </c>
    </row>
    <row r="5750" spans="9:15">
      <c r="I5750" s="2"/>
      <c r="J5750" s="4">
        <v>240</v>
      </c>
      <c r="K5750" s="4">
        <v>9</v>
      </c>
      <c r="L5750" s="5">
        <v>509.49189886472152</v>
      </c>
      <c r="M5750" s="6">
        <v>14.755542233153125</v>
      </c>
      <c r="O5750" s="8">
        <f t="shared" si="89"/>
        <v>87.306050476479982</v>
      </c>
    </row>
    <row r="5751" spans="9:15">
      <c r="I5751" s="2"/>
      <c r="J5751" s="4">
        <v>240</v>
      </c>
      <c r="K5751" s="4">
        <v>10</v>
      </c>
      <c r="L5751" s="5">
        <v>618.14722595795911</v>
      </c>
      <c r="M5751" s="6">
        <v>16.586358368629078</v>
      </c>
      <c r="O5751" s="8">
        <f t="shared" si="89"/>
        <v>103.9482583373418</v>
      </c>
    </row>
    <row r="5752" spans="9:15">
      <c r="I5752" s="2"/>
      <c r="J5752" s="4">
        <v>240</v>
      </c>
      <c r="K5752" s="4">
        <v>11</v>
      </c>
      <c r="L5752" s="5">
        <v>685.70114824199516</v>
      </c>
      <c r="M5752" s="6">
        <v>18.451130536182774</v>
      </c>
      <c r="O5752" s="8">
        <f t="shared" si="89"/>
        <v>113.63996968968526</v>
      </c>
    </row>
    <row r="5753" spans="9:15">
      <c r="I5753" s="2"/>
      <c r="J5753" s="4">
        <v>240</v>
      </c>
      <c r="K5753" s="4">
        <v>12</v>
      </c>
      <c r="L5753" s="5">
        <v>708.6535222289998</v>
      </c>
      <c r="M5753" s="6">
        <v>20.154209420641383</v>
      </c>
      <c r="O5753" s="8">
        <f t="shared" si="89"/>
        <v>116.3942767473451</v>
      </c>
    </row>
    <row r="5754" spans="9:15">
      <c r="I5754" s="2"/>
      <c r="J5754" s="4">
        <v>240</v>
      </c>
      <c r="K5754" s="4">
        <v>13</v>
      </c>
      <c r="L5754" s="5">
        <v>685.70114824199516</v>
      </c>
      <c r="M5754" s="6">
        <v>21.516910342328046</v>
      </c>
      <c r="O5754" s="8">
        <f t="shared" si="89"/>
        <v>112.35359558152469</v>
      </c>
    </row>
    <row r="5755" spans="9:15">
      <c r="I5755" s="2"/>
      <c r="J5755" s="4">
        <v>240</v>
      </c>
      <c r="K5755" s="4">
        <v>14</v>
      </c>
      <c r="L5755" s="5">
        <v>618.14722595795911</v>
      </c>
      <c r="M5755" s="6">
        <v>22.396260606372952</v>
      </c>
      <c r="O5755" s="8">
        <f t="shared" si="89"/>
        <v>101.75064033830003</v>
      </c>
    </row>
    <row r="5756" spans="9:15">
      <c r="I5756" s="2"/>
      <c r="J5756" s="4">
        <v>240</v>
      </c>
      <c r="K5756" s="4">
        <v>15</v>
      </c>
      <c r="L5756" s="5">
        <v>509.49189886472152</v>
      </c>
      <c r="M5756" s="6">
        <v>22.7</v>
      </c>
      <c r="O5756" s="8">
        <f t="shared" si="89"/>
        <v>84.829238735469943</v>
      </c>
    </row>
    <row r="5757" spans="9:15">
      <c r="I5757" s="2"/>
      <c r="J5757" s="4">
        <v>240</v>
      </c>
      <c r="K5757" s="4">
        <v>16</v>
      </c>
      <c r="L5757" s="5">
        <v>364.1800784843112</v>
      </c>
      <c r="M5757" s="6">
        <v>22.396260606372952</v>
      </c>
      <c r="O5757" s="8">
        <f t="shared" si="89"/>
        <v>61.714788672032583</v>
      </c>
    </row>
    <row r="5758" spans="9:15">
      <c r="I5758" s="2"/>
      <c r="J5758" s="4">
        <v>240</v>
      </c>
      <c r="K5758" s="4">
        <v>17</v>
      </c>
      <c r="L5758" s="5">
        <v>188.69030201171455</v>
      </c>
      <c r="M5758" s="6">
        <v>21.516910342328046</v>
      </c>
      <c r="O5758" s="8">
        <f t="shared" si="89"/>
        <v>32.710624824359222</v>
      </c>
    </row>
    <row r="5759" spans="9:15">
      <c r="I5759" s="2"/>
      <c r="J5759" s="4">
        <v>240</v>
      </c>
      <c r="K5759" s="4">
        <v>18</v>
      </c>
      <c r="L5759" s="5">
        <v>31.379480148061369</v>
      </c>
      <c r="M5759" s="6">
        <v>20.154209420641383</v>
      </c>
      <c r="O5759" s="8">
        <f t="shared" si="89"/>
        <v>5.560386290499765</v>
      </c>
    </row>
    <row r="5760" spans="9:15">
      <c r="I5760" s="2"/>
      <c r="J5760" s="4">
        <v>240</v>
      </c>
      <c r="K5760" s="4">
        <v>19</v>
      </c>
      <c r="L5760" s="5">
        <v>0</v>
      </c>
      <c r="M5760" s="6">
        <v>20.616551691438556</v>
      </c>
      <c r="O5760" s="8">
        <f t="shared" si="89"/>
        <v>0</v>
      </c>
    </row>
    <row r="5761" spans="9:15">
      <c r="I5761" s="2"/>
      <c r="J5761" s="4">
        <v>240</v>
      </c>
      <c r="K5761" s="4">
        <v>20</v>
      </c>
      <c r="L5761" s="5">
        <v>0</v>
      </c>
      <c r="M5761" s="6">
        <v>19.561547813427744</v>
      </c>
      <c r="O5761" s="8">
        <f t="shared" si="89"/>
        <v>0</v>
      </c>
    </row>
    <row r="5762" spans="9:15">
      <c r="I5762" s="2"/>
      <c r="J5762" s="4">
        <v>240</v>
      </c>
      <c r="K5762" s="4">
        <v>21</v>
      </c>
      <c r="L5762" s="5">
        <v>0</v>
      </c>
      <c r="M5762" s="6">
        <v>18.379856277340512</v>
      </c>
      <c r="O5762" s="8">
        <f t="shared" si="89"/>
        <v>0</v>
      </c>
    </row>
    <row r="5763" spans="9:15">
      <c r="I5763" s="2"/>
      <c r="J5763" s="4">
        <v>240</v>
      </c>
      <c r="K5763" s="4">
        <v>22</v>
      </c>
      <c r="L5763" s="5">
        <v>0</v>
      </c>
      <c r="M5763" s="6">
        <v>17.12793683567217</v>
      </c>
      <c r="O5763" s="8">
        <f t="shared" si="89"/>
        <v>0</v>
      </c>
    </row>
    <row r="5764" spans="9:15">
      <c r="I5764" s="2"/>
      <c r="J5764" s="4">
        <v>240</v>
      </c>
      <c r="K5764" s="4">
        <v>23</v>
      </c>
      <c r="L5764" s="5">
        <v>0</v>
      </c>
      <c r="M5764" s="6">
        <v>15.865604642938177</v>
      </c>
      <c r="O5764" s="8">
        <f t="shared" si="89"/>
        <v>0</v>
      </c>
    </row>
    <row r="5765" spans="9:15">
      <c r="I5765" s="2"/>
      <c r="J5765" s="4">
        <v>240</v>
      </c>
      <c r="K5765" s="4">
        <v>24</v>
      </c>
      <c r="L5765" s="5">
        <v>0</v>
      </c>
      <c r="M5765" s="6">
        <v>14.653172361954599</v>
      </c>
      <c r="O5765" s="8">
        <f t="shared" si="89"/>
        <v>0</v>
      </c>
    </row>
    <row r="5766" spans="9:15">
      <c r="I5766" s="2"/>
      <c r="J5766" s="4">
        <v>241</v>
      </c>
      <c r="K5766" s="4">
        <v>1</v>
      </c>
      <c r="L5766" s="5">
        <v>0</v>
      </c>
      <c r="M5766" s="6">
        <v>16.015489405254829</v>
      </c>
      <c r="O5766" s="8">
        <f t="shared" si="89"/>
        <v>0</v>
      </c>
    </row>
    <row r="5767" spans="9:15">
      <c r="I5767" s="2"/>
      <c r="J5767" s="4">
        <v>241</v>
      </c>
      <c r="K5767" s="4">
        <v>2</v>
      </c>
      <c r="L5767" s="5">
        <v>0</v>
      </c>
      <c r="M5767" s="6">
        <v>14.957929753997393</v>
      </c>
      <c r="O5767" s="8">
        <f t="shared" ref="O5767:O5830" si="90">$B$7*L5767*$B$6*(1-(M5767+0.03125*L5767-$B$10)*0.0035)/1000</f>
        <v>0</v>
      </c>
    </row>
    <row r="5768" spans="9:15">
      <c r="I5768" s="2"/>
      <c r="J5768" s="4">
        <v>241</v>
      </c>
      <c r="K5768" s="4">
        <v>3</v>
      </c>
      <c r="L5768" s="5">
        <v>0</v>
      </c>
      <c r="M5768" s="6">
        <v>14.128794718996341</v>
      </c>
      <c r="O5768" s="8">
        <f t="shared" si="90"/>
        <v>0</v>
      </c>
    </row>
    <row r="5769" spans="9:15">
      <c r="I5769" s="2"/>
      <c r="J5769" s="4">
        <v>241</v>
      </c>
      <c r="K5769" s="4">
        <v>4</v>
      </c>
      <c r="L5769" s="5">
        <v>0</v>
      </c>
      <c r="M5769" s="6">
        <v>13.567565659181673</v>
      </c>
      <c r="O5769" s="8">
        <f t="shared" si="90"/>
        <v>0</v>
      </c>
    </row>
    <row r="5770" spans="9:15">
      <c r="I5770" s="2"/>
      <c r="J5770" s="4">
        <v>241</v>
      </c>
      <c r="K5770" s="4">
        <v>5</v>
      </c>
      <c r="L5770" s="5">
        <v>0</v>
      </c>
      <c r="M5770" s="6">
        <v>13.300966913795016</v>
      </c>
      <c r="O5770" s="8">
        <f t="shared" si="90"/>
        <v>0</v>
      </c>
    </row>
    <row r="5771" spans="9:15">
      <c r="I5771" s="2"/>
      <c r="J5771" s="4">
        <v>241</v>
      </c>
      <c r="K5771" s="4">
        <v>6</v>
      </c>
      <c r="L5771" s="5">
        <v>25.555675170212485</v>
      </c>
      <c r="M5771" s="6">
        <v>13.417016838114662</v>
      </c>
      <c r="O5771" s="8">
        <f t="shared" si="90"/>
        <v>4.6366203785536939</v>
      </c>
    </row>
    <row r="5772" spans="9:15">
      <c r="I5772" s="2"/>
      <c r="J5772" s="4">
        <v>241</v>
      </c>
      <c r="K5772" s="4">
        <v>7</v>
      </c>
      <c r="L5772" s="5">
        <v>216.48455660750307</v>
      </c>
      <c r="M5772" s="6">
        <v>14.175717887051654</v>
      </c>
      <c r="O5772" s="8">
        <f t="shared" si="90"/>
        <v>38.386359761847714</v>
      </c>
    </row>
    <row r="5773" spans="9:15">
      <c r="I5773" s="2"/>
      <c r="J5773" s="4">
        <v>241</v>
      </c>
      <c r="K5773" s="4">
        <v>8</v>
      </c>
      <c r="L5773" s="5">
        <v>434.71354357261635</v>
      </c>
      <c r="M5773" s="6">
        <v>15.52272791569853</v>
      </c>
      <c r="O5773" s="8">
        <f t="shared" si="90"/>
        <v>74.909638330009457</v>
      </c>
    </row>
    <row r="5774" spans="9:15">
      <c r="I5774" s="2"/>
      <c r="J5774" s="4">
        <v>241</v>
      </c>
      <c r="K5774" s="4">
        <v>9</v>
      </c>
      <c r="L5774" s="5">
        <v>614.70494679231331</v>
      </c>
      <c r="M5774" s="6">
        <v>17.316011070773545</v>
      </c>
      <c r="O5774" s="8">
        <f t="shared" si="90"/>
        <v>103.13540683226712</v>
      </c>
    </row>
    <row r="5775" spans="9:15">
      <c r="I5775" s="2"/>
      <c r="J5775" s="4">
        <v>241</v>
      </c>
      <c r="K5775" s="4">
        <v>10</v>
      </c>
      <c r="L5775" s="5">
        <v>748.89107318914887</v>
      </c>
      <c r="M5775" s="6">
        <v>19.366474103013555</v>
      </c>
      <c r="O5775" s="8">
        <f t="shared" si="90"/>
        <v>122.78793890395488</v>
      </c>
    </row>
    <row r="5776" spans="9:15">
      <c r="I5776" s="2"/>
      <c r="J5776" s="4">
        <v>241</v>
      </c>
      <c r="K5776" s="4">
        <v>11</v>
      </c>
      <c r="L5776" s="5">
        <v>832.21018068331171</v>
      </c>
      <c r="M5776" s="6">
        <v>21.457905358300845</v>
      </c>
      <c r="O5776" s="8">
        <f t="shared" si="90"/>
        <v>134.05794216551629</v>
      </c>
    </row>
    <row r="5777" spans="9:15">
      <c r="I5777" s="2"/>
      <c r="J5777" s="4">
        <v>241</v>
      </c>
      <c r="K5777" s="4">
        <v>12</v>
      </c>
      <c r="L5777" s="5">
        <v>860.5060743420679</v>
      </c>
      <c r="M5777" s="6">
        <v>23.369773276656414</v>
      </c>
      <c r="O5777" s="8">
        <f t="shared" si="90"/>
        <v>137.14371888777089</v>
      </c>
    </row>
    <row r="5778" spans="9:15">
      <c r="I5778" s="2"/>
      <c r="J5778" s="4">
        <v>241</v>
      </c>
      <c r="K5778" s="4">
        <v>13</v>
      </c>
      <c r="L5778" s="5">
        <v>832.21018068331171</v>
      </c>
      <c r="M5778" s="6">
        <v>24.900480404928093</v>
      </c>
      <c r="O5778" s="8">
        <f t="shared" si="90"/>
        <v>132.30483730049286</v>
      </c>
    </row>
    <row r="5779" spans="9:15">
      <c r="I5779" s="2"/>
      <c r="J5779" s="4">
        <v>241</v>
      </c>
      <c r="K5779" s="4">
        <v>14</v>
      </c>
      <c r="L5779" s="5">
        <v>748.89107318914887</v>
      </c>
      <c r="M5779" s="6">
        <v>25.88862089723148</v>
      </c>
      <c r="O5779" s="8">
        <f t="shared" si="90"/>
        <v>119.79911259637662</v>
      </c>
    </row>
    <row r="5780" spans="9:15">
      <c r="I5780" s="2"/>
      <c r="J5780" s="4">
        <v>241</v>
      </c>
      <c r="K5780" s="4">
        <v>15</v>
      </c>
      <c r="L5780" s="5">
        <v>614.70494679231331</v>
      </c>
      <c r="M5780" s="6">
        <v>26.23</v>
      </c>
      <c r="O5780" s="8">
        <f t="shared" si="90"/>
        <v>99.782432316389446</v>
      </c>
    </row>
    <row r="5781" spans="9:15">
      <c r="I5781" s="2"/>
      <c r="J5781" s="4">
        <v>241</v>
      </c>
      <c r="K5781" s="4">
        <v>16</v>
      </c>
      <c r="L5781" s="5">
        <v>434.71354357261635</v>
      </c>
      <c r="M5781" s="6">
        <v>25.88862089723148</v>
      </c>
      <c r="O5781" s="8">
        <f t="shared" si="90"/>
        <v>72.152228332386827</v>
      </c>
    </row>
    <row r="5782" spans="9:15">
      <c r="I5782" s="2"/>
      <c r="J5782" s="4">
        <v>241</v>
      </c>
      <c r="K5782" s="4">
        <v>17</v>
      </c>
      <c r="L5782" s="5">
        <v>216.48455660750307</v>
      </c>
      <c r="M5782" s="6">
        <v>24.900480404928093</v>
      </c>
      <c r="O5782" s="8">
        <f t="shared" si="90"/>
        <v>36.965647728796164</v>
      </c>
    </row>
    <row r="5783" spans="9:15">
      <c r="I5783" s="2"/>
      <c r="J5783" s="4">
        <v>241</v>
      </c>
      <c r="K5783" s="4">
        <v>18</v>
      </c>
      <c r="L5783" s="5">
        <v>25.555675170212485</v>
      </c>
      <c r="M5783" s="6">
        <v>23.369773276656414</v>
      </c>
      <c r="O5783" s="8">
        <f t="shared" si="90"/>
        <v>4.48098003179682</v>
      </c>
    </row>
    <row r="5784" spans="9:15">
      <c r="I5784" s="2"/>
      <c r="J5784" s="4">
        <v>241</v>
      </c>
      <c r="K5784" s="4">
        <v>19</v>
      </c>
      <c r="L5784" s="5">
        <v>0</v>
      </c>
      <c r="M5784" s="6">
        <v>23.90744841411767</v>
      </c>
      <c r="O5784" s="8">
        <f t="shared" si="90"/>
        <v>0</v>
      </c>
    </row>
    <row r="5785" spans="9:15">
      <c r="I5785" s="2"/>
      <c r="J5785" s="4">
        <v>241</v>
      </c>
      <c r="K5785" s="4">
        <v>20</v>
      </c>
      <c r="L5785" s="5">
        <v>0</v>
      </c>
      <c r="M5785" s="6">
        <v>22.730927914031607</v>
      </c>
      <c r="O5785" s="8">
        <f t="shared" si="90"/>
        <v>0</v>
      </c>
    </row>
    <row r="5786" spans="9:15">
      <c r="I5786" s="2"/>
      <c r="J5786" s="4">
        <v>241</v>
      </c>
      <c r="K5786" s="4">
        <v>21</v>
      </c>
      <c r="L5786" s="5">
        <v>0</v>
      </c>
      <c r="M5786" s="6">
        <v>21.41270108968736</v>
      </c>
      <c r="O5786" s="8">
        <f t="shared" si="90"/>
        <v>0</v>
      </c>
    </row>
    <row r="5787" spans="9:15">
      <c r="I5787" s="2"/>
      <c r="J5787" s="4">
        <v>241</v>
      </c>
      <c r="K5787" s="4">
        <v>22</v>
      </c>
      <c r="L5787" s="5">
        <v>0</v>
      </c>
      <c r="M5787" s="6">
        <v>20.015538640917939</v>
      </c>
      <c r="O5787" s="8">
        <f t="shared" si="90"/>
        <v>0</v>
      </c>
    </row>
    <row r="5788" spans="9:15">
      <c r="I5788" s="2"/>
      <c r="J5788" s="4">
        <v>241</v>
      </c>
      <c r="K5788" s="4">
        <v>23</v>
      </c>
      <c r="L5788" s="5">
        <v>0</v>
      </c>
      <c r="M5788" s="6">
        <v>18.605969986689839</v>
      </c>
      <c r="O5788" s="8">
        <f t="shared" si="90"/>
        <v>0</v>
      </c>
    </row>
    <row r="5789" spans="9:15">
      <c r="I5789" s="2"/>
      <c r="J5789" s="4">
        <v>241</v>
      </c>
      <c r="K5789" s="4">
        <v>24</v>
      </c>
      <c r="L5789" s="5">
        <v>0</v>
      </c>
      <c r="M5789" s="6">
        <v>17.251115298778188</v>
      </c>
      <c r="O5789" s="8">
        <f t="shared" si="90"/>
        <v>0</v>
      </c>
    </row>
    <row r="5790" spans="9:15">
      <c r="I5790" s="2"/>
      <c r="J5790" s="4">
        <v>242</v>
      </c>
      <c r="K5790" s="4">
        <v>1</v>
      </c>
      <c r="L5790" s="5">
        <v>0</v>
      </c>
      <c r="M5790" s="6">
        <v>19.489487836228232</v>
      </c>
      <c r="O5790" s="8">
        <f t="shared" si="90"/>
        <v>0</v>
      </c>
    </row>
    <row r="5791" spans="9:15">
      <c r="I5791" s="2"/>
      <c r="J5791" s="4">
        <v>242</v>
      </c>
      <c r="K5791" s="4">
        <v>2</v>
      </c>
      <c r="L5791" s="5">
        <v>0</v>
      </c>
      <c r="M5791" s="6">
        <v>18.928286346349857</v>
      </c>
      <c r="O5791" s="8">
        <f t="shared" si="90"/>
        <v>0</v>
      </c>
    </row>
    <row r="5792" spans="9:15">
      <c r="I5792" s="2"/>
      <c r="J5792" s="4">
        <v>242</v>
      </c>
      <c r="K5792" s="4">
        <v>3</v>
      </c>
      <c r="L5792" s="5">
        <v>0</v>
      </c>
      <c r="M5792" s="6">
        <v>18.487231051342459</v>
      </c>
      <c r="O5792" s="8">
        <f t="shared" si="90"/>
        <v>0</v>
      </c>
    </row>
    <row r="5793" spans="9:15">
      <c r="I5793" s="2"/>
      <c r="J5793" s="4">
        <v>242</v>
      </c>
      <c r="K5793" s="4">
        <v>4</v>
      </c>
      <c r="L5793" s="5">
        <v>0</v>
      </c>
      <c r="M5793" s="6">
        <v>18.187252878898605</v>
      </c>
      <c r="O5793" s="8">
        <f t="shared" si="90"/>
        <v>0</v>
      </c>
    </row>
    <row r="5794" spans="9:15">
      <c r="I5794" s="2"/>
      <c r="J5794" s="4">
        <v>242</v>
      </c>
      <c r="K5794" s="4">
        <v>5</v>
      </c>
      <c r="L5794" s="5">
        <v>0</v>
      </c>
      <c r="M5794" s="6">
        <v>18.042587734374926</v>
      </c>
      <c r="O5794" s="8">
        <f t="shared" si="90"/>
        <v>0</v>
      </c>
    </row>
    <row r="5795" spans="9:15">
      <c r="I5795" s="2"/>
      <c r="J5795" s="4">
        <v>242</v>
      </c>
      <c r="K5795" s="4">
        <v>6</v>
      </c>
      <c r="L5795" s="5">
        <v>30.721969789108616</v>
      </c>
      <c r="M5795" s="6">
        <v>18.097430517923151</v>
      </c>
      <c r="O5795" s="8">
        <f t="shared" si="90"/>
        <v>5.4829288333256372</v>
      </c>
    </row>
    <row r="5796" spans="9:15">
      <c r="I5796" s="2"/>
      <c r="J5796" s="4">
        <v>242</v>
      </c>
      <c r="K5796" s="4">
        <v>7</v>
      </c>
      <c r="L5796" s="5">
        <v>149.84392296769585</v>
      </c>
      <c r="M5796" s="6">
        <v>18.492991195455783</v>
      </c>
      <c r="O5796" s="8">
        <f t="shared" si="90"/>
        <v>26.364943874611591</v>
      </c>
    </row>
    <row r="5797" spans="9:15">
      <c r="I5797" s="2"/>
      <c r="J5797" s="4">
        <v>242</v>
      </c>
      <c r="K5797" s="4">
        <v>8</v>
      </c>
      <c r="L5797" s="5">
        <v>279.56937895149565</v>
      </c>
      <c r="M5797" s="6">
        <v>19.20298963785801</v>
      </c>
      <c r="O5797" s="8">
        <f t="shared" si="90"/>
        <v>48.37507902867624</v>
      </c>
    </row>
    <row r="5798" spans="9:15">
      <c r="I5798" s="2"/>
      <c r="J5798" s="4">
        <v>242</v>
      </c>
      <c r="K5798" s="4">
        <v>9</v>
      </c>
      <c r="L5798" s="5">
        <v>387.57641240039311</v>
      </c>
      <c r="M5798" s="6">
        <v>20.152181604887634</v>
      </c>
      <c r="O5798" s="8">
        <f t="shared" si="90"/>
        <v>66.038400674583727</v>
      </c>
    </row>
    <row r="5799" spans="9:15">
      <c r="I5799" s="2"/>
      <c r="J5799" s="4">
        <v>242</v>
      </c>
      <c r="K5799" s="4">
        <v>10</v>
      </c>
      <c r="L5799" s="5">
        <v>468.65015845755795</v>
      </c>
      <c r="M5799" s="6">
        <v>21.239973596421613</v>
      </c>
      <c r="O5799" s="8">
        <f t="shared" si="90"/>
        <v>78.813891476092081</v>
      </c>
    </row>
    <row r="5800" spans="9:15">
      <c r="I5800" s="2"/>
      <c r="J5800" s="4">
        <v>242</v>
      </c>
      <c r="K5800" s="4">
        <v>11</v>
      </c>
      <c r="L5800" s="5">
        <v>519.14058440401288</v>
      </c>
      <c r="M5800" s="6">
        <v>22.351083553998539</v>
      </c>
      <c r="O5800" s="8">
        <f t="shared" si="90"/>
        <v>86.450778848906523</v>
      </c>
    </row>
    <row r="5801" spans="9:15">
      <c r="I5801" s="2"/>
      <c r="J5801" s="4">
        <v>242</v>
      </c>
      <c r="K5801" s="4">
        <v>12</v>
      </c>
      <c r="L5801" s="5">
        <v>536.30561134214088</v>
      </c>
      <c r="M5801" s="6">
        <v>23.367758226920355</v>
      </c>
      <c r="O5801" s="8">
        <f t="shared" si="90"/>
        <v>88.799533872757294</v>
      </c>
    </row>
    <row r="5802" spans="9:15">
      <c r="I5802" s="2"/>
      <c r="J5802" s="4">
        <v>242</v>
      </c>
      <c r="K5802" s="4">
        <v>13</v>
      </c>
      <c r="L5802" s="5">
        <v>519.14058440401288</v>
      </c>
      <c r="M5802" s="6">
        <v>24.182252430453044</v>
      </c>
      <c r="O5802" s="8">
        <f t="shared" si="90"/>
        <v>85.86907112011933</v>
      </c>
    </row>
    <row r="5803" spans="9:15">
      <c r="I5803" s="2"/>
      <c r="J5803" s="4">
        <v>242</v>
      </c>
      <c r="K5803" s="4">
        <v>14</v>
      </c>
      <c r="L5803" s="5">
        <v>468.65015845755795</v>
      </c>
      <c r="M5803" s="6">
        <v>24.708247668855776</v>
      </c>
      <c r="O5803" s="8">
        <f t="shared" si="90"/>
        <v>77.819279620504176</v>
      </c>
    </row>
    <row r="5804" spans="9:15">
      <c r="I5804" s="2"/>
      <c r="J5804" s="4">
        <v>242</v>
      </c>
      <c r="K5804" s="4">
        <v>15</v>
      </c>
      <c r="L5804" s="5">
        <v>387.57641240039311</v>
      </c>
      <c r="M5804" s="6">
        <v>24.89</v>
      </c>
      <c r="O5804" s="8">
        <f t="shared" si="90"/>
        <v>64.914760645532652</v>
      </c>
    </row>
    <row r="5805" spans="9:15">
      <c r="I5805" s="2"/>
      <c r="J5805" s="4">
        <v>242</v>
      </c>
      <c r="K5805" s="4">
        <v>16</v>
      </c>
      <c r="L5805" s="5">
        <v>279.56937895149565</v>
      </c>
      <c r="M5805" s="6">
        <v>24.708247668855776</v>
      </c>
      <c r="O5805" s="8">
        <f t="shared" si="90"/>
        <v>47.433278922718209</v>
      </c>
    </row>
    <row r="5806" spans="9:15">
      <c r="I5806" s="2"/>
      <c r="J5806" s="4">
        <v>242</v>
      </c>
      <c r="K5806" s="4">
        <v>17</v>
      </c>
      <c r="L5806" s="5">
        <v>149.84392296769585</v>
      </c>
      <c r="M5806" s="6">
        <v>24.182252430453044</v>
      </c>
      <c r="O5806" s="8">
        <f t="shared" si="90"/>
        <v>25.843285162953972</v>
      </c>
    </row>
    <row r="5807" spans="9:15">
      <c r="I5807" s="2"/>
      <c r="J5807" s="4">
        <v>242</v>
      </c>
      <c r="K5807" s="4">
        <v>18</v>
      </c>
      <c r="L5807" s="5">
        <v>30.721969789108616</v>
      </c>
      <c r="M5807" s="6">
        <v>23.367758226920355</v>
      </c>
      <c r="O5807" s="8">
        <f t="shared" si="90"/>
        <v>5.3838506277537865</v>
      </c>
    </row>
    <row r="5808" spans="9:15">
      <c r="I5808" s="2"/>
      <c r="J5808" s="4">
        <v>242</v>
      </c>
      <c r="K5808" s="4">
        <v>19</v>
      </c>
      <c r="L5808" s="5">
        <v>0</v>
      </c>
      <c r="M5808" s="6">
        <v>23.66358438246915</v>
      </c>
      <c r="O5808" s="8">
        <f t="shared" si="90"/>
        <v>0</v>
      </c>
    </row>
    <row r="5809" spans="9:15">
      <c r="I5809" s="2"/>
      <c r="J5809" s="4">
        <v>242</v>
      </c>
      <c r="K5809" s="4">
        <v>20</v>
      </c>
      <c r="L5809" s="5">
        <v>0</v>
      </c>
      <c r="M5809" s="6">
        <v>23.042094067725248</v>
      </c>
      <c r="O5809" s="8">
        <f t="shared" si="90"/>
        <v>0</v>
      </c>
    </row>
    <row r="5810" spans="9:15">
      <c r="I5810" s="2"/>
      <c r="J5810" s="4">
        <v>242</v>
      </c>
      <c r="K5810" s="4">
        <v>21</v>
      </c>
      <c r="L5810" s="5">
        <v>0</v>
      </c>
      <c r="M5810" s="6">
        <v>22.345523152183112</v>
      </c>
      <c r="O5810" s="8">
        <f t="shared" si="90"/>
        <v>0</v>
      </c>
    </row>
    <row r="5811" spans="9:15">
      <c r="I5811" s="2"/>
      <c r="J5811" s="4">
        <v>242</v>
      </c>
      <c r="K5811" s="4">
        <v>22</v>
      </c>
      <c r="L5811" s="5">
        <v>0</v>
      </c>
      <c r="M5811" s="6">
        <v>21.606928433099235</v>
      </c>
      <c r="O5811" s="8">
        <f t="shared" si="90"/>
        <v>0</v>
      </c>
    </row>
    <row r="5812" spans="9:15">
      <c r="I5812" s="2"/>
      <c r="J5812" s="4">
        <v>242</v>
      </c>
      <c r="K5812" s="4">
        <v>23</v>
      </c>
      <c r="L5812" s="5">
        <v>0</v>
      </c>
      <c r="M5812" s="6">
        <v>20.861361009132331</v>
      </c>
      <c r="O5812" s="8">
        <f t="shared" si="90"/>
        <v>0</v>
      </c>
    </row>
    <row r="5813" spans="9:15">
      <c r="I5813" s="2"/>
      <c r="J5813" s="4">
        <v>242</v>
      </c>
      <c r="K5813" s="4">
        <v>24</v>
      </c>
      <c r="L5813" s="5">
        <v>0</v>
      </c>
      <c r="M5813" s="6">
        <v>20.144202878906231</v>
      </c>
      <c r="O5813" s="8">
        <f t="shared" si="90"/>
        <v>0</v>
      </c>
    </row>
    <row r="5814" spans="9:15">
      <c r="I5814" s="2"/>
      <c r="J5814" s="4">
        <v>243</v>
      </c>
      <c r="K5814" s="4">
        <v>1</v>
      </c>
      <c r="L5814" s="5">
        <v>0</v>
      </c>
      <c r="M5814" s="6">
        <v>17.944901288714107</v>
      </c>
      <c r="O5814" s="8">
        <f t="shared" si="90"/>
        <v>0</v>
      </c>
    </row>
    <row r="5815" spans="9:15">
      <c r="I5815" s="2"/>
      <c r="J5815" s="4">
        <v>243</v>
      </c>
      <c r="K5815" s="4">
        <v>2</v>
      </c>
      <c r="L5815" s="5">
        <v>0</v>
      </c>
      <c r="M5815" s="6">
        <v>17.06723167197589</v>
      </c>
      <c r="O5815" s="8">
        <f t="shared" si="90"/>
        <v>0</v>
      </c>
    </row>
    <row r="5816" spans="9:15">
      <c r="I5816" s="2"/>
      <c r="J5816" s="4">
        <v>243</v>
      </c>
      <c r="K5816" s="4">
        <v>3</v>
      </c>
      <c r="L5816" s="5">
        <v>0</v>
      </c>
      <c r="M5816" s="6">
        <v>16.375801266852079</v>
      </c>
      <c r="O5816" s="8">
        <f t="shared" si="90"/>
        <v>0</v>
      </c>
    </row>
    <row r="5817" spans="9:15">
      <c r="I5817" s="2"/>
      <c r="J5817" s="4">
        <v>243</v>
      </c>
      <c r="K5817" s="4">
        <v>4</v>
      </c>
      <c r="L5817" s="5">
        <v>0</v>
      </c>
      <c r="M5817" s="6">
        <v>15.903311706046672</v>
      </c>
      <c r="O5817" s="8">
        <f t="shared" si="90"/>
        <v>0</v>
      </c>
    </row>
    <row r="5818" spans="9:15">
      <c r="I5818" s="2"/>
      <c r="J5818" s="4">
        <v>243</v>
      </c>
      <c r="K5818" s="4">
        <v>5</v>
      </c>
      <c r="L5818" s="5">
        <v>0</v>
      </c>
      <c r="M5818" s="6">
        <v>15.672109678336204</v>
      </c>
      <c r="O5818" s="8">
        <f t="shared" si="90"/>
        <v>0</v>
      </c>
    </row>
    <row r="5819" spans="9:15">
      <c r="I5819" s="2"/>
      <c r="J5819" s="4">
        <v>243</v>
      </c>
      <c r="K5819" s="4">
        <v>6</v>
      </c>
      <c r="L5819" s="5">
        <v>29.498747826527886</v>
      </c>
      <c r="M5819" s="6">
        <v>15.747457058212238</v>
      </c>
      <c r="O5819" s="8">
        <f t="shared" si="90"/>
        <v>5.3077300146762889</v>
      </c>
    </row>
    <row r="5820" spans="9:15">
      <c r="I5820" s="2"/>
      <c r="J5820" s="4">
        <v>243</v>
      </c>
      <c r="K5820" s="4">
        <v>7</v>
      </c>
      <c r="L5820" s="5">
        <v>151.56932975382182</v>
      </c>
      <c r="M5820" s="6">
        <v>16.354930433155715</v>
      </c>
      <c r="O5820" s="8">
        <f t="shared" si="90"/>
        <v>26.861827308272296</v>
      </c>
    </row>
    <row r="5821" spans="9:15">
      <c r="I5821" s="2"/>
      <c r="J5821" s="4">
        <v>243</v>
      </c>
      <c r="K5821" s="4">
        <v>8</v>
      </c>
      <c r="L5821" s="5">
        <v>285.15740765710984</v>
      </c>
      <c r="M5821" s="6">
        <v>17.457714647135738</v>
      </c>
      <c r="O5821" s="8">
        <f t="shared" si="90"/>
        <v>49.616065484065821</v>
      </c>
    </row>
    <row r="5822" spans="9:15">
      <c r="I5822" s="2"/>
      <c r="J5822" s="4">
        <v>243</v>
      </c>
      <c r="K5822" s="4">
        <v>9</v>
      </c>
      <c r="L5822" s="5">
        <v>396.33112273636613</v>
      </c>
      <c r="M5822" s="6">
        <v>18.938344581308201</v>
      </c>
      <c r="O5822" s="8">
        <f t="shared" si="90"/>
        <v>67.758130039705819</v>
      </c>
    </row>
    <row r="5823" spans="9:15">
      <c r="I5823" s="2"/>
      <c r="J5823" s="4">
        <v>243</v>
      </c>
      <c r="K5823" s="4">
        <v>10</v>
      </c>
      <c r="L5823" s="5">
        <v>479.74884781580494</v>
      </c>
      <c r="M5823" s="6">
        <v>20.639108174712415</v>
      </c>
      <c r="O5823" s="8">
        <f t="shared" si="90"/>
        <v>80.754956527320772</v>
      </c>
    </row>
    <row r="5824" spans="9:15">
      <c r="I5824" s="2"/>
      <c r="J5824" s="4">
        <v>243</v>
      </c>
      <c r="K5824" s="4">
        <v>11</v>
      </c>
      <c r="L5824" s="5">
        <v>531.69021521091736</v>
      </c>
      <c r="M5824" s="6">
        <v>22.378845418806073</v>
      </c>
      <c r="O5824" s="8">
        <f t="shared" si="90"/>
        <v>88.404001151582747</v>
      </c>
    </row>
    <row r="5825" spans="9:15">
      <c r="I5825" s="2"/>
      <c r="J5825" s="4">
        <v>243</v>
      </c>
      <c r="K5825" s="4">
        <v>12</v>
      </c>
      <c r="L5825" s="5">
        <v>549.34747547505901</v>
      </c>
      <c r="M5825" s="6">
        <v>23.972244953901296</v>
      </c>
      <c r="O5825" s="8">
        <f t="shared" si="90"/>
        <v>90.618755127452403</v>
      </c>
    </row>
    <row r="5826" spans="9:15">
      <c r="I5826" s="2"/>
      <c r="J5826" s="4">
        <v>243</v>
      </c>
      <c r="K5826" s="4">
        <v>13</v>
      </c>
      <c r="L5826" s="5">
        <v>531.69021521091736</v>
      </c>
      <c r="M5826" s="6">
        <v>25.249582854516241</v>
      </c>
      <c r="O5826" s="8">
        <f t="shared" si="90"/>
        <v>87.470008208502534</v>
      </c>
    </row>
    <row r="5827" spans="9:15">
      <c r="I5827" s="2"/>
      <c r="J5827" s="4">
        <v>243</v>
      </c>
      <c r="K5827" s="4">
        <v>14</v>
      </c>
      <c r="L5827" s="5">
        <v>479.74884781580494</v>
      </c>
      <c r="M5827" s="6">
        <v>26.074801090079099</v>
      </c>
      <c r="O5827" s="8">
        <f t="shared" si="90"/>
        <v>79.159223226771829</v>
      </c>
    </row>
    <row r="5828" spans="9:15">
      <c r="I5828" s="2"/>
      <c r="J5828" s="4">
        <v>243</v>
      </c>
      <c r="K5828" s="4">
        <v>15</v>
      </c>
      <c r="L5828" s="5">
        <v>396.33112273636613</v>
      </c>
      <c r="M5828" s="6">
        <v>26.36</v>
      </c>
      <c r="O5828" s="8">
        <f t="shared" si="90"/>
        <v>65.958221579709047</v>
      </c>
    </row>
    <row r="5829" spans="9:15">
      <c r="I5829" s="2"/>
      <c r="J5829" s="4">
        <v>243</v>
      </c>
      <c r="K5829" s="4">
        <v>16</v>
      </c>
      <c r="L5829" s="5">
        <v>285.15740765710984</v>
      </c>
      <c r="M5829" s="6">
        <v>26.074801090079099</v>
      </c>
      <c r="O5829" s="8">
        <f t="shared" si="90"/>
        <v>48.1124507883098</v>
      </c>
    </row>
    <row r="5830" spans="9:15">
      <c r="I5830" s="2"/>
      <c r="J5830" s="4">
        <v>243</v>
      </c>
      <c r="K5830" s="4">
        <v>17</v>
      </c>
      <c r="L5830" s="5">
        <v>151.56932975382182</v>
      </c>
      <c r="M5830" s="6">
        <v>25.249582854516241</v>
      </c>
      <c r="O5830" s="8">
        <f t="shared" si="90"/>
        <v>26.036869445886961</v>
      </c>
    </row>
    <row r="5831" spans="9:15">
      <c r="I5831" s="2"/>
      <c r="J5831" s="4">
        <v>243</v>
      </c>
      <c r="K5831" s="4">
        <v>18</v>
      </c>
      <c r="L5831" s="5">
        <v>29.498747826527886</v>
      </c>
      <c r="M5831" s="6">
        <v>23.972244953901296</v>
      </c>
      <c r="O5831" s="8">
        <f t="shared" ref="O5831:O5894" si="91">$B$7*L5831*$B$6*(1-(M5831+0.03125*L5831-$B$10)*0.0035)/1000</f>
        <v>5.1592664983803553</v>
      </c>
    </row>
    <row r="5832" spans="9:15">
      <c r="I5832" s="2"/>
      <c r="J5832" s="4">
        <v>243</v>
      </c>
      <c r="K5832" s="4">
        <v>19</v>
      </c>
      <c r="L5832" s="5">
        <v>0</v>
      </c>
      <c r="M5832" s="6">
        <v>24.451387447161185</v>
      </c>
      <c r="O5832" s="8">
        <f t="shared" si="91"/>
        <v>0</v>
      </c>
    </row>
    <row r="5833" spans="9:15">
      <c r="I5833" s="2"/>
      <c r="J5833" s="4">
        <v>243</v>
      </c>
      <c r="K5833" s="4">
        <v>20</v>
      </c>
      <c r="L5833" s="5">
        <v>0</v>
      </c>
      <c r="M5833" s="6">
        <v>23.483830006380433</v>
      </c>
      <c r="O5833" s="8">
        <f t="shared" si="91"/>
        <v>0</v>
      </c>
    </row>
    <row r="5834" spans="9:15">
      <c r="I5834" s="2"/>
      <c r="J5834" s="4">
        <v>243</v>
      </c>
      <c r="K5834" s="4">
        <v>21</v>
      </c>
      <c r="L5834" s="5">
        <v>0</v>
      </c>
      <c r="M5834" s="6">
        <v>22.399034752793643</v>
      </c>
      <c r="O5834" s="8">
        <f t="shared" si="91"/>
        <v>0</v>
      </c>
    </row>
    <row r="5835" spans="9:15">
      <c r="I5835" s="2"/>
      <c r="J5835" s="4">
        <v>243</v>
      </c>
      <c r="K5835" s="4">
        <v>22</v>
      </c>
      <c r="L5835" s="5">
        <v>0</v>
      </c>
      <c r="M5835" s="6">
        <v>21.248307755209705</v>
      </c>
      <c r="O5835" s="8">
        <f t="shared" si="91"/>
        <v>0</v>
      </c>
    </row>
    <row r="5836" spans="9:15">
      <c r="I5836" s="2"/>
      <c r="J5836" s="4">
        <v>243</v>
      </c>
      <c r="K5836" s="4">
        <v>23</v>
      </c>
      <c r="L5836" s="5">
        <v>0</v>
      </c>
      <c r="M5836" s="6">
        <v>20.086073365434245</v>
      </c>
      <c r="O5836" s="8">
        <f t="shared" si="91"/>
        <v>0</v>
      </c>
    </row>
    <row r="5837" spans="9:15">
      <c r="I5837" s="2"/>
      <c r="J5837" s="4">
        <v>243</v>
      </c>
      <c r="K5837" s="4">
        <v>24</v>
      </c>
      <c r="L5837" s="5">
        <v>0</v>
      </c>
      <c r="M5837" s="6">
        <v>18.967300184571215</v>
      </c>
      <c r="O5837" s="8">
        <f t="shared" si="91"/>
        <v>0</v>
      </c>
    </row>
    <row r="5838" spans="9:15">
      <c r="I5838" s="2"/>
      <c r="J5838" s="4">
        <v>244</v>
      </c>
      <c r="K5838" s="4">
        <v>1</v>
      </c>
      <c r="L5838" s="5">
        <v>0</v>
      </c>
      <c r="M5838" s="6">
        <v>20.264905597755334</v>
      </c>
      <c r="O5838" s="8">
        <f t="shared" si="91"/>
        <v>0</v>
      </c>
    </row>
    <row r="5839" spans="9:15">
      <c r="I5839" s="2"/>
      <c r="J5839" s="4">
        <v>244</v>
      </c>
      <c r="K5839" s="4">
        <v>2</v>
      </c>
      <c r="L5839" s="5">
        <v>0</v>
      </c>
      <c r="M5839" s="6">
        <v>19.304484774017546</v>
      </c>
      <c r="O5839" s="8">
        <f t="shared" si="91"/>
        <v>0</v>
      </c>
    </row>
    <row r="5840" spans="9:15">
      <c r="I5840" s="2"/>
      <c r="J5840" s="4">
        <v>244</v>
      </c>
      <c r="K5840" s="4">
        <v>3</v>
      </c>
      <c r="L5840" s="5">
        <v>0</v>
      </c>
      <c r="M5840" s="6">
        <v>18.546061787649204</v>
      </c>
      <c r="O5840" s="8">
        <f t="shared" si="91"/>
        <v>0</v>
      </c>
    </row>
    <row r="5841" spans="9:15">
      <c r="I5841" s="2"/>
      <c r="J5841" s="4">
        <v>244</v>
      </c>
      <c r="K5841" s="4">
        <v>4</v>
      </c>
      <c r="L5841" s="5">
        <v>0</v>
      </c>
      <c r="M5841" s="6">
        <v>18.025384919773852</v>
      </c>
      <c r="O5841" s="8">
        <f t="shared" si="91"/>
        <v>0</v>
      </c>
    </row>
    <row r="5842" spans="9:15">
      <c r="I5842" s="2"/>
      <c r="J5842" s="4">
        <v>244</v>
      </c>
      <c r="K5842" s="4">
        <v>5</v>
      </c>
      <c r="L5842" s="5">
        <v>0</v>
      </c>
      <c r="M5842" s="6">
        <v>17.76699628393748</v>
      </c>
      <c r="O5842" s="8">
        <f t="shared" si="91"/>
        <v>0</v>
      </c>
    </row>
    <row r="5843" spans="9:15">
      <c r="I5843" s="2"/>
      <c r="J5843" s="4">
        <v>244</v>
      </c>
      <c r="K5843" s="4">
        <v>6</v>
      </c>
      <c r="L5843" s="5">
        <v>26.902180210506742</v>
      </c>
      <c r="M5843" s="6">
        <v>17.838181910862112</v>
      </c>
      <c r="O5843" s="8">
        <f t="shared" si="91"/>
        <v>4.8074463535036491</v>
      </c>
    </row>
    <row r="5844" spans="9:15">
      <c r="I5844" s="2"/>
      <c r="J5844" s="4">
        <v>244</v>
      </c>
      <c r="K5844" s="4">
        <v>7</v>
      </c>
      <c r="L5844" s="5">
        <v>180.2303396588992</v>
      </c>
      <c r="M5844" s="6">
        <v>18.490594119874018</v>
      </c>
      <c r="O5844" s="8">
        <f t="shared" si="91"/>
        <v>31.606954479770792</v>
      </c>
    </row>
    <row r="5845" spans="9:15">
      <c r="I5845" s="2"/>
      <c r="J5845" s="4">
        <v>244</v>
      </c>
      <c r="K5845" s="4">
        <v>8</v>
      </c>
      <c r="L5845" s="5">
        <v>352.72286616992432</v>
      </c>
      <c r="M5845" s="6">
        <v>19.688957740296988</v>
      </c>
      <c r="O5845" s="8">
        <f t="shared" si="91"/>
        <v>60.434835972113575</v>
      </c>
    </row>
    <row r="5846" spans="9:15">
      <c r="I5846" s="2"/>
      <c r="J5846" s="4">
        <v>244</v>
      </c>
      <c r="K5846" s="4">
        <v>9</v>
      </c>
      <c r="L5846" s="5">
        <v>495.63649340093406</v>
      </c>
      <c r="M5846" s="6">
        <v>21.304973843719889</v>
      </c>
      <c r="O5846" s="8">
        <f t="shared" si="91"/>
        <v>83.076757464506159</v>
      </c>
    </row>
    <row r="5847" spans="9:15">
      <c r="I5847" s="2"/>
      <c r="J5847" s="4">
        <v>244</v>
      </c>
      <c r="K5847" s="4">
        <v>10</v>
      </c>
      <c r="L5847" s="5">
        <v>602.50994203867481</v>
      </c>
      <c r="M5847" s="6">
        <v>23.165628888317151</v>
      </c>
      <c r="O5847" s="8">
        <f t="shared" si="91"/>
        <v>99.07316106745175</v>
      </c>
    </row>
    <row r="5848" spans="9:15">
      <c r="I5848" s="2"/>
      <c r="J5848" s="4">
        <v>244</v>
      </c>
      <c r="K5848" s="4">
        <v>11</v>
      </c>
      <c r="L5848" s="5">
        <v>668.95957097617622</v>
      </c>
      <c r="M5848" s="6">
        <v>25.07171785459699</v>
      </c>
      <c r="O5848" s="8">
        <f t="shared" si="91"/>
        <v>108.36946329325639</v>
      </c>
    </row>
    <row r="5849" spans="9:15">
      <c r="I5849" s="2"/>
      <c r="J5849" s="4">
        <v>244</v>
      </c>
      <c r="K5849" s="4">
        <v>12</v>
      </c>
      <c r="L5849" s="5">
        <v>691.53728958067552</v>
      </c>
      <c r="M5849" s="6">
        <v>26.8191714870661</v>
      </c>
      <c r="O5849" s="8">
        <f t="shared" si="91"/>
        <v>110.98896619885275</v>
      </c>
    </row>
    <row r="5850" spans="9:15">
      <c r="I5850" s="2"/>
      <c r="J5850" s="4">
        <v>244</v>
      </c>
      <c r="K5850" s="4">
        <v>13</v>
      </c>
      <c r="L5850" s="5">
        <v>668.95957097617622</v>
      </c>
      <c r="M5850" s="6">
        <v>28.220904309602631</v>
      </c>
      <c r="O5850" s="8">
        <f t="shared" si="91"/>
        <v>107.08035411462575</v>
      </c>
    </row>
    <row r="5851" spans="9:15">
      <c r="I5851" s="2"/>
      <c r="J5851" s="4">
        <v>244</v>
      </c>
      <c r="K5851" s="4">
        <v>14</v>
      </c>
      <c r="L5851" s="5">
        <v>602.50994203867481</v>
      </c>
      <c r="M5851" s="6">
        <v>29.12684432737527</v>
      </c>
      <c r="O5851" s="8">
        <f t="shared" si="91"/>
        <v>96.875349325365121</v>
      </c>
    </row>
    <row r="5852" spans="9:15">
      <c r="I5852" s="2"/>
      <c r="J5852" s="4">
        <v>244</v>
      </c>
      <c r="K5852" s="4">
        <v>15</v>
      </c>
      <c r="L5852" s="5">
        <v>495.63649340093406</v>
      </c>
      <c r="M5852" s="6">
        <v>29.44</v>
      </c>
      <c r="O5852" s="8">
        <f t="shared" si="91"/>
        <v>80.609504477096436</v>
      </c>
    </row>
    <row r="5853" spans="9:15">
      <c r="I5853" s="2"/>
      <c r="J5853" s="4">
        <v>244</v>
      </c>
      <c r="K5853" s="4">
        <v>16</v>
      </c>
      <c r="L5853" s="5">
        <v>352.72286616992432</v>
      </c>
      <c r="M5853" s="6">
        <v>29.12684432737527</v>
      </c>
      <c r="O5853" s="8">
        <f t="shared" si="91"/>
        <v>58.39779472365948</v>
      </c>
    </row>
    <row r="5854" spans="9:15">
      <c r="I5854" s="2"/>
      <c r="J5854" s="4">
        <v>244</v>
      </c>
      <c r="K5854" s="4">
        <v>17</v>
      </c>
      <c r="L5854" s="5">
        <v>180.2303396588992</v>
      </c>
      <c r="M5854" s="6">
        <v>28.220904309602631</v>
      </c>
      <c r="O5854" s="8">
        <f t="shared" si="91"/>
        <v>30.533840035562115</v>
      </c>
    </row>
    <row r="5855" spans="9:15">
      <c r="I5855" s="2"/>
      <c r="J5855" s="4">
        <v>244</v>
      </c>
      <c r="K5855" s="4">
        <v>18</v>
      </c>
      <c r="L5855" s="5">
        <v>26.902180210506742</v>
      </c>
      <c r="M5855" s="6">
        <v>26.8191714870661</v>
      </c>
      <c r="O5855" s="8">
        <f t="shared" si="91"/>
        <v>4.6596025509673478</v>
      </c>
    </row>
    <row r="5856" spans="9:15">
      <c r="I5856" s="2"/>
      <c r="J5856" s="4">
        <v>244</v>
      </c>
      <c r="K5856" s="4">
        <v>19</v>
      </c>
      <c r="L5856" s="5">
        <v>0</v>
      </c>
      <c r="M5856" s="6">
        <v>27.361615169407468</v>
      </c>
      <c r="O5856" s="8">
        <f t="shared" si="91"/>
        <v>0</v>
      </c>
    </row>
    <row r="5857" spans="9:15">
      <c r="I5857" s="2"/>
      <c r="J5857" s="4">
        <v>244</v>
      </c>
      <c r="K5857" s="4">
        <v>20</v>
      </c>
      <c r="L5857" s="5">
        <v>0</v>
      </c>
      <c r="M5857" s="6">
        <v>26.307599836884446</v>
      </c>
      <c r="O5857" s="8">
        <f t="shared" si="91"/>
        <v>0</v>
      </c>
    </row>
    <row r="5858" spans="9:15">
      <c r="I5858" s="2"/>
      <c r="J5858" s="4">
        <v>244</v>
      </c>
      <c r="K5858" s="4">
        <v>21</v>
      </c>
      <c r="L5858" s="5">
        <v>0</v>
      </c>
      <c r="M5858" s="6">
        <v>25.125490387099159</v>
      </c>
      <c r="O5858" s="8">
        <f t="shared" si="91"/>
        <v>0</v>
      </c>
    </row>
    <row r="5859" spans="9:15">
      <c r="I5859" s="2"/>
      <c r="J5859" s="4">
        <v>244</v>
      </c>
      <c r="K5859" s="4">
        <v>22</v>
      </c>
      <c r="L5859" s="5">
        <v>0</v>
      </c>
      <c r="M5859" s="6">
        <v>23.871005570259967</v>
      </c>
      <c r="O5859" s="8">
        <f t="shared" si="91"/>
        <v>0</v>
      </c>
    </row>
    <row r="5860" spans="9:15">
      <c r="I5860" s="2"/>
      <c r="J5860" s="4">
        <v>244</v>
      </c>
      <c r="K5860" s="4">
        <v>23</v>
      </c>
      <c r="L5860" s="5">
        <v>0</v>
      </c>
      <c r="M5860" s="6">
        <v>22.603275550804959</v>
      </c>
      <c r="O5860" s="8">
        <f t="shared" si="91"/>
        <v>0</v>
      </c>
    </row>
    <row r="5861" spans="9:15">
      <c r="I5861" s="2"/>
      <c r="J5861" s="4">
        <v>244</v>
      </c>
      <c r="K5861" s="4">
        <v>24</v>
      </c>
      <c r="L5861" s="5">
        <v>0</v>
      </c>
      <c r="M5861" s="6">
        <v>21.38205480603612</v>
      </c>
      <c r="O5861" s="8">
        <f t="shared" si="91"/>
        <v>0</v>
      </c>
    </row>
    <row r="5862" spans="9:15">
      <c r="I5862" s="2"/>
      <c r="J5862" s="4">
        <v>245</v>
      </c>
      <c r="K5862" s="4">
        <v>1</v>
      </c>
      <c r="L5862" s="5">
        <v>0</v>
      </c>
      <c r="M5862" s="6">
        <v>17.720557204083601</v>
      </c>
      <c r="O5862" s="8">
        <f t="shared" si="91"/>
        <v>0</v>
      </c>
    </row>
    <row r="5863" spans="9:15">
      <c r="I5863" s="2"/>
      <c r="J5863" s="4">
        <v>245</v>
      </c>
      <c r="K5863" s="4">
        <v>2</v>
      </c>
      <c r="L5863" s="5">
        <v>0</v>
      </c>
      <c r="M5863" s="6">
        <v>17.262571240504364</v>
      </c>
      <c r="O5863" s="8">
        <f t="shared" si="91"/>
        <v>0</v>
      </c>
    </row>
    <row r="5864" spans="9:15">
      <c r="I5864" s="2"/>
      <c r="J5864" s="4">
        <v>245</v>
      </c>
      <c r="K5864" s="4">
        <v>3</v>
      </c>
      <c r="L5864" s="5">
        <v>0</v>
      </c>
      <c r="M5864" s="6">
        <v>16.90005797066862</v>
      </c>
      <c r="O5864" s="8">
        <f t="shared" si="91"/>
        <v>0</v>
      </c>
    </row>
    <row r="5865" spans="9:15">
      <c r="I5865" s="2"/>
      <c r="J5865" s="4">
        <v>245</v>
      </c>
      <c r="K5865" s="4">
        <v>4</v>
      </c>
      <c r="L5865" s="5">
        <v>0</v>
      </c>
      <c r="M5865" s="6">
        <v>16.650046339983334</v>
      </c>
      <c r="O5865" s="8">
        <f t="shared" si="91"/>
        <v>0</v>
      </c>
    </row>
    <row r="5866" spans="9:15">
      <c r="I5866" s="2"/>
      <c r="J5866" s="4">
        <v>245</v>
      </c>
      <c r="K5866" s="4">
        <v>5</v>
      </c>
      <c r="L5866" s="5">
        <v>0</v>
      </c>
      <c r="M5866" s="6">
        <v>16.524280565182892</v>
      </c>
      <c r="O5866" s="8">
        <f t="shared" si="91"/>
        <v>0</v>
      </c>
    </row>
    <row r="5867" spans="9:15">
      <c r="I5867" s="2"/>
      <c r="J5867" s="4">
        <v>245</v>
      </c>
      <c r="K5867" s="4">
        <v>6</v>
      </c>
      <c r="L5867" s="5">
        <v>25.935132918018862</v>
      </c>
      <c r="M5867" s="6">
        <v>16.552924119225356</v>
      </c>
      <c r="O5867" s="8">
        <f t="shared" si="91"/>
        <v>4.6555108214082832</v>
      </c>
    </row>
    <row r="5868" spans="9:15">
      <c r="I5868" s="2"/>
      <c r="J5868" s="4">
        <v>245</v>
      </c>
      <c r="K5868" s="4">
        <v>7</v>
      </c>
      <c r="L5868" s="5">
        <v>175.84110701051381</v>
      </c>
      <c r="M5868" s="6">
        <v>16.858084157113371</v>
      </c>
      <c r="O5868" s="8">
        <f t="shared" si="91"/>
        <v>31.027632416785931</v>
      </c>
    </row>
    <row r="5869" spans="9:15">
      <c r="I5869" s="2"/>
      <c r="J5869" s="4">
        <v>245</v>
      </c>
      <c r="K5869" s="4">
        <v>8</v>
      </c>
      <c r="L5869" s="5">
        <v>344.54561187267115</v>
      </c>
      <c r="M5869" s="6">
        <v>17.42548737775029</v>
      </c>
      <c r="O5869" s="8">
        <f t="shared" si="91"/>
        <v>59.564851286700282</v>
      </c>
    </row>
    <row r="5870" spans="9:15">
      <c r="I5870" s="2"/>
      <c r="J5870" s="4">
        <v>245</v>
      </c>
      <c r="K5870" s="4">
        <v>9</v>
      </c>
      <c r="L5870" s="5">
        <v>484.38735994253744</v>
      </c>
      <c r="M5870" s="6">
        <v>18.194073967800279</v>
      </c>
      <c r="O5870" s="8">
        <f t="shared" si="91"/>
        <v>82.217499417940772</v>
      </c>
    </row>
    <row r="5871" spans="9:15">
      <c r="I5871" s="2"/>
      <c r="J5871" s="4">
        <v>245</v>
      </c>
      <c r="K5871" s="4">
        <v>10</v>
      </c>
      <c r="L5871" s="5">
        <v>588.99101131656232</v>
      </c>
      <c r="M5871" s="6">
        <v>19.081134220983905</v>
      </c>
      <c r="O5871" s="8">
        <f t="shared" si="91"/>
        <v>98.474554492661326</v>
      </c>
    </row>
    <row r="5872" spans="9:15">
      <c r="I5872" s="2"/>
      <c r="J5872" s="4">
        <v>245</v>
      </c>
      <c r="K5872" s="4">
        <v>11</v>
      </c>
      <c r="L5872" s="5">
        <v>654.03680038834489</v>
      </c>
      <c r="M5872" s="6">
        <v>19.99120915591535</v>
      </c>
      <c r="O5872" s="8">
        <f t="shared" si="91"/>
        <v>108.17195088950636</v>
      </c>
    </row>
    <row r="5873" spans="9:15">
      <c r="I5873" s="2"/>
      <c r="J5873" s="4">
        <v>245</v>
      </c>
      <c r="K5873" s="4">
        <v>12</v>
      </c>
      <c r="L5873" s="5">
        <v>676.13844703905886</v>
      </c>
      <c r="M5873" s="6">
        <v>20.826363118323634</v>
      </c>
      <c r="O5873" s="8">
        <f t="shared" si="91"/>
        <v>111.19607295289741</v>
      </c>
    </row>
    <row r="5874" spans="9:15">
      <c r="I5874" s="2"/>
      <c r="J5874" s="4">
        <v>245</v>
      </c>
      <c r="K5874" s="4">
        <v>13</v>
      </c>
      <c r="L5874" s="5">
        <v>654.03680038834489</v>
      </c>
      <c r="M5874" s="6">
        <v>21.496722904820707</v>
      </c>
      <c r="O5874" s="8">
        <f t="shared" si="91"/>
        <v>107.56942131948614</v>
      </c>
    </row>
    <row r="5875" spans="9:15">
      <c r="I5875" s="2"/>
      <c r="J5875" s="4">
        <v>245</v>
      </c>
      <c r="K5875" s="4">
        <v>14</v>
      </c>
      <c r="L5875" s="5">
        <v>588.99101131656232</v>
      </c>
      <c r="M5875" s="6">
        <v>21.930149264266227</v>
      </c>
      <c r="O5875" s="8">
        <f t="shared" si="91"/>
        <v>97.447733205422011</v>
      </c>
    </row>
    <row r="5876" spans="9:15">
      <c r="I5876" s="2"/>
      <c r="J5876" s="4">
        <v>245</v>
      </c>
      <c r="K5876" s="4">
        <v>15</v>
      </c>
      <c r="L5876" s="5">
        <v>484.38735994253744</v>
      </c>
      <c r="M5876" s="6">
        <v>22.08</v>
      </c>
      <c r="O5876" s="8">
        <f t="shared" si="91"/>
        <v>81.065694879315885</v>
      </c>
    </row>
    <row r="5877" spans="9:15">
      <c r="I5877" s="2"/>
      <c r="J5877" s="4">
        <v>245</v>
      </c>
      <c r="K5877" s="4">
        <v>16</v>
      </c>
      <c r="L5877" s="5">
        <v>344.54561187267115</v>
      </c>
      <c r="M5877" s="6">
        <v>21.930149264266227</v>
      </c>
      <c r="O5877" s="8">
        <f t="shared" si="91"/>
        <v>58.615120806482736</v>
      </c>
    </row>
    <row r="5878" spans="9:15">
      <c r="I5878" s="2"/>
      <c r="J5878" s="4">
        <v>245</v>
      </c>
      <c r="K5878" s="4">
        <v>17</v>
      </c>
      <c r="L5878" s="5">
        <v>175.84110701051381</v>
      </c>
      <c r="M5878" s="6">
        <v>21.496722904820707</v>
      </c>
      <c r="O5878" s="8">
        <f t="shared" si="91"/>
        <v>30.528515356420641</v>
      </c>
    </row>
    <row r="5879" spans="9:15">
      <c r="I5879" s="2"/>
      <c r="J5879" s="4">
        <v>245</v>
      </c>
      <c r="K5879" s="4">
        <v>18</v>
      </c>
      <c r="L5879" s="5">
        <v>25.935132918018862</v>
      </c>
      <c r="M5879" s="6">
        <v>20.826363118323634</v>
      </c>
      <c r="O5879" s="8">
        <f t="shared" si="91"/>
        <v>4.5876908751531982</v>
      </c>
    </row>
    <row r="5880" spans="9:15">
      <c r="I5880" s="2"/>
      <c r="J5880" s="4">
        <v>245</v>
      </c>
      <c r="K5880" s="4">
        <v>19</v>
      </c>
      <c r="L5880" s="5">
        <v>0</v>
      </c>
      <c r="M5880" s="6">
        <v>21.093710542043407</v>
      </c>
      <c r="O5880" s="8">
        <f t="shared" si="91"/>
        <v>0</v>
      </c>
    </row>
    <row r="5881" spans="9:15">
      <c r="I5881" s="2"/>
      <c r="J5881" s="4">
        <v>245</v>
      </c>
      <c r="K5881" s="4">
        <v>20</v>
      </c>
      <c r="L5881" s="5">
        <v>0</v>
      </c>
      <c r="M5881" s="6">
        <v>20.593345449672935</v>
      </c>
      <c r="O5881" s="8">
        <f t="shared" si="91"/>
        <v>0</v>
      </c>
    </row>
    <row r="5882" spans="9:15">
      <c r="I5882" s="2"/>
      <c r="J5882" s="4">
        <v>245</v>
      </c>
      <c r="K5882" s="4">
        <v>21</v>
      </c>
      <c r="L5882" s="5">
        <v>0</v>
      </c>
      <c r="M5882" s="6">
        <v>20.031990993266575</v>
      </c>
      <c r="O5882" s="8">
        <f t="shared" si="91"/>
        <v>0</v>
      </c>
    </row>
    <row r="5883" spans="9:15">
      <c r="I5883" s="2"/>
      <c r="J5883" s="4">
        <v>245</v>
      </c>
      <c r="K5883" s="4">
        <v>22</v>
      </c>
      <c r="L5883" s="5">
        <v>0</v>
      </c>
      <c r="M5883" s="6">
        <v>19.436016619648793</v>
      </c>
      <c r="O5883" s="8">
        <f t="shared" si="91"/>
        <v>0</v>
      </c>
    </row>
    <row r="5884" spans="9:15">
      <c r="I5884" s="2"/>
      <c r="J5884" s="4">
        <v>245</v>
      </c>
      <c r="K5884" s="4">
        <v>23</v>
      </c>
      <c r="L5884" s="5">
        <v>0</v>
      </c>
      <c r="M5884" s="6">
        <v>18.833418035230224</v>
      </c>
      <c r="O5884" s="8">
        <f t="shared" si="91"/>
        <v>0</v>
      </c>
    </row>
    <row r="5885" spans="9:15">
      <c r="I5885" s="2"/>
      <c r="J5885" s="4">
        <v>245</v>
      </c>
      <c r="K5885" s="4">
        <v>24</v>
      </c>
      <c r="L5885" s="5">
        <v>0</v>
      </c>
      <c r="M5885" s="6">
        <v>18.252502116614384</v>
      </c>
      <c r="O5885" s="8">
        <f t="shared" si="91"/>
        <v>0</v>
      </c>
    </row>
    <row r="5886" spans="9:15">
      <c r="I5886" s="2"/>
      <c r="J5886" s="4">
        <v>246</v>
      </c>
      <c r="K5886" s="4">
        <v>1</v>
      </c>
      <c r="L5886" s="5">
        <v>0</v>
      </c>
      <c r="M5886" s="6">
        <v>16.217758361509539</v>
      </c>
      <c r="O5886" s="8">
        <f t="shared" si="91"/>
        <v>0</v>
      </c>
    </row>
    <row r="5887" spans="9:15">
      <c r="I5887" s="2"/>
      <c r="J5887" s="4">
        <v>246</v>
      </c>
      <c r="K5887" s="4">
        <v>2</v>
      </c>
      <c r="L5887" s="5">
        <v>0</v>
      </c>
      <c r="M5887" s="6">
        <v>15.398297110117948</v>
      </c>
      <c r="O5887" s="8">
        <f t="shared" si="91"/>
        <v>0</v>
      </c>
    </row>
    <row r="5888" spans="9:15">
      <c r="I5888" s="2"/>
      <c r="J5888" s="4">
        <v>246</v>
      </c>
      <c r="K5888" s="4">
        <v>3</v>
      </c>
      <c r="L5888" s="5">
        <v>0</v>
      </c>
      <c r="M5888" s="6">
        <v>14.748150514721946</v>
      </c>
      <c r="O5888" s="8">
        <f t="shared" si="91"/>
        <v>0</v>
      </c>
    </row>
    <row r="5889" spans="9:15">
      <c r="I5889" s="2"/>
      <c r="J5889" s="4">
        <v>246</v>
      </c>
      <c r="K5889" s="4">
        <v>4</v>
      </c>
      <c r="L5889" s="5">
        <v>0</v>
      </c>
      <c r="M5889" s="6">
        <v>14.297754956328701</v>
      </c>
      <c r="O5889" s="8">
        <f t="shared" si="91"/>
        <v>0</v>
      </c>
    </row>
    <row r="5890" spans="9:15">
      <c r="I5890" s="2"/>
      <c r="J5890" s="4">
        <v>246</v>
      </c>
      <c r="K5890" s="4">
        <v>5</v>
      </c>
      <c r="L5890" s="5">
        <v>0</v>
      </c>
      <c r="M5890" s="6">
        <v>14.068195542383624</v>
      </c>
      <c r="O5890" s="8">
        <f t="shared" si="91"/>
        <v>0</v>
      </c>
    </row>
    <row r="5891" spans="9:15">
      <c r="I5891" s="2"/>
      <c r="J5891" s="4">
        <v>246</v>
      </c>
      <c r="K5891" s="4">
        <v>6</v>
      </c>
      <c r="L5891" s="5">
        <v>20.220205230491281</v>
      </c>
      <c r="M5891" s="6">
        <v>14.110093023882516</v>
      </c>
      <c r="O5891" s="8">
        <f t="shared" si="91"/>
        <v>3.6620822759923546</v>
      </c>
    </row>
    <row r="5892" spans="9:15">
      <c r="I5892" s="2"/>
      <c r="J5892" s="4">
        <v>246</v>
      </c>
      <c r="K5892" s="4">
        <v>7</v>
      </c>
      <c r="L5892" s="5">
        <v>79.868207831995718</v>
      </c>
      <c r="M5892" s="6">
        <v>14.645343239156347</v>
      </c>
      <c r="O5892" s="8">
        <f t="shared" si="91"/>
        <v>14.34767711539876</v>
      </c>
    </row>
    <row r="5893" spans="9:15">
      <c r="I5893" s="2"/>
      <c r="J5893" s="4">
        <v>246</v>
      </c>
      <c r="K5893" s="4">
        <v>8</v>
      </c>
      <c r="L5893" s="5">
        <v>141.32131814816006</v>
      </c>
      <c r="M5893" s="6">
        <v>15.653258211423227</v>
      </c>
      <c r="O5893" s="8">
        <f t="shared" si="91"/>
        <v>25.133999137815877</v>
      </c>
    </row>
    <row r="5894" spans="9:15">
      <c r="I5894" s="2"/>
      <c r="J5894" s="4">
        <v>246</v>
      </c>
      <c r="K5894" s="4">
        <v>9</v>
      </c>
      <c r="L5894" s="5">
        <v>193.09032699359463</v>
      </c>
      <c r="M5894" s="6">
        <v>17.024812012215445</v>
      </c>
      <c r="O5894" s="8">
        <f t="shared" si="91"/>
        <v>33.987913544003042</v>
      </c>
    </row>
    <row r="5895" spans="9:15">
      <c r="I5895" s="2"/>
      <c r="J5895" s="4">
        <v>246</v>
      </c>
      <c r="K5895" s="4">
        <v>10</v>
      </c>
      <c r="L5895" s="5">
        <v>232.27390433650561</v>
      </c>
      <c r="M5895" s="6">
        <v>18.611643985436714</v>
      </c>
      <c r="O5895" s="8">
        <f t="shared" ref="O5895:O5958" si="92">$B$7*L5895*$B$6*(1-(M5895+0.03125*L5895-$B$10)*0.0035)/1000</f>
        <v>40.485459751568236</v>
      </c>
    </row>
    <row r="5896" spans="9:15">
      <c r="I5896" s="2"/>
      <c r="J5896" s="4">
        <v>246</v>
      </c>
      <c r="K5896" s="4">
        <v>11</v>
      </c>
      <c r="L5896" s="5">
        <v>256.76355461227951</v>
      </c>
      <c r="M5896" s="6">
        <v>20.2421068850762</v>
      </c>
      <c r="O5896" s="8">
        <f t="shared" si="92"/>
        <v>44.377601498507211</v>
      </c>
    </row>
    <row r="5897" spans="9:15">
      <c r="I5897" s="2"/>
      <c r="J5897" s="4">
        <v>246</v>
      </c>
      <c r="K5897" s="4">
        <v>12</v>
      </c>
      <c r="L5897" s="5">
        <v>265.09966865137199</v>
      </c>
      <c r="M5897" s="6">
        <v>21.739833917945443</v>
      </c>
      <c r="O5897" s="8">
        <f t="shared" si="92"/>
        <v>45.533151930891158</v>
      </c>
    </row>
    <row r="5898" spans="9:15">
      <c r="I5898" s="2"/>
      <c r="J5898" s="4">
        <v>246</v>
      </c>
      <c r="K5898" s="4">
        <v>13</v>
      </c>
      <c r="L5898" s="5">
        <v>256.76355461227951</v>
      </c>
      <c r="M5898" s="6">
        <v>22.942816298737384</v>
      </c>
      <c r="O5898" s="8">
        <f t="shared" si="92"/>
        <v>43.953272520099787</v>
      </c>
    </row>
    <row r="5899" spans="9:15">
      <c r="I5899" s="2"/>
      <c r="J5899" s="4">
        <v>246</v>
      </c>
      <c r="K5899" s="4">
        <v>14</v>
      </c>
      <c r="L5899" s="5">
        <v>232.27390433650561</v>
      </c>
      <c r="M5899" s="6">
        <v>23.720927702707431</v>
      </c>
      <c r="O5899" s="8">
        <f t="shared" si="92"/>
        <v>39.759267026467647</v>
      </c>
    </row>
    <row r="5900" spans="9:15">
      <c r="I5900" s="2"/>
      <c r="J5900" s="4">
        <v>246</v>
      </c>
      <c r="K5900" s="4">
        <v>15</v>
      </c>
      <c r="L5900" s="5">
        <v>193.09032699359463</v>
      </c>
      <c r="M5900" s="6">
        <v>23.990000000000002</v>
      </c>
      <c r="O5900" s="8">
        <f t="shared" si="92"/>
        <v>33.164942008140549</v>
      </c>
    </row>
    <row r="5901" spans="9:15">
      <c r="I5901" s="2"/>
      <c r="J5901" s="4">
        <v>246</v>
      </c>
      <c r="K5901" s="4">
        <v>16</v>
      </c>
      <c r="L5901" s="5">
        <v>141.32131814816006</v>
      </c>
      <c r="M5901" s="6">
        <v>23.720927702707431</v>
      </c>
      <c r="O5901" s="8">
        <f t="shared" si="92"/>
        <v>24.436333662734526</v>
      </c>
    </row>
    <row r="5902" spans="9:15">
      <c r="I5902" s="2"/>
      <c r="J5902" s="4">
        <v>246</v>
      </c>
      <c r="K5902" s="4">
        <v>17</v>
      </c>
      <c r="L5902" s="5">
        <v>79.868207831995718</v>
      </c>
      <c r="M5902" s="6">
        <v>22.942816298737384</v>
      </c>
      <c r="O5902" s="8">
        <f t="shared" si="92"/>
        <v>13.942158080596906</v>
      </c>
    </row>
    <row r="5903" spans="9:15">
      <c r="I5903" s="2"/>
      <c r="J5903" s="4">
        <v>246</v>
      </c>
      <c r="K5903" s="4">
        <v>18</v>
      </c>
      <c r="L5903" s="5">
        <v>20.220205230491281</v>
      </c>
      <c r="M5903" s="6">
        <v>21.739833917945443</v>
      </c>
      <c r="O5903" s="8">
        <f t="shared" si="92"/>
        <v>3.5676790570628083</v>
      </c>
    </row>
    <row r="5904" spans="9:15">
      <c r="I5904" s="2"/>
      <c r="J5904" s="4">
        <v>246</v>
      </c>
      <c r="K5904" s="4">
        <v>19</v>
      </c>
      <c r="L5904" s="5">
        <v>0</v>
      </c>
      <c r="M5904" s="6">
        <v>22.233780050772729</v>
      </c>
      <c r="O5904" s="8">
        <f t="shared" si="92"/>
        <v>0</v>
      </c>
    </row>
    <row r="5905" spans="9:15">
      <c r="I5905" s="2"/>
      <c r="J5905" s="4">
        <v>246</v>
      </c>
      <c r="K5905" s="4">
        <v>20</v>
      </c>
      <c r="L5905" s="5">
        <v>0</v>
      </c>
      <c r="M5905" s="6">
        <v>21.342482314488119</v>
      </c>
      <c r="O5905" s="8">
        <f t="shared" si="92"/>
        <v>0</v>
      </c>
    </row>
    <row r="5906" spans="9:15">
      <c r="I5906" s="2"/>
      <c r="J5906" s="4">
        <v>246</v>
      </c>
      <c r="K5906" s="4">
        <v>21</v>
      </c>
      <c r="L5906" s="5">
        <v>0</v>
      </c>
      <c r="M5906" s="6">
        <v>20.342224323681133</v>
      </c>
      <c r="O5906" s="8">
        <f t="shared" si="92"/>
        <v>0</v>
      </c>
    </row>
    <row r="5907" spans="9:15">
      <c r="I5907" s="2"/>
      <c r="J5907" s="4">
        <v>246</v>
      </c>
      <c r="K5907" s="4">
        <v>22</v>
      </c>
      <c r="L5907" s="5">
        <v>0</v>
      </c>
      <c r="M5907" s="6">
        <v>19.279832799477827</v>
      </c>
      <c r="O5907" s="8">
        <f t="shared" si="92"/>
        <v>0</v>
      </c>
    </row>
    <row r="5908" spans="9:15">
      <c r="I5908" s="2"/>
      <c r="J5908" s="4">
        <v>246</v>
      </c>
      <c r="K5908" s="4">
        <v>23</v>
      </c>
      <c r="L5908" s="5">
        <v>0</v>
      </c>
      <c r="M5908" s="6">
        <v>18.205043222212055</v>
      </c>
      <c r="O5908" s="8">
        <f t="shared" si="92"/>
        <v>0</v>
      </c>
    </row>
    <row r="5909" spans="9:15">
      <c r="I5909" s="2"/>
      <c r="J5909" s="4">
        <v>246</v>
      </c>
      <c r="K5909" s="4">
        <v>24</v>
      </c>
      <c r="L5909" s="5">
        <v>0</v>
      </c>
      <c r="M5909" s="6">
        <v>17.168171482650372</v>
      </c>
      <c r="O5909" s="8">
        <f t="shared" si="92"/>
        <v>0</v>
      </c>
    </row>
    <row r="5910" spans="9:15">
      <c r="I5910" s="2"/>
      <c r="J5910" s="4">
        <v>247</v>
      </c>
      <c r="K5910" s="4">
        <v>1</v>
      </c>
      <c r="L5910" s="5">
        <v>0</v>
      </c>
      <c r="M5910" s="6">
        <v>16.274900330317205</v>
      </c>
      <c r="O5910" s="8">
        <f t="shared" si="92"/>
        <v>0</v>
      </c>
    </row>
    <row r="5911" spans="9:15">
      <c r="I5911" s="2"/>
      <c r="J5911" s="4">
        <v>247</v>
      </c>
      <c r="K5911" s="4">
        <v>2</v>
      </c>
      <c r="L5911" s="5">
        <v>0</v>
      </c>
      <c r="M5911" s="6">
        <v>15.689222043441985</v>
      </c>
      <c r="O5911" s="8">
        <f t="shared" si="92"/>
        <v>0</v>
      </c>
    </row>
    <row r="5912" spans="9:15">
      <c r="I5912" s="2"/>
      <c r="J5912" s="4">
        <v>247</v>
      </c>
      <c r="K5912" s="4">
        <v>3</v>
      </c>
      <c r="L5912" s="5">
        <v>0</v>
      </c>
      <c r="M5912" s="6">
        <v>15.223483223686333</v>
      </c>
      <c r="O5912" s="8">
        <f t="shared" si="92"/>
        <v>0</v>
      </c>
    </row>
    <row r="5913" spans="9:15">
      <c r="I5913" s="2"/>
      <c r="J5913" s="4">
        <v>247</v>
      </c>
      <c r="K5913" s="4">
        <v>4</v>
      </c>
      <c r="L5913" s="5">
        <v>0</v>
      </c>
      <c r="M5913" s="6">
        <v>14.89941288335794</v>
      </c>
      <c r="O5913" s="8">
        <f t="shared" si="92"/>
        <v>0</v>
      </c>
    </row>
    <row r="5914" spans="9:15">
      <c r="I5914" s="2"/>
      <c r="J5914" s="4">
        <v>247</v>
      </c>
      <c r="K5914" s="4">
        <v>5</v>
      </c>
      <c r="L5914" s="5">
        <v>0</v>
      </c>
      <c r="M5914" s="6">
        <v>14.732130501690357</v>
      </c>
      <c r="O5914" s="8">
        <f t="shared" si="92"/>
        <v>0</v>
      </c>
    </row>
    <row r="5915" spans="9:15">
      <c r="I5915" s="2"/>
      <c r="J5915" s="4">
        <v>247</v>
      </c>
      <c r="K5915" s="4">
        <v>6</v>
      </c>
      <c r="L5915" s="5">
        <v>20.212288956200485</v>
      </c>
      <c r="M5915" s="6">
        <v>14.755490407078963</v>
      </c>
      <c r="O5915" s="8">
        <f t="shared" si="92"/>
        <v>3.652669206650986</v>
      </c>
    </row>
    <row r="5916" spans="9:15">
      <c r="I5916" s="2"/>
      <c r="J5916" s="4">
        <v>247</v>
      </c>
      <c r="K5916" s="4">
        <v>7</v>
      </c>
      <c r="L5916" s="5">
        <v>202.39749132090358</v>
      </c>
      <c r="M5916" s="6">
        <v>15.130260345889514</v>
      </c>
      <c r="O5916" s="8">
        <f t="shared" si="92"/>
        <v>35.824786890257521</v>
      </c>
    </row>
    <row r="5917" spans="9:15">
      <c r="I5917" s="2"/>
      <c r="J5917" s="4">
        <v>247</v>
      </c>
      <c r="K5917" s="4">
        <v>8</v>
      </c>
      <c r="L5917" s="5">
        <v>413.69993985257071</v>
      </c>
      <c r="M5917" s="6">
        <v>15.845335828842581</v>
      </c>
      <c r="O5917" s="8">
        <f t="shared" si="92"/>
        <v>71.373152694397632</v>
      </c>
    </row>
    <row r="5918" spans="9:15">
      <c r="I5918" s="2"/>
      <c r="J5918" s="4">
        <v>247</v>
      </c>
      <c r="K5918" s="4">
        <v>9</v>
      </c>
      <c r="L5918" s="5">
        <v>588.16808204858285</v>
      </c>
      <c r="M5918" s="6">
        <v>16.822964653447546</v>
      </c>
      <c r="O5918" s="8">
        <f t="shared" si="92"/>
        <v>99.158958889434757</v>
      </c>
    </row>
    <row r="5919" spans="9:15">
      <c r="I5919" s="2"/>
      <c r="J5919" s="4">
        <v>247</v>
      </c>
      <c r="K5919" s="4">
        <v>10</v>
      </c>
      <c r="L5919" s="5">
        <v>718.26375249992134</v>
      </c>
      <c r="M5919" s="6">
        <v>17.956846441431836</v>
      </c>
      <c r="O5919" s="8">
        <f t="shared" si="92"/>
        <v>118.80651132283664</v>
      </c>
    </row>
    <row r="5920" spans="9:15">
      <c r="I5920" s="2"/>
      <c r="J5920" s="4">
        <v>247</v>
      </c>
      <c r="K5920" s="4">
        <v>11</v>
      </c>
      <c r="L5920" s="5">
        <v>799.05074785660474</v>
      </c>
      <c r="M5920" s="6">
        <v>19.123690982906435</v>
      </c>
      <c r="O5920" s="8">
        <f t="shared" si="92"/>
        <v>130.36438560532665</v>
      </c>
    </row>
    <row r="5921" spans="9:15">
      <c r="I5921" s="2"/>
      <c r="J5921" s="4">
        <v>247</v>
      </c>
      <c r="K5921" s="4">
        <v>12</v>
      </c>
      <c r="L5921" s="5">
        <v>826.48784497921781</v>
      </c>
      <c r="M5921" s="6">
        <v>20.196623933516619</v>
      </c>
      <c r="O5921" s="8">
        <f t="shared" si="92"/>
        <v>133.86446977951297</v>
      </c>
    </row>
    <row r="5922" spans="9:15">
      <c r="I5922" s="2"/>
      <c r="J5922" s="4">
        <v>247</v>
      </c>
      <c r="K5922" s="4">
        <v>13</v>
      </c>
      <c r="L5922" s="5">
        <v>799.05074785660474</v>
      </c>
      <c r="M5922" s="6">
        <v>21.05898222478438</v>
      </c>
      <c r="O5922" s="8">
        <f t="shared" si="92"/>
        <v>129.41812197632592</v>
      </c>
    </row>
    <row r="5923" spans="9:15">
      <c r="I5923" s="2"/>
      <c r="J5923" s="4">
        <v>247</v>
      </c>
      <c r="K5923" s="4">
        <v>14</v>
      </c>
      <c r="L5923" s="5">
        <v>718.26375249992134</v>
      </c>
      <c r="M5923" s="6">
        <v>21.616999173218883</v>
      </c>
      <c r="O5923" s="8">
        <f t="shared" si="92"/>
        <v>117.19781298759318</v>
      </c>
    </row>
    <row r="5924" spans="9:15">
      <c r="I5924" s="2"/>
      <c r="J5924" s="4">
        <v>247</v>
      </c>
      <c r="K5924" s="4">
        <v>15</v>
      </c>
      <c r="L5924" s="5">
        <v>588.16808204858285</v>
      </c>
      <c r="M5924" s="6">
        <v>21.809999999999995</v>
      </c>
      <c r="O5924" s="8">
        <f t="shared" si="92"/>
        <v>97.364079156990684</v>
      </c>
    </row>
    <row r="5925" spans="9:15">
      <c r="I5925" s="2"/>
      <c r="J5925" s="4">
        <v>247</v>
      </c>
      <c r="K5925" s="4">
        <v>16</v>
      </c>
      <c r="L5925" s="5">
        <v>413.69993985257071</v>
      </c>
      <c r="M5925" s="6">
        <v>21.616999173218883</v>
      </c>
      <c r="O5925" s="8">
        <f t="shared" si="92"/>
        <v>69.91205954976374</v>
      </c>
    </row>
    <row r="5926" spans="9:15">
      <c r="I5926" s="2"/>
      <c r="J5926" s="4">
        <v>247</v>
      </c>
      <c r="K5926" s="4">
        <v>17</v>
      </c>
      <c r="L5926" s="5">
        <v>202.39749132090358</v>
      </c>
      <c r="M5926" s="6">
        <v>21.05898222478438</v>
      </c>
      <c r="O5926" s="8">
        <f t="shared" si="92"/>
        <v>35.090513724508348</v>
      </c>
    </row>
    <row r="5927" spans="9:15">
      <c r="I5927" s="2"/>
      <c r="J5927" s="4">
        <v>247</v>
      </c>
      <c r="K5927" s="4">
        <v>18</v>
      </c>
      <c r="L5927" s="5">
        <v>20.212288956200485</v>
      </c>
      <c r="M5927" s="6">
        <v>20.196623933516619</v>
      </c>
      <c r="O5927" s="8">
        <f t="shared" si="92"/>
        <v>3.5853721087635626</v>
      </c>
    </row>
    <row r="5928" spans="9:15">
      <c r="I5928" s="2"/>
      <c r="J5928" s="4">
        <v>247</v>
      </c>
      <c r="K5928" s="4">
        <v>19</v>
      </c>
      <c r="L5928" s="5">
        <v>0</v>
      </c>
      <c r="M5928" s="6">
        <v>20.560838559405145</v>
      </c>
      <c r="O5928" s="8">
        <f t="shared" si="92"/>
        <v>0</v>
      </c>
    </row>
    <row r="5929" spans="9:15">
      <c r="I5929" s="2"/>
      <c r="J5929" s="4">
        <v>247</v>
      </c>
      <c r="K5929" s="4">
        <v>20</v>
      </c>
      <c r="L5929" s="5">
        <v>0</v>
      </c>
      <c r="M5929" s="6">
        <v>19.92664275905577</v>
      </c>
      <c r="O5929" s="8">
        <f t="shared" si="92"/>
        <v>0</v>
      </c>
    </row>
    <row r="5930" spans="9:15">
      <c r="I5930" s="2"/>
      <c r="J5930" s="4">
        <v>247</v>
      </c>
      <c r="K5930" s="4">
        <v>21</v>
      </c>
      <c r="L5930" s="5">
        <v>0</v>
      </c>
      <c r="M5930" s="6">
        <v>19.214689856468183</v>
      </c>
      <c r="O5930" s="8">
        <f t="shared" si="92"/>
        <v>0</v>
      </c>
    </row>
    <row r="5931" spans="9:15">
      <c r="I5931" s="2"/>
      <c r="J5931" s="4">
        <v>247</v>
      </c>
      <c r="K5931" s="4">
        <v>22</v>
      </c>
      <c r="L5931" s="5">
        <v>0</v>
      </c>
      <c r="M5931" s="6">
        <v>18.458195964894301</v>
      </c>
      <c r="O5931" s="8">
        <f t="shared" si="92"/>
        <v>0</v>
      </c>
    </row>
    <row r="5932" spans="9:15">
      <c r="I5932" s="2"/>
      <c r="J5932" s="4">
        <v>247</v>
      </c>
      <c r="K5932" s="4">
        <v>23</v>
      </c>
      <c r="L5932" s="5">
        <v>0</v>
      </c>
      <c r="M5932" s="6">
        <v>17.692455254335517</v>
      </c>
      <c r="O5932" s="8">
        <f t="shared" si="92"/>
        <v>0</v>
      </c>
    </row>
    <row r="5933" spans="9:15">
      <c r="I5933" s="2"/>
      <c r="J5933" s="4">
        <v>247</v>
      </c>
      <c r="K5933" s="4">
        <v>24</v>
      </c>
      <c r="L5933" s="5">
        <v>0</v>
      </c>
      <c r="M5933" s="6">
        <v>16.953193304491116</v>
      </c>
      <c r="O5933" s="8">
        <f t="shared" si="92"/>
        <v>0</v>
      </c>
    </row>
    <row r="5934" spans="9:15">
      <c r="I5934" s="2"/>
      <c r="J5934" s="4">
        <v>248</v>
      </c>
      <c r="K5934" s="4">
        <v>1</v>
      </c>
      <c r="L5934" s="5">
        <v>0</v>
      </c>
      <c r="M5934" s="6">
        <v>13.526622983059154</v>
      </c>
      <c r="O5934" s="8">
        <f t="shared" si="92"/>
        <v>0</v>
      </c>
    </row>
    <row r="5935" spans="9:15">
      <c r="I5935" s="2"/>
      <c r="J5935" s="4">
        <v>248</v>
      </c>
      <c r="K5935" s="4">
        <v>2</v>
      </c>
      <c r="L5935" s="5">
        <v>0</v>
      </c>
      <c r="M5935" s="6">
        <v>12.839227662461328</v>
      </c>
      <c r="O5935" s="8">
        <f t="shared" si="92"/>
        <v>0</v>
      </c>
    </row>
    <row r="5936" spans="9:15">
      <c r="I5936" s="2"/>
      <c r="J5936" s="4">
        <v>248</v>
      </c>
      <c r="K5936" s="4">
        <v>3</v>
      </c>
      <c r="L5936" s="5">
        <v>0</v>
      </c>
      <c r="M5936" s="6">
        <v>12.291354959042225</v>
      </c>
      <c r="O5936" s="8">
        <f t="shared" si="92"/>
        <v>0</v>
      </c>
    </row>
    <row r="5937" spans="9:15">
      <c r="I5937" s="2"/>
      <c r="J5937" s="4">
        <v>248</v>
      </c>
      <c r="K5937" s="4">
        <v>4</v>
      </c>
      <c r="L5937" s="5">
        <v>0</v>
      </c>
      <c r="M5937" s="6">
        <v>11.908478525869615</v>
      </c>
      <c r="O5937" s="8">
        <f t="shared" si="92"/>
        <v>0</v>
      </c>
    </row>
    <row r="5938" spans="9:15">
      <c r="I5938" s="2"/>
      <c r="J5938" s="4">
        <v>248</v>
      </c>
      <c r="K5938" s="4">
        <v>5</v>
      </c>
      <c r="L5938" s="5">
        <v>0</v>
      </c>
      <c r="M5938" s="6">
        <v>11.708400420548475</v>
      </c>
      <c r="O5938" s="8">
        <f t="shared" si="92"/>
        <v>0</v>
      </c>
    </row>
    <row r="5939" spans="9:15">
      <c r="I5939" s="2"/>
      <c r="J5939" s="4">
        <v>248</v>
      </c>
      <c r="K5939" s="4">
        <v>6</v>
      </c>
      <c r="L5939" s="5">
        <v>17.803548718440396</v>
      </c>
      <c r="M5939" s="6">
        <v>11.728213144704483</v>
      </c>
      <c r="O5939" s="8">
        <f t="shared" si="92"/>
        <v>3.2511730837818895</v>
      </c>
    </row>
    <row r="5940" spans="9:15">
      <c r="I5940" s="2"/>
      <c r="J5940" s="4">
        <v>248</v>
      </c>
      <c r="K5940" s="4">
        <v>7</v>
      </c>
      <c r="L5940" s="5">
        <v>74.835521735065612</v>
      </c>
      <c r="M5940" s="6">
        <v>12.158837765861476</v>
      </c>
      <c r="O5940" s="8">
        <f t="shared" si="92"/>
        <v>13.564662308374638</v>
      </c>
    </row>
    <row r="5941" spans="9:15">
      <c r="I5941" s="2"/>
      <c r="J5941" s="4">
        <v>248</v>
      </c>
      <c r="K5941" s="4">
        <v>8</v>
      </c>
      <c r="L5941" s="5">
        <v>133.55644870732078</v>
      </c>
      <c r="M5941" s="6">
        <v>12.991820831742151</v>
      </c>
      <c r="O5941" s="8">
        <f t="shared" si="92"/>
        <v>23.990354435803429</v>
      </c>
    </row>
    <row r="5942" spans="9:15">
      <c r="I5942" s="2"/>
      <c r="J5942" s="4">
        <v>248</v>
      </c>
      <c r="K5942" s="4">
        <v>9</v>
      </c>
      <c r="L5942" s="5">
        <v>183.05851096531092</v>
      </c>
      <c r="M5942" s="6">
        <v>14.136115615918454</v>
      </c>
      <c r="O5942" s="8">
        <f t="shared" si="92"/>
        <v>32.580802953226602</v>
      </c>
    </row>
    <row r="5943" spans="9:15">
      <c r="I5943" s="2"/>
      <c r="J5943" s="4">
        <v>248</v>
      </c>
      <c r="K5943" s="4">
        <v>10</v>
      </c>
      <c r="L5943" s="5">
        <v>220.54133739806016</v>
      </c>
      <c r="M5943" s="6">
        <v>15.466648394283151</v>
      </c>
      <c r="O5943" s="8">
        <f t="shared" si="92"/>
        <v>38.914372302664447</v>
      </c>
    </row>
    <row r="5944" spans="9:15">
      <c r="I5944" s="2"/>
      <c r="J5944" s="4">
        <v>248</v>
      </c>
      <c r="K5944" s="4">
        <v>11</v>
      </c>
      <c r="L5944" s="5">
        <v>243.97202088054919</v>
      </c>
      <c r="M5944" s="6">
        <v>16.837989254948102</v>
      </c>
      <c r="O5944" s="8">
        <f t="shared" si="92"/>
        <v>42.734661332538565</v>
      </c>
    </row>
    <row r="5945" spans="9:15">
      <c r="I5945" s="2"/>
      <c r="J5945" s="4">
        <v>248</v>
      </c>
      <c r="K5945" s="4">
        <v>12</v>
      </c>
      <c r="L5945" s="5">
        <v>251.94815255064441</v>
      </c>
      <c r="M5945" s="6">
        <v>18.100247880457005</v>
      </c>
      <c r="O5945" s="8">
        <f t="shared" si="92"/>
        <v>43.89874622654235</v>
      </c>
    </row>
    <row r="5946" spans="9:15">
      <c r="I5946" s="2"/>
      <c r="J5946" s="4">
        <v>248</v>
      </c>
      <c r="K5946" s="4">
        <v>13</v>
      </c>
      <c r="L5946" s="5">
        <v>243.97202088054919</v>
      </c>
      <c r="M5946" s="6">
        <v>19.115456861308367</v>
      </c>
      <c r="O5946" s="8">
        <f t="shared" si="92"/>
        <v>42.394657598840013</v>
      </c>
    </row>
    <row r="5947" spans="9:15">
      <c r="I5947" s="2"/>
      <c r="J5947" s="4">
        <v>248</v>
      </c>
      <c r="K5947" s="4">
        <v>14</v>
      </c>
      <c r="L5947" s="5">
        <v>220.54133739806016</v>
      </c>
      <c r="M5947" s="6">
        <v>19.772651811630595</v>
      </c>
      <c r="O5947" s="8">
        <f t="shared" si="92"/>
        <v>38.333265675706052</v>
      </c>
    </row>
    <row r="5948" spans="9:15">
      <c r="I5948" s="2"/>
      <c r="J5948" s="4">
        <v>248</v>
      </c>
      <c r="K5948" s="4">
        <v>15</v>
      </c>
      <c r="L5948" s="5">
        <v>183.05851096531092</v>
      </c>
      <c r="M5948" s="6">
        <v>20</v>
      </c>
      <c r="O5948" s="8">
        <f t="shared" si="92"/>
        <v>31.923952084775351</v>
      </c>
    </row>
    <row r="5949" spans="9:15">
      <c r="I5949" s="2"/>
      <c r="J5949" s="4">
        <v>248</v>
      </c>
      <c r="K5949" s="4">
        <v>16</v>
      </c>
      <c r="L5949" s="5">
        <v>133.55644870732078</v>
      </c>
      <c r="M5949" s="6">
        <v>19.772651811630595</v>
      </c>
      <c r="O5949" s="8">
        <f t="shared" si="92"/>
        <v>23.436189253571907</v>
      </c>
    </row>
    <row r="5950" spans="9:15">
      <c r="I5950" s="2"/>
      <c r="J5950" s="4">
        <v>248</v>
      </c>
      <c r="K5950" s="4">
        <v>17</v>
      </c>
      <c r="L5950" s="5">
        <v>74.835521735065612</v>
      </c>
      <c r="M5950" s="6">
        <v>19.115456861308367</v>
      </c>
      <c r="O5950" s="8">
        <f t="shared" si="92"/>
        <v>13.246097740916015</v>
      </c>
    </row>
    <row r="5951" spans="9:15">
      <c r="I5951" s="2"/>
      <c r="J5951" s="4">
        <v>248</v>
      </c>
      <c r="K5951" s="4">
        <v>18</v>
      </c>
      <c r="L5951" s="5">
        <v>17.803548718440396</v>
      </c>
      <c r="M5951" s="6">
        <v>18.100247880457005</v>
      </c>
      <c r="O5951" s="8">
        <f t="shared" si="92"/>
        <v>3.1817544333877152</v>
      </c>
    </row>
    <row r="5952" spans="9:15">
      <c r="I5952" s="2"/>
      <c r="J5952" s="4">
        <v>248</v>
      </c>
      <c r="K5952" s="4">
        <v>19</v>
      </c>
      <c r="L5952" s="5">
        <v>0</v>
      </c>
      <c r="M5952" s="6">
        <v>18.540897059418953</v>
      </c>
      <c r="O5952" s="8">
        <f t="shared" si="92"/>
        <v>0</v>
      </c>
    </row>
    <row r="5953" spans="9:15">
      <c r="I5953" s="2"/>
      <c r="J5953" s="4">
        <v>248</v>
      </c>
      <c r="K5953" s="4">
        <v>20</v>
      </c>
      <c r="L5953" s="5">
        <v>0</v>
      </c>
      <c r="M5953" s="6">
        <v>17.799840760052469</v>
      </c>
      <c r="O5953" s="8">
        <f t="shared" si="92"/>
        <v>0</v>
      </c>
    </row>
    <row r="5954" spans="9:15">
      <c r="I5954" s="2"/>
      <c r="J5954" s="4">
        <v>248</v>
      </c>
      <c r="K5954" s="4">
        <v>21</v>
      </c>
      <c r="L5954" s="5">
        <v>0</v>
      </c>
      <c r="M5954" s="6">
        <v>16.967660549459733</v>
      </c>
      <c r="O5954" s="8">
        <f t="shared" si="92"/>
        <v>0</v>
      </c>
    </row>
    <row r="5955" spans="9:15">
      <c r="I5955" s="2"/>
      <c r="J5955" s="4">
        <v>248</v>
      </c>
      <c r="K5955" s="4">
        <v>22</v>
      </c>
      <c r="L5955" s="5">
        <v>0</v>
      </c>
      <c r="M5955" s="6">
        <v>16.083049120016565</v>
      </c>
      <c r="O5955" s="8">
        <f t="shared" si="92"/>
        <v>0</v>
      </c>
    </row>
    <row r="5956" spans="9:15">
      <c r="I5956" s="2"/>
      <c r="J5956" s="4">
        <v>248</v>
      </c>
      <c r="K5956" s="4">
        <v>23</v>
      </c>
      <c r="L5956" s="5">
        <v>0</v>
      </c>
      <c r="M5956" s="6">
        <v>15.187136983450941</v>
      </c>
      <c r="O5956" s="8">
        <f t="shared" si="92"/>
        <v>0</v>
      </c>
    </row>
    <row r="5957" spans="9:15">
      <c r="I5957" s="2"/>
      <c r="J5957" s="4">
        <v>248</v>
      </c>
      <c r="K5957" s="4">
        <v>24</v>
      </c>
      <c r="L5957" s="5">
        <v>0</v>
      </c>
      <c r="M5957" s="6">
        <v>14.321580084298239</v>
      </c>
      <c r="O5957" s="8">
        <f t="shared" si="92"/>
        <v>0</v>
      </c>
    </row>
    <row r="5958" spans="9:15">
      <c r="I5958" s="2"/>
      <c r="J5958" s="4">
        <v>249</v>
      </c>
      <c r="K5958" s="4">
        <v>1</v>
      </c>
      <c r="L5958" s="5">
        <v>0</v>
      </c>
      <c r="M5958" s="6">
        <v>13.319018441965538</v>
      </c>
      <c r="O5958" s="8">
        <f t="shared" si="92"/>
        <v>0</v>
      </c>
    </row>
    <row r="5959" spans="9:15">
      <c r="I5959" s="2"/>
      <c r="J5959" s="4">
        <v>249</v>
      </c>
      <c r="K5959" s="4">
        <v>2</v>
      </c>
      <c r="L5959" s="5">
        <v>0</v>
      </c>
      <c r="M5959" s="6">
        <v>12.94913894310243</v>
      </c>
      <c r="O5959" s="8">
        <f t="shared" ref="O5959:O6022" si="93">$B$7*L5959*$B$6*(1-(M5959+0.03125*L5959-$B$10)*0.0035)/1000</f>
        <v>0</v>
      </c>
    </row>
    <row r="5960" spans="9:15">
      <c r="I5960" s="2"/>
      <c r="J5960" s="4">
        <v>249</v>
      </c>
      <c r="K5960" s="4">
        <v>3</v>
      </c>
      <c r="L5960" s="5">
        <v>0</v>
      </c>
      <c r="M5960" s="6">
        <v>12.653669558534421</v>
      </c>
      <c r="O5960" s="8">
        <f t="shared" si="93"/>
        <v>0</v>
      </c>
    </row>
    <row r="5961" spans="9:15">
      <c r="I5961" s="2"/>
      <c r="J5961" s="4">
        <v>249</v>
      </c>
      <c r="K5961" s="4">
        <v>4</v>
      </c>
      <c r="L5961" s="5">
        <v>0</v>
      </c>
      <c r="M5961" s="6">
        <v>12.446301329950312</v>
      </c>
      <c r="O5961" s="8">
        <f t="shared" si="93"/>
        <v>0</v>
      </c>
    </row>
    <row r="5962" spans="9:15">
      <c r="I5962" s="2"/>
      <c r="J5962" s="4">
        <v>249</v>
      </c>
      <c r="K5962" s="4">
        <v>5</v>
      </c>
      <c r="L5962" s="5">
        <v>0</v>
      </c>
      <c r="M5962" s="6">
        <v>12.336642992504267</v>
      </c>
      <c r="O5962" s="8">
        <f t="shared" si="93"/>
        <v>0</v>
      </c>
    </row>
    <row r="5963" spans="9:15">
      <c r="I5963" s="2"/>
      <c r="J5963" s="4">
        <v>249</v>
      </c>
      <c r="K5963" s="4">
        <v>6</v>
      </c>
      <c r="L5963" s="5">
        <v>9.1822239539557842</v>
      </c>
      <c r="M5963" s="6">
        <v>12.343282402102062</v>
      </c>
      <c r="O5963" s="8">
        <f t="shared" si="93"/>
        <v>1.674858363297612</v>
      </c>
    </row>
    <row r="5964" spans="9:15">
      <c r="I5964" s="2"/>
      <c r="J5964" s="4">
        <v>249</v>
      </c>
      <c r="K5964" s="4">
        <v>7</v>
      </c>
      <c r="L5964" s="5">
        <v>34.047890127364802</v>
      </c>
      <c r="M5964" s="6">
        <v>12.569972558402606</v>
      </c>
      <c r="O5964" s="8">
        <f t="shared" si="93"/>
        <v>6.1894995687329493</v>
      </c>
    </row>
    <row r="5965" spans="9:15">
      <c r="I5965" s="2"/>
      <c r="J5965" s="4">
        <v>249</v>
      </c>
      <c r="K5965" s="4">
        <v>8</v>
      </c>
      <c r="L5965" s="5">
        <v>58.408148764509235</v>
      </c>
      <c r="M5965" s="6">
        <v>13.014772030337774</v>
      </c>
      <c r="O5965" s="8">
        <f t="shared" si="93"/>
        <v>10.574797971209033</v>
      </c>
    </row>
    <row r="5966" spans="9:15">
      <c r="I5966" s="2"/>
      <c r="J5966" s="4">
        <v>249</v>
      </c>
      <c r="K5966" s="4">
        <v>9</v>
      </c>
      <c r="L5966" s="5">
        <v>79.133059196218852</v>
      </c>
      <c r="M5966" s="6">
        <v>13.628807484277301</v>
      </c>
      <c r="O5966" s="8">
        <f t="shared" si="93"/>
        <v>14.265949499970233</v>
      </c>
    </row>
    <row r="5967" spans="9:15">
      <c r="I5967" s="2"/>
      <c r="J5967" s="4">
        <v>249</v>
      </c>
      <c r="K5967" s="4">
        <v>10</v>
      </c>
      <c r="L5967" s="5">
        <v>94.930120952183188</v>
      </c>
      <c r="M5967" s="6">
        <v>14.34461040576762</v>
      </c>
      <c r="O5967" s="8">
        <f t="shared" si="93"/>
        <v>17.043555527265312</v>
      </c>
    </row>
    <row r="5968" spans="9:15">
      <c r="I5968" s="2"/>
      <c r="J5968" s="4">
        <v>249</v>
      </c>
      <c r="K5968" s="4">
        <v>11</v>
      </c>
      <c r="L5968" s="5">
        <v>104.83273251547662</v>
      </c>
      <c r="M5968" s="6">
        <v>15.083530352974085</v>
      </c>
      <c r="O5968" s="8">
        <f t="shared" si="93"/>
        <v>18.754197641641596</v>
      </c>
    </row>
    <row r="5969" spans="9:15">
      <c r="I5969" s="2"/>
      <c r="J5969" s="4">
        <v>249</v>
      </c>
      <c r="K5969" s="4">
        <v>12</v>
      </c>
      <c r="L5969" s="5">
        <v>108.20703175207093</v>
      </c>
      <c r="M5969" s="6">
        <v>15.764376849323602</v>
      </c>
      <c r="O5969" s="8">
        <f t="shared" si="93"/>
        <v>19.30578431990525</v>
      </c>
    </row>
    <row r="5970" spans="9:15">
      <c r="I5970" s="2"/>
      <c r="J5970" s="4">
        <v>249</v>
      </c>
      <c r="K5970" s="4">
        <v>13</v>
      </c>
      <c r="L5970" s="5">
        <v>104.83273251547662</v>
      </c>
      <c r="M5970" s="6">
        <v>16.312340368126943</v>
      </c>
      <c r="O5970" s="8">
        <f t="shared" si="93"/>
        <v>18.675370985772247</v>
      </c>
    </row>
    <row r="5971" spans="9:15">
      <c r="I5971" s="2"/>
      <c r="J5971" s="4">
        <v>249</v>
      </c>
      <c r="K5971" s="4">
        <v>14</v>
      </c>
      <c r="L5971" s="5">
        <v>94.930120952183188</v>
      </c>
      <c r="M5971" s="6">
        <v>16.667212196106693</v>
      </c>
      <c r="O5971" s="8">
        <f t="shared" si="93"/>
        <v>16.908637418481774</v>
      </c>
    </row>
    <row r="5972" spans="9:15">
      <c r="I5972" s="2"/>
      <c r="J5972" s="4">
        <v>249</v>
      </c>
      <c r="K5972" s="4">
        <v>15</v>
      </c>
      <c r="L5972" s="5">
        <v>79.133059196218852</v>
      </c>
      <c r="M5972" s="6">
        <v>16.79</v>
      </c>
      <c r="O5972" s="8">
        <f t="shared" si="93"/>
        <v>14.112875879353622</v>
      </c>
    </row>
    <row r="5973" spans="9:15">
      <c r="I5973" s="2"/>
      <c r="J5973" s="4">
        <v>249</v>
      </c>
      <c r="K5973" s="4">
        <v>16</v>
      </c>
      <c r="L5973" s="5">
        <v>58.408148764509235</v>
      </c>
      <c r="M5973" s="6">
        <v>16.667212196106693</v>
      </c>
      <c r="O5973" s="8">
        <f t="shared" si="93"/>
        <v>10.444256649429636</v>
      </c>
    </row>
    <row r="5974" spans="9:15">
      <c r="I5974" s="2"/>
      <c r="J5974" s="4">
        <v>249</v>
      </c>
      <c r="K5974" s="4">
        <v>17</v>
      </c>
      <c r="L5974" s="5">
        <v>34.047890127364802</v>
      </c>
      <c r="M5974" s="6">
        <v>16.312340368126943</v>
      </c>
      <c r="O5974" s="8">
        <f t="shared" si="93"/>
        <v>6.1115294621629364</v>
      </c>
    </row>
    <row r="5975" spans="9:15">
      <c r="I5975" s="2"/>
      <c r="J5975" s="4">
        <v>249</v>
      </c>
      <c r="K5975" s="4">
        <v>18</v>
      </c>
      <c r="L5975" s="5">
        <v>9.1822239539557842</v>
      </c>
      <c r="M5975" s="6">
        <v>15.764376849323602</v>
      </c>
      <c r="O5975" s="8">
        <f t="shared" si="93"/>
        <v>1.6556361054238937</v>
      </c>
    </row>
    <row r="5976" spans="9:15">
      <c r="I5976" s="2"/>
      <c r="J5976" s="4">
        <v>249</v>
      </c>
      <c r="K5976" s="4">
        <v>19</v>
      </c>
      <c r="L5976" s="5">
        <v>0</v>
      </c>
      <c r="M5976" s="6">
        <v>16.008604834682369</v>
      </c>
      <c r="O5976" s="8">
        <f t="shared" si="93"/>
        <v>0</v>
      </c>
    </row>
    <row r="5977" spans="9:15">
      <c r="I5977" s="2"/>
      <c r="J5977" s="4">
        <v>249</v>
      </c>
      <c r="K5977" s="4">
        <v>20</v>
      </c>
      <c r="L5977" s="5">
        <v>0</v>
      </c>
      <c r="M5977" s="6">
        <v>15.61159978653059</v>
      </c>
      <c r="O5977" s="8">
        <f t="shared" si="93"/>
        <v>0</v>
      </c>
    </row>
    <row r="5978" spans="9:15">
      <c r="I5978" s="2"/>
      <c r="J5978" s="4">
        <v>249</v>
      </c>
      <c r="K5978" s="4">
        <v>21</v>
      </c>
      <c r="L5978" s="5">
        <v>0</v>
      </c>
      <c r="M5978" s="6">
        <v>15.165635514576588</v>
      </c>
      <c r="O5978" s="8">
        <f t="shared" si="93"/>
        <v>0</v>
      </c>
    </row>
    <row r="5979" spans="9:15">
      <c r="I5979" s="2"/>
      <c r="J5979" s="4">
        <v>249</v>
      </c>
      <c r="K5979" s="4">
        <v>22</v>
      </c>
      <c r="L5979" s="5">
        <v>0</v>
      </c>
      <c r="M5979" s="6">
        <v>14.69137647936326</v>
      </c>
      <c r="O5979" s="8">
        <f t="shared" si="93"/>
        <v>0</v>
      </c>
    </row>
    <row r="5980" spans="9:15">
      <c r="I5980" s="2"/>
      <c r="J5980" s="4">
        <v>249</v>
      </c>
      <c r="K5980" s="4">
        <v>23</v>
      </c>
      <c r="L5980" s="5">
        <v>0</v>
      </c>
      <c r="M5980" s="6">
        <v>14.210798224082295</v>
      </c>
      <c r="O5980" s="8">
        <f t="shared" si="93"/>
        <v>0</v>
      </c>
    </row>
    <row r="5981" spans="9:15">
      <c r="I5981" s="2"/>
      <c r="J5981" s="4">
        <v>249</v>
      </c>
      <c r="K5981" s="4">
        <v>24</v>
      </c>
      <c r="L5981" s="5">
        <v>0</v>
      </c>
      <c r="M5981" s="6">
        <v>13.746169102991116</v>
      </c>
      <c r="O5981" s="8">
        <f t="shared" si="93"/>
        <v>0</v>
      </c>
    </row>
    <row r="5982" spans="9:15">
      <c r="I5982" s="2"/>
      <c r="J5982" s="4">
        <v>250</v>
      </c>
      <c r="K5982" s="4">
        <v>1</v>
      </c>
      <c r="L5982" s="5">
        <v>0</v>
      </c>
      <c r="M5982" s="6">
        <v>12.17303503098054</v>
      </c>
      <c r="O5982" s="8">
        <f t="shared" si="93"/>
        <v>0</v>
      </c>
    </row>
    <row r="5983" spans="9:15">
      <c r="I5983" s="2"/>
      <c r="J5983" s="4">
        <v>250</v>
      </c>
      <c r="K5983" s="4">
        <v>2</v>
      </c>
      <c r="L5983" s="5">
        <v>0</v>
      </c>
      <c r="M5983" s="6">
        <v>11.593757847547788</v>
      </c>
      <c r="O5983" s="8">
        <f t="shared" si="93"/>
        <v>0</v>
      </c>
    </row>
    <row r="5984" spans="9:15">
      <c r="I5984" s="2"/>
      <c r="J5984" s="4">
        <v>250</v>
      </c>
      <c r="K5984" s="4">
        <v>3</v>
      </c>
      <c r="L5984" s="5">
        <v>0</v>
      </c>
      <c r="M5984" s="6">
        <v>11.129983015129184</v>
      </c>
      <c r="O5984" s="8">
        <f t="shared" si="93"/>
        <v>0</v>
      </c>
    </row>
    <row r="5985" spans="9:15">
      <c r="I5985" s="2"/>
      <c r="J5985" s="4">
        <v>250</v>
      </c>
      <c r="K5985" s="4">
        <v>4</v>
      </c>
      <c r="L5985" s="5">
        <v>0</v>
      </c>
      <c r="M5985" s="6">
        <v>10.803126726248511</v>
      </c>
      <c r="O5985" s="8">
        <f t="shared" si="93"/>
        <v>0</v>
      </c>
    </row>
    <row r="5986" spans="9:15">
      <c r="I5986" s="2"/>
      <c r="J5986" s="4">
        <v>250</v>
      </c>
      <c r="K5986" s="4">
        <v>5</v>
      </c>
      <c r="L5986" s="5">
        <v>0</v>
      </c>
      <c r="M5986" s="6">
        <v>10.628282549424304</v>
      </c>
      <c r="O5986" s="8">
        <f t="shared" si="93"/>
        <v>0</v>
      </c>
    </row>
    <row r="5987" spans="9:15">
      <c r="I5987" s="2"/>
      <c r="J5987" s="4">
        <v>250</v>
      </c>
      <c r="K5987" s="4">
        <v>6</v>
      </c>
      <c r="L5987" s="5">
        <v>9.3338317390708099</v>
      </c>
      <c r="M5987" s="6">
        <v>10.632497490293893</v>
      </c>
      <c r="O5987" s="8">
        <f t="shared" si="93"/>
        <v>1.7122560815513093</v>
      </c>
    </row>
    <row r="5988" spans="9:15">
      <c r="I5988" s="2"/>
      <c r="J5988" s="4">
        <v>250</v>
      </c>
      <c r="K5988" s="4">
        <v>7</v>
      </c>
      <c r="L5988" s="5">
        <v>36.579463152037754</v>
      </c>
      <c r="M5988" s="6">
        <v>10.979565858940767</v>
      </c>
      <c r="O5988" s="8">
        <f t="shared" si="93"/>
        <v>6.6835374272668284</v>
      </c>
    </row>
    <row r="5989" spans="9:15">
      <c r="I5989" s="2"/>
      <c r="J5989" s="4">
        <v>250</v>
      </c>
      <c r="K5989" s="4">
        <v>8</v>
      </c>
      <c r="L5989" s="5">
        <v>63.405193681060446</v>
      </c>
      <c r="M5989" s="6">
        <v>11.670760441142122</v>
      </c>
      <c r="O5989" s="8">
        <f t="shared" si="93"/>
        <v>11.525600273394152</v>
      </c>
    </row>
    <row r="5990" spans="9:15">
      <c r="I5990" s="2"/>
      <c r="J5990" s="4">
        <v>250</v>
      </c>
      <c r="K5990" s="4">
        <v>9</v>
      </c>
      <c r="L5990" s="5">
        <v>86.210617285476872</v>
      </c>
      <c r="M5990" s="6">
        <v>12.629732913154722</v>
      </c>
      <c r="O5990" s="8">
        <f t="shared" si="93"/>
        <v>15.5829145861503</v>
      </c>
    </row>
    <row r="5991" spans="9:15">
      <c r="I5991" s="2"/>
      <c r="J5991" s="4">
        <v>250</v>
      </c>
      <c r="K5991" s="4">
        <v>10</v>
      </c>
      <c r="L5991" s="5">
        <v>103.58355724106788</v>
      </c>
      <c r="M5991" s="6">
        <v>13.750556604487477</v>
      </c>
      <c r="O5991" s="8">
        <f t="shared" si="93"/>
        <v>18.617688730857445</v>
      </c>
    </row>
    <row r="5992" spans="9:15">
      <c r="I5992" s="2"/>
      <c r="J5992" s="4">
        <v>250</v>
      </c>
      <c r="K5992" s="4">
        <v>11</v>
      </c>
      <c r="L5992" s="5">
        <v>114.47138688387926</v>
      </c>
      <c r="M5992" s="6">
        <v>14.909427000104362</v>
      </c>
      <c r="O5992" s="8">
        <f t="shared" si="93"/>
        <v>20.469614862494062</v>
      </c>
    </row>
    <row r="5993" spans="9:15">
      <c r="I5993" s="2"/>
      <c r="J5993" s="4">
        <v>250</v>
      </c>
      <c r="K5993" s="4">
        <v>12</v>
      </c>
      <c r="L5993" s="5">
        <v>118.18108412147211</v>
      </c>
      <c r="M5993" s="6">
        <v>15.978337002699696</v>
      </c>
      <c r="O5993" s="8">
        <f t="shared" si="93"/>
        <v>21.047294044964069</v>
      </c>
    </row>
    <row r="5994" spans="9:15">
      <c r="I5994" s="2"/>
      <c r="J5994" s="4">
        <v>250</v>
      </c>
      <c r="K5994" s="4">
        <v>13</v>
      </c>
      <c r="L5994" s="5">
        <v>114.47138688387926</v>
      </c>
      <c r="M5994" s="6">
        <v>16.839216405949497</v>
      </c>
      <c r="O5994" s="8">
        <f t="shared" si="93"/>
        <v>20.334439259178431</v>
      </c>
    </row>
    <row r="5995" spans="9:15">
      <c r="I5995" s="2"/>
      <c r="J5995" s="4">
        <v>250</v>
      </c>
      <c r="K5995" s="4">
        <v>14</v>
      </c>
      <c r="L5995" s="5">
        <v>103.58355724106788</v>
      </c>
      <c r="M5995" s="6">
        <v>17.396973753589926</v>
      </c>
      <c r="O5995" s="8">
        <f t="shared" si="93"/>
        <v>18.386562825248888</v>
      </c>
    </row>
    <row r="5996" spans="9:15">
      <c r="I5996" s="2"/>
      <c r="J5996" s="4">
        <v>250</v>
      </c>
      <c r="K5996" s="4">
        <v>15</v>
      </c>
      <c r="L5996" s="5">
        <v>86.210617285476872</v>
      </c>
      <c r="M5996" s="6">
        <v>17.59</v>
      </c>
      <c r="O5996" s="8">
        <f t="shared" si="93"/>
        <v>15.321242575965739</v>
      </c>
    </row>
    <row r="5997" spans="9:15">
      <c r="I5997" s="2"/>
      <c r="J5997" s="4">
        <v>250</v>
      </c>
      <c r="K5997" s="4">
        <v>16</v>
      </c>
      <c r="L5997" s="5">
        <v>63.405193681060446</v>
      </c>
      <c r="M5997" s="6">
        <v>17.396973753589926</v>
      </c>
      <c r="O5997" s="8">
        <f t="shared" si="93"/>
        <v>11.303431094499263</v>
      </c>
    </row>
    <row r="5998" spans="9:15">
      <c r="I5998" s="2"/>
      <c r="J5998" s="4">
        <v>250</v>
      </c>
      <c r="K5998" s="4">
        <v>17</v>
      </c>
      <c r="L5998" s="5">
        <v>36.579463152037754</v>
      </c>
      <c r="M5998" s="6">
        <v>16.839216405949497</v>
      </c>
      <c r="O5998" s="8">
        <f t="shared" si="93"/>
        <v>6.5523777020233602</v>
      </c>
    </row>
    <row r="5999" spans="9:15">
      <c r="I5999" s="2"/>
      <c r="J5999" s="4">
        <v>250</v>
      </c>
      <c r="K5999" s="4">
        <v>18</v>
      </c>
      <c r="L5999" s="5">
        <v>9.3338317390708099</v>
      </c>
      <c r="M5999" s="6">
        <v>15.978337002699696</v>
      </c>
      <c r="O5999" s="8">
        <f t="shared" si="93"/>
        <v>1.6817232319560018</v>
      </c>
    </row>
    <row r="6000" spans="9:15">
      <c r="I6000" s="2"/>
      <c r="J6000" s="4">
        <v>250</v>
      </c>
      <c r="K6000" s="4">
        <v>19</v>
      </c>
      <c r="L6000" s="5">
        <v>0</v>
      </c>
      <c r="M6000" s="6">
        <v>16.372022189941351</v>
      </c>
      <c r="O6000" s="8">
        <f t="shared" si="93"/>
        <v>0</v>
      </c>
    </row>
    <row r="6001" spans="9:15">
      <c r="I6001" s="2"/>
      <c r="J6001" s="4">
        <v>250</v>
      </c>
      <c r="K6001" s="4">
        <v>20</v>
      </c>
      <c r="L6001" s="5">
        <v>0</v>
      </c>
      <c r="M6001" s="6">
        <v>15.752974281054591</v>
      </c>
      <c r="O6001" s="8">
        <f t="shared" si="93"/>
        <v>0</v>
      </c>
    </row>
    <row r="6002" spans="9:15">
      <c r="I6002" s="2"/>
      <c r="J6002" s="4">
        <v>250</v>
      </c>
      <c r="K6002" s="4">
        <v>21</v>
      </c>
      <c r="L6002" s="5">
        <v>0</v>
      </c>
      <c r="M6002" s="6">
        <v>15.057364441850511</v>
      </c>
      <c r="O6002" s="8">
        <f t="shared" si="93"/>
        <v>0</v>
      </c>
    </row>
    <row r="6003" spans="9:15">
      <c r="I6003" s="2"/>
      <c r="J6003" s="4">
        <v>250</v>
      </c>
      <c r="K6003" s="4">
        <v>22</v>
      </c>
      <c r="L6003" s="5">
        <v>0</v>
      </c>
      <c r="M6003" s="6">
        <v>14.317314540952617</v>
      </c>
      <c r="O6003" s="8">
        <f t="shared" si="93"/>
        <v>0</v>
      </c>
    </row>
    <row r="6004" spans="9:15">
      <c r="I6004" s="2"/>
      <c r="J6004" s="4">
        <v>250</v>
      </c>
      <c r="K6004" s="4">
        <v>23</v>
      </c>
      <c r="L6004" s="5">
        <v>0</v>
      </c>
      <c r="M6004" s="6">
        <v>13.566998599991596</v>
      </c>
      <c r="O6004" s="8">
        <f t="shared" si="93"/>
        <v>0</v>
      </c>
    </row>
    <row r="6005" spans="9:15">
      <c r="I6005" s="2"/>
      <c r="J6005" s="4">
        <v>250</v>
      </c>
      <c r="K6005" s="4">
        <v>24</v>
      </c>
      <c r="L6005" s="5">
        <v>0</v>
      </c>
      <c r="M6005" s="6">
        <v>12.841064705758811</v>
      </c>
      <c r="O6005" s="8">
        <f t="shared" si="93"/>
        <v>0</v>
      </c>
    </row>
    <row r="6006" spans="9:15">
      <c r="I6006" s="2"/>
      <c r="J6006" s="4">
        <v>251</v>
      </c>
      <c r="K6006" s="4">
        <v>1</v>
      </c>
      <c r="L6006" s="5">
        <v>0</v>
      </c>
      <c r="M6006" s="6">
        <v>9.824117534844147</v>
      </c>
      <c r="O6006" s="8">
        <f t="shared" si="93"/>
        <v>0</v>
      </c>
    </row>
    <row r="6007" spans="9:15">
      <c r="I6007" s="2"/>
      <c r="J6007" s="4">
        <v>251</v>
      </c>
      <c r="K6007" s="4">
        <v>2</v>
      </c>
      <c r="L6007" s="5">
        <v>0</v>
      </c>
      <c r="M6007" s="6">
        <v>8.943538861233133</v>
      </c>
      <c r="O6007" s="8">
        <f t="shared" si="93"/>
        <v>0</v>
      </c>
    </row>
    <row r="6008" spans="9:15">
      <c r="I6008" s="2"/>
      <c r="J6008" s="4">
        <v>251</v>
      </c>
      <c r="K6008" s="4">
        <v>3</v>
      </c>
      <c r="L6008" s="5">
        <v>0</v>
      </c>
      <c r="M6008" s="6">
        <v>8.2369823904758199</v>
      </c>
      <c r="O6008" s="8">
        <f t="shared" si="93"/>
        <v>0</v>
      </c>
    </row>
    <row r="6009" spans="9:15">
      <c r="I6009" s="2"/>
      <c r="J6009" s="4">
        <v>251</v>
      </c>
      <c r="K6009" s="4">
        <v>4</v>
      </c>
      <c r="L6009" s="5">
        <v>0</v>
      </c>
      <c r="M6009" s="6">
        <v>7.7369637320071911</v>
      </c>
      <c r="O6009" s="8">
        <f t="shared" si="93"/>
        <v>0</v>
      </c>
    </row>
    <row r="6010" spans="9:15">
      <c r="I6010" s="2"/>
      <c r="J6010" s="4">
        <v>251</v>
      </c>
      <c r="K6010" s="4">
        <v>5</v>
      </c>
      <c r="L6010" s="5">
        <v>0</v>
      </c>
      <c r="M6010" s="6">
        <v>7.4664936600284166</v>
      </c>
      <c r="O6010" s="8">
        <f t="shared" si="93"/>
        <v>0</v>
      </c>
    </row>
    <row r="6011" spans="9:15">
      <c r="I6011" s="2"/>
      <c r="J6011" s="4">
        <v>251</v>
      </c>
      <c r="K6011" s="4">
        <v>6</v>
      </c>
      <c r="L6011" s="5">
        <v>19.250230590539349</v>
      </c>
      <c r="M6011" s="6">
        <v>7.4636846481021122</v>
      </c>
      <c r="O6011" s="8">
        <f t="shared" si="93"/>
        <v>3.5650586463352036</v>
      </c>
    </row>
    <row r="6012" spans="9:15">
      <c r="I6012" s="2"/>
      <c r="J6012" s="4">
        <v>251</v>
      </c>
      <c r="K6012" s="4">
        <v>7</v>
      </c>
      <c r="L6012" s="5">
        <v>125.49403430817908</v>
      </c>
      <c r="M6012" s="6">
        <v>7.97904407104956</v>
      </c>
      <c r="O6012" s="8">
        <f t="shared" si="93"/>
        <v>22.946414095488041</v>
      </c>
    </row>
    <row r="6013" spans="9:15">
      <c r="I6013" s="2"/>
      <c r="J6013" s="4">
        <v>251</v>
      </c>
      <c r="K6013" s="4">
        <v>8</v>
      </c>
      <c r="L6013" s="5">
        <v>242.36878746095499</v>
      </c>
      <c r="M6013" s="6">
        <v>9.0214222489791993</v>
      </c>
      <c r="O6013" s="8">
        <f t="shared" si="93"/>
        <v>43.620534920431894</v>
      </c>
    </row>
    <row r="6014" spans="9:15">
      <c r="I6014" s="2"/>
      <c r="J6014" s="4">
        <v>251</v>
      </c>
      <c r="K6014" s="4">
        <v>9</v>
      </c>
      <c r="L6014" s="5">
        <v>339.91240365437528</v>
      </c>
      <c r="M6014" s="6">
        <v>10.47506740126407</v>
      </c>
      <c r="O6014" s="8">
        <f t="shared" si="93"/>
        <v>60.239651525573429</v>
      </c>
    </row>
    <row r="6015" spans="9:15">
      <c r="I6015" s="2"/>
      <c r="J6015" s="4">
        <v>251</v>
      </c>
      <c r="K6015" s="4">
        <v>10</v>
      </c>
      <c r="L6015" s="5">
        <v>413.20768720617417</v>
      </c>
      <c r="M6015" s="6">
        <v>12.178558252651735</v>
      </c>
      <c r="O6015" s="8">
        <f t="shared" si="93"/>
        <v>72.219254922579339</v>
      </c>
    </row>
    <row r="6016" spans="9:15">
      <c r="I6016" s="2"/>
      <c r="J6016" s="4">
        <v>251</v>
      </c>
      <c r="K6016" s="4">
        <v>11</v>
      </c>
      <c r="L6016" s="5">
        <v>458.87401429231176</v>
      </c>
      <c r="M6016" s="6">
        <v>13.942729197506145</v>
      </c>
      <c r="O6016" s="8">
        <f t="shared" si="93"/>
        <v>79.30460856691225</v>
      </c>
    </row>
    <row r="6017" spans="9:15">
      <c r="I6017" s="2"/>
      <c r="J6017" s="4">
        <v>251</v>
      </c>
      <c r="K6017" s="4">
        <v>12</v>
      </c>
      <c r="L6017" s="5">
        <v>474.40151207029726</v>
      </c>
      <c r="M6017" s="6">
        <v>15.571676357061504</v>
      </c>
      <c r="O6017" s="8">
        <f t="shared" si="93"/>
        <v>81.37440502749574</v>
      </c>
    </row>
    <row r="6018" spans="9:15">
      <c r="I6018" s="2"/>
      <c r="J6018" s="4">
        <v>251</v>
      </c>
      <c r="K6018" s="4">
        <v>13</v>
      </c>
      <c r="L6018" s="5">
        <v>458.87401429231176</v>
      </c>
      <c r="M6018" s="6">
        <v>16.884511894006923</v>
      </c>
      <c r="O6018" s="8">
        <f t="shared" si="93"/>
        <v>78.478579161414615</v>
      </c>
    </row>
    <row r="6019" spans="9:15">
      <c r="I6019" s="2"/>
      <c r="J6019" s="4">
        <v>251</v>
      </c>
      <c r="K6019" s="4">
        <v>14</v>
      </c>
      <c r="L6019" s="5">
        <v>413.20768720617417</v>
      </c>
      <c r="M6019" s="6">
        <v>17.735450857842373</v>
      </c>
      <c r="O6019" s="8">
        <f t="shared" si="93"/>
        <v>70.814204693553307</v>
      </c>
    </row>
    <row r="6020" spans="9:15">
      <c r="I6020" s="2"/>
      <c r="J6020" s="4">
        <v>251</v>
      </c>
      <c r="K6020" s="4">
        <v>15</v>
      </c>
      <c r="L6020" s="5">
        <v>339.91240365437528</v>
      </c>
      <c r="M6020" s="6">
        <v>18.03</v>
      </c>
      <c r="O6020" s="8">
        <f t="shared" si="93"/>
        <v>58.668243159827334</v>
      </c>
    </row>
    <row r="6021" spans="9:15">
      <c r="I6021" s="2"/>
      <c r="J6021" s="4">
        <v>251</v>
      </c>
      <c r="K6021" s="4">
        <v>16</v>
      </c>
      <c r="L6021" s="5">
        <v>242.36878746095499</v>
      </c>
      <c r="M6021" s="6">
        <v>17.735450857842373</v>
      </c>
      <c r="O6021" s="8">
        <f t="shared" si="93"/>
        <v>42.328164153882078</v>
      </c>
    </row>
    <row r="6022" spans="9:15">
      <c r="I6022" s="2"/>
      <c r="J6022" s="4">
        <v>251</v>
      </c>
      <c r="K6022" s="4">
        <v>17</v>
      </c>
      <c r="L6022" s="5">
        <v>125.49403430817908</v>
      </c>
      <c r="M6022" s="6">
        <v>16.884511894006923</v>
      </c>
      <c r="O6022" s="8">
        <f t="shared" si="93"/>
        <v>22.262547683541875</v>
      </c>
    </row>
    <row r="6023" spans="9:15">
      <c r="I6023" s="2"/>
      <c r="J6023" s="4">
        <v>251</v>
      </c>
      <c r="K6023" s="4">
        <v>18</v>
      </c>
      <c r="L6023" s="5">
        <v>19.250230590539349</v>
      </c>
      <c r="M6023" s="6">
        <v>15.571676357061504</v>
      </c>
      <c r="O6023" s="8">
        <f t="shared" ref="O6023:O6086" si="94">$B$7*L6023*$B$6*(1-(M6023+0.03125*L6023-$B$10)*0.0035)/1000</f>
        <v>3.4695504406207274</v>
      </c>
    </row>
    <row r="6024" spans="9:15">
      <c r="I6024" s="2"/>
      <c r="J6024" s="4">
        <v>251</v>
      </c>
      <c r="K6024" s="4">
        <v>19</v>
      </c>
      <c r="L6024" s="5">
        <v>0</v>
      </c>
      <c r="M6024" s="6">
        <v>16.187212731813503</v>
      </c>
      <c r="O6024" s="8">
        <f t="shared" si="94"/>
        <v>0</v>
      </c>
    </row>
    <row r="6025" spans="9:15">
      <c r="I6025" s="2"/>
      <c r="J6025" s="4">
        <v>251</v>
      </c>
      <c r="K6025" s="4">
        <v>20</v>
      </c>
      <c r="L6025" s="5">
        <v>0</v>
      </c>
      <c r="M6025" s="6">
        <v>15.250256771335167</v>
      </c>
      <c r="O6025" s="8">
        <f t="shared" si="94"/>
        <v>0</v>
      </c>
    </row>
    <row r="6026" spans="9:15">
      <c r="I6026" s="2"/>
      <c r="J6026" s="4">
        <v>251</v>
      </c>
      <c r="K6026" s="4">
        <v>21</v>
      </c>
      <c r="L6026" s="5">
        <v>0</v>
      </c>
      <c r="M6026" s="6">
        <v>14.197088920798304</v>
      </c>
      <c r="O6026" s="8">
        <f t="shared" si="94"/>
        <v>0</v>
      </c>
    </row>
    <row r="6027" spans="9:15">
      <c r="I6027" s="2"/>
      <c r="J6027" s="4">
        <v>251</v>
      </c>
      <c r="K6027" s="4">
        <v>22</v>
      </c>
      <c r="L6027" s="5">
        <v>0</v>
      </c>
      <c r="M6027" s="6">
        <v>13.076175786786868</v>
      </c>
      <c r="O6027" s="8">
        <f t="shared" si="94"/>
        <v>0</v>
      </c>
    </row>
    <row r="6028" spans="9:15">
      <c r="I6028" s="2"/>
      <c r="J6028" s="4">
        <v>251</v>
      </c>
      <c r="K6028" s="4">
        <v>23</v>
      </c>
      <c r="L6028" s="5">
        <v>0</v>
      </c>
      <c r="M6028" s="6">
        <v>11.939101602386994</v>
      </c>
      <c r="O6028" s="8">
        <f t="shared" si="94"/>
        <v>0</v>
      </c>
    </row>
    <row r="6029" spans="9:15">
      <c r="I6029" s="2"/>
      <c r="J6029" s="4">
        <v>251</v>
      </c>
      <c r="K6029" s="4">
        <v>24</v>
      </c>
      <c r="L6029" s="5">
        <v>0</v>
      </c>
      <c r="M6029" s="6">
        <v>10.838194329493822</v>
      </c>
      <c r="O6029" s="8">
        <f t="shared" si="94"/>
        <v>0</v>
      </c>
    </row>
    <row r="6030" spans="9:15">
      <c r="I6030" s="2"/>
      <c r="J6030" s="4">
        <v>252</v>
      </c>
      <c r="K6030" s="4">
        <v>1</v>
      </c>
      <c r="L6030" s="5">
        <v>0</v>
      </c>
      <c r="M6030" s="6">
        <v>13.867066192063064</v>
      </c>
      <c r="O6030" s="8">
        <f t="shared" si="94"/>
        <v>0</v>
      </c>
    </row>
    <row r="6031" spans="9:15">
      <c r="I6031" s="2"/>
      <c r="J6031" s="4">
        <v>252</v>
      </c>
      <c r="K6031" s="4">
        <v>2</v>
      </c>
      <c r="L6031" s="5">
        <v>0</v>
      </c>
      <c r="M6031" s="6">
        <v>13.190503955215583</v>
      </c>
      <c r="O6031" s="8">
        <f t="shared" si="94"/>
        <v>0</v>
      </c>
    </row>
    <row r="6032" spans="9:15">
      <c r="I6032" s="2"/>
      <c r="J6032" s="4">
        <v>252</v>
      </c>
      <c r="K6032" s="4">
        <v>3</v>
      </c>
      <c r="L6032" s="5">
        <v>0</v>
      </c>
      <c r="M6032" s="6">
        <v>12.64646009953397</v>
      </c>
      <c r="O6032" s="8">
        <f t="shared" si="94"/>
        <v>0</v>
      </c>
    </row>
    <row r="6033" spans="9:15">
      <c r="I6033" s="2"/>
      <c r="J6033" s="4">
        <v>252</v>
      </c>
      <c r="K6033" s="4">
        <v>4</v>
      </c>
      <c r="L6033" s="5">
        <v>0</v>
      </c>
      <c r="M6033" s="6">
        <v>12.259885623365598</v>
      </c>
      <c r="O6033" s="8">
        <f t="shared" si="94"/>
        <v>0</v>
      </c>
    </row>
    <row r="6034" spans="9:15">
      <c r="I6034" s="2"/>
      <c r="J6034" s="4">
        <v>252</v>
      </c>
      <c r="K6034" s="4">
        <v>5</v>
      </c>
      <c r="L6034" s="5">
        <v>0</v>
      </c>
      <c r="M6034" s="6">
        <v>12.048509647286476</v>
      </c>
      <c r="O6034" s="8">
        <f t="shared" si="94"/>
        <v>0</v>
      </c>
    </row>
    <row r="6035" spans="9:15">
      <c r="I6035" s="2"/>
      <c r="J6035" s="4">
        <v>252</v>
      </c>
      <c r="K6035" s="4">
        <v>6</v>
      </c>
      <c r="L6035" s="5">
        <v>17.565734991325844</v>
      </c>
      <c r="M6035" s="6">
        <v>12.039417205233693</v>
      </c>
      <c r="O6035" s="8">
        <f t="shared" si="94"/>
        <v>3.204479851389316</v>
      </c>
    </row>
    <row r="6036" spans="9:15">
      <c r="I6036" s="2"/>
      <c r="J6036" s="4">
        <v>252</v>
      </c>
      <c r="K6036" s="4">
        <v>7</v>
      </c>
      <c r="L6036" s="5">
        <v>112.274916250774</v>
      </c>
      <c r="M6036" s="6">
        <v>12.42587312372064</v>
      </c>
      <c r="O6036" s="8">
        <f t="shared" si="94"/>
        <v>20.252187773059479</v>
      </c>
    </row>
    <row r="6037" spans="9:15">
      <c r="I6037" s="2"/>
      <c r="J6037" s="4">
        <v>252</v>
      </c>
      <c r="K6037" s="4">
        <v>8</v>
      </c>
      <c r="L6037" s="5">
        <v>215.38389876138802</v>
      </c>
      <c r="M6037" s="6">
        <v>13.220273144222931</v>
      </c>
      <c r="O6037" s="8">
        <f t="shared" si="94"/>
        <v>38.321652309854358</v>
      </c>
    </row>
    <row r="6038" spans="9:15">
      <c r="I6038" s="2"/>
      <c r="J6038" s="4">
        <v>252</v>
      </c>
      <c r="K6038" s="4">
        <v>9</v>
      </c>
      <c r="L6038" s="5">
        <v>301.62072134012783</v>
      </c>
      <c r="M6038" s="6">
        <v>14.333931018567721</v>
      </c>
      <c r="O6038" s="8">
        <f t="shared" si="94"/>
        <v>52.962195686828835</v>
      </c>
    </row>
    <row r="6039" spans="9:15">
      <c r="I6039" s="2"/>
      <c r="J6039" s="4">
        <v>252</v>
      </c>
      <c r="K6039" s="4">
        <v>10</v>
      </c>
      <c r="L6039" s="5">
        <v>366.51696938498736</v>
      </c>
      <c r="M6039" s="6">
        <v>15.642518780900556</v>
      </c>
      <c r="O6039" s="8">
        <f t="shared" si="94"/>
        <v>63.609136806619084</v>
      </c>
    </row>
    <row r="6040" spans="9:15">
      <c r="I6040" s="2"/>
      <c r="J6040" s="4">
        <v>252</v>
      </c>
      <c r="K6040" s="4">
        <v>11</v>
      </c>
      <c r="L6040" s="5">
        <v>406.97628782049793</v>
      </c>
      <c r="M6040" s="6">
        <v>16.999946632567074</v>
      </c>
      <c r="O6040" s="8">
        <f t="shared" si="94"/>
        <v>69.977948783536235</v>
      </c>
    </row>
    <row r="6041" spans="9:15">
      <c r="I6041" s="2"/>
      <c r="J6041" s="4">
        <v>252</v>
      </c>
      <c r="K6041" s="4">
        <v>12</v>
      </c>
      <c r="L6041" s="5">
        <v>420.73640081666622</v>
      </c>
      <c r="M6041" s="6">
        <v>18.254672302390709</v>
      </c>
      <c r="O6041" s="8">
        <f t="shared" si="94"/>
        <v>71.910203140801272</v>
      </c>
    </row>
    <row r="6042" spans="9:15">
      <c r="I6042" s="2"/>
      <c r="J6042" s="4">
        <v>252</v>
      </c>
      <c r="K6042" s="4">
        <v>13</v>
      </c>
      <c r="L6042" s="5">
        <v>406.97628782049793</v>
      </c>
      <c r="M6042" s="6">
        <v>19.266619117069688</v>
      </c>
      <c r="O6042" s="8">
        <f t="shared" si="94"/>
        <v>69.413467777751279</v>
      </c>
    </row>
    <row r="6043" spans="9:15">
      <c r="I6043" s="2"/>
      <c r="J6043" s="4">
        <v>252</v>
      </c>
      <c r="K6043" s="4">
        <v>14</v>
      </c>
      <c r="L6043" s="5">
        <v>366.51696938498736</v>
      </c>
      <c r="M6043" s="6">
        <v>19.922814060455799</v>
      </c>
      <c r="O6043" s="8">
        <f t="shared" si="94"/>
        <v>62.64916324768275</v>
      </c>
    </row>
    <row r="6044" spans="9:15">
      <c r="I6044" s="2"/>
      <c r="J6044" s="4">
        <v>252</v>
      </c>
      <c r="K6044" s="4">
        <v>15</v>
      </c>
      <c r="L6044" s="5">
        <v>301.62072134012783</v>
      </c>
      <c r="M6044" s="6">
        <v>20.149999999999999</v>
      </c>
      <c r="O6044" s="8">
        <f t="shared" si="94"/>
        <v>51.888744804709049</v>
      </c>
    </row>
    <row r="6045" spans="9:15">
      <c r="I6045" s="2"/>
      <c r="J6045" s="4">
        <v>252</v>
      </c>
      <c r="K6045" s="4">
        <v>16</v>
      </c>
      <c r="L6045" s="5">
        <v>215.38389876138802</v>
      </c>
      <c r="M6045" s="6">
        <v>19.922814060455799</v>
      </c>
      <c r="O6045" s="8">
        <f t="shared" si="94"/>
        <v>37.438279226475842</v>
      </c>
    </row>
    <row r="6046" spans="9:15">
      <c r="I6046" s="2"/>
      <c r="J6046" s="4">
        <v>252</v>
      </c>
      <c r="K6046" s="4">
        <v>17</v>
      </c>
      <c r="L6046" s="5">
        <v>112.274916250774</v>
      </c>
      <c r="M6046" s="6">
        <v>19.266619117069688</v>
      </c>
      <c r="O6046" s="8">
        <f t="shared" si="94"/>
        <v>19.78220963249338</v>
      </c>
    </row>
    <row r="6047" spans="9:15">
      <c r="I6047" s="2"/>
      <c r="J6047" s="4">
        <v>252</v>
      </c>
      <c r="K6047" s="4">
        <v>18</v>
      </c>
      <c r="L6047" s="5">
        <v>17.565734991325844</v>
      </c>
      <c r="M6047" s="6">
        <v>18.254672302390709</v>
      </c>
      <c r="O6047" s="8">
        <f t="shared" si="94"/>
        <v>3.1376736560697189</v>
      </c>
    </row>
    <row r="6048" spans="9:15">
      <c r="I6048" s="2"/>
      <c r="J6048" s="4">
        <v>252</v>
      </c>
      <c r="K6048" s="4">
        <v>19</v>
      </c>
      <c r="L6048" s="5">
        <v>0</v>
      </c>
      <c r="M6048" s="6">
        <v>18.740773980245248</v>
      </c>
      <c r="O6048" s="8">
        <f t="shared" si="94"/>
        <v>0</v>
      </c>
    </row>
    <row r="6049" spans="9:15">
      <c r="I6049" s="2"/>
      <c r="J6049" s="4">
        <v>252</v>
      </c>
      <c r="K6049" s="4">
        <v>20</v>
      </c>
      <c r="L6049" s="5">
        <v>0</v>
      </c>
      <c r="M6049" s="6">
        <v>18.023998379847146</v>
      </c>
      <c r="O6049" s="8">
        <f t="shared" si="94"/>
        <v>0</v>
      </c>
    </row>
    <row r="6050" spans="9:15">
      <c r="I6050" s="2"/>
      <c r="J6050" s="4">
        <v>252</v>
      </c>
      <c r="K6050" s="4">
        <v>21</v>
      </c>
      <c r="L6050" s="5">
        <v>0</v>
      </c>
      <c r="M6050" s="6">
        <v>17.218066914795269</v>
      </c>
      <c r="O6050" s="8">
        <f t="shared" si="94"/>
        <v>0</v>
      </c>
    </row>
    <row r="6051" spans="9:15">
      <c r="I6051" s="2"/>
      <c r="J6051" s="4">
        <v>252</v>
      </c>
      <c r="K6051" s="4">
        <v>22</v>
      </c>
      <c r="L6051" s="5">
        <v>0</v>
      </c>
      <c r="M6051" s="6">
        <v>16.359941301397242</v>
      </c>
      <c r="O6051" s="8">
        <f t="shared" si="94"/>
        <v>0</v>
      </c>
    </row>
    <row r="6052" spans="9:15">
      <c r="I6052" s="2"/>
      <c r="J6052" s="4">
        <v>252</v>
      </c>
      <c r="K6052" s="4">
        <v>23</v>
      </c>
      <c r="L6052" s="5">
        <v>0</v>
      </c>
      <c r="M6052" s="6">
        <v>15.488976989656091</v>
      </c>
      <c r="O6052" s="8">
        <f t="shared" si="94"/>
        <v>0</v>
      </c>
    </row>
    <row r="6053" spans="9:15">
      <c r="I6053" s="2"/>
      <c r="J6053" s="4">
        <v>252</v>
      </c>
      <c r="K6053" s="4">
        <v>24</v>
      </c>
      <c r="L6053" s="5">
        <v>0</v>
      </c>
      <c r="M6053" s="6">
        <v>14.645118239351484</v>
      </c>
      <c r="O6053" s="8">
        <f t="shared" si="94"/>
        <v>0</v>
      </c>
    </row>
    <row r="6054" spans="9:15">
      <c r="I6054" s="2"/>
      <c r="J6054" s="4">
        <v>253</v>
      </c>
      <c r="K6054" s="4">
        <v>1</v>
      </c>
      <c r="L6054" s="5">
        <v>0</v>
      </c>
      <c r="M6054" s="6">
        <v>13.696490128406538</v>
      </c>
      <c r="O6054" s="8">
        <f t="shared" si="94"/>
        <v>0</v>
      </c>
    </row>
    <row r="6055" spans="9:15">
      <c r="I6055" s="2"/>
      <c r="J6055" s="4">
        <v>253</v>
      </c>
      <c r="K6055" s="4">
        <v>2</v>
      </c>
      <c r="L6055" s="5">
        <v>0</v>
      </c>
      <c r="M6055" s="6">
        <v>12.770095256987354</v>
      </c>
      <c r="O6055" s="8">
        <f t="shared" si="94"/>
        <v>0</v>
      </c>
    </row>
    <row r="6056" spans="9:15">
      <c r="I6056" s="2"/>
      <c r="J6056" s="4">
        <v>253</v>
      </c>
      <c r="K6056" s="4">
        <v>3</v>
      </c>
      <c r="L6056" s="5">
        <v>0</v>
      </c>
      <c r="M6056" s="6">
        <v>12.023544612434957</v>
      </c>
      <c r="O6056" s="8">
        <f t="shared" si="94"/>
        <v>0</v>
      </c>
    </row>
    <row r="6057" spans="9:15">
      <c r="I6057" s="2"/>
      <c r="J6057" s="4">
        <v>253</v>
      </c>
      <c r="K6057" s="4">
        <v>4</v>
      </c>
      <c r="L6057" s="5">
        <v>0</v>
      </c>
      <c r="M6057" s="6">
        <v>11.490959179183552</v>
      </c>
      <c r="O6057" s="8">
        <f t="shared" si="94"/>
        <v>0</v>
      </c>
    </row>
    <row r="6058" spans="9:15">
      <c r="I6058" s="2"/>
      <c r="J6058" s="4">
        <v>253</v>
      </c>
      <c r="K6058" s="4">
        <v>5</v>
      </c>
      <c r="L6058" s="5">
        <v>0</v>
      </c>
      <c r="M6058" s="6">
        <v>11.196680694006739</v>
      </c>
      <c r="O6058" s="8">
        <f t="shared" si="94"/>
        <v>0</v>
      </c>
    </row>
    <row r="6059" spans="9:15">
      <c r="I6059" s="2"/>
      <c r="J6059" s="4">
        <v>253</v>
      </c>
      <c r="K6059" s="4">
        <v>6</v>
      </c>
      <c r="L6059" s="5">
        <v>15.043702074783303</v>
      </c>
      <c r="M6059" s="6">
        <v>11.174945340294094</v>
      </c>
      <c r="O6059" s="8">
        <f t="shared" si="94"/>
        <v>2.753074114668836</v>
      </c>
    </row>
    <row r="6060" spans="9:15">
      <c r="I6060" s="2"/>
      <c r="J6060" s="4">
        <v>253</v>
      </c>
      <c r="K6060" s="4">
        <v>7</v>
      </c>
      <c r="L6060" s="5">
        <v>90.406500167026323</v>
      </c>
      <c r="M6060" s="6">
        <v>11.690949027291122</v>
      </c>
      <c r="O6060" s="8">
        <f t="shared" si="94"/>
        <v>16.38601804486094</v>
      </c>
    </row>
    <row r="6061" spans="9:15">
      <c r="I6061" s="2"/>
      <c r="J6061" s="4">
        <v>253</v>
      </c>
      <c r="K6061" s="4">
        <v>8</v>
      </c>
      <c r="L6061" s="5">
        <v>170.67108964325595</v>
      </c>
      <c r="M6061" s="6">
        <v>12.769723701861137</v>
      </c>
      <c r="O6061" s="8">
        <f t="shared" si="94"/>
        <v>30.559215282790412</v>
      </c>
    </row>
    <row r="6062" spans="9:15">
      <c r="I6062" s="2"/>
      <c r="J6062" s="4">
        <v>253</v>
      </c>
      <c r="K6062" s="4">
        <v>9</v>
      </c>
      <c r="L6062" s="5">
        <v>238.06407890363857</v>
      </c>
      <c r="M6062" s="6">
        <v>14.290189005571229</v>
      </c>
      <c r="O6062" s="8">
        <f t="shared" si="94"/>
        <v>42.097859628496742</v>
      </c>
    </row>
    <row r="6063" spans="9:15">
      <c r="I6063" s="2"/>
      <c r="J6063" s="4">
        <v>253</v>
      </c>
      <c r="K6063" s="4">
        <v>10</v>
      </c>
      <c r="L6063" s="5">
        <v>288.92448746958428</v>
      </c>
      <c r="M6063" s="6">
        <v>16.08168976056286</v>
      </c>
      <c r="O6063" s="8">
        <f t="shared" si="94"/>
        <v>50.493984665413613</v>
      </c>
    </row>
    <row r="6064" spans="9:15">
      <c r="I6064" s="2"/>
      <c r="J6064" s="4">
        <v>253</v>
      </c>
      <c r="K6064" s="4">
        <v>11</v>
      </c>
      <c r="L6064" s="5">
        <v>320.67203379147628</v>
      </c>
      <c r="M6064" s="6">
        <v>17.943150099316536</v>
      </c>
      <c r="O6064" s="8">
        <f t="shared" si="94"/>
        <v>55.482415530622731</v>
      </c>
    </row>
    <row r="6065" spans="9:15">
      <c r="I6065" s="2"/>
      <c r="J6065" s="4">
        <v>253</v>
      </c>
      <c r="K6065" s="4">
        <v>12</v>
      </c>
      <c r="L6065" s="5">
        <v>331.4739304863499</v>
      </c>
      <c r="M6065" s="6">
        <v>19.665641975653582</v>
      </c>
      <c r="O6065" s="8">
        <f t="shared" si="94"/>
        <v>56.93350245830019</v>
      </c>
    </row>
    <row r="6066" spans="9:15">
      <c r="I6066" s="2"/>
      <c r="J6066" s="4">
        <v>253</v>
      </c>
      <c r="K6066" s="4">
        <v>13</v>
      </c>
      <c r="L6066" s="5">
        <v>320.67203379147628</v>
      </c>
      <c r="M6066" s="6">
        <v>21.055834994727821</v>
      </c>
      <c r="O6066" s="8">
        <f t="shared" si="94"/>
        <v>54.8716314648522</v>
      </c>
    </row>
    <row r="6067" spans="9:15">
      <c r="I6067" s="2"/>
      <c r="J6067" s="4">
        <v>253</v>
      </c>
      <c r="K6067" s="4">
        <v>14</v>
      </c>
      <c r="L6067" s="5">
        <v>288.92448746958428</v>
      </c>
      <c r="M6067" s="6">
        <v>21.957695581587625</v>
      </c>
      <c r="O6067" s="8">
        <f t="shared" si="94"/>
        <v>49.455122277152874</v>
      </c>
    </row>
    <row r="6068" spans="9:15">
      <c r="I6068" s="2"/>
      <c r="J6068" s="4">
        <v>253</v>
      </c>
      <c r="K6068" s="4">
        <v>15</v>
      </c>
      <c r="L6068" s="5">
        <v>238.06407890363857</v>
      </c>
      <c r="M6068" s="6">
        <v>22.269999999999996</v>
      </c>
      <c r="O6068" s="8">
        <f t="shared" si="94"/>
        <v>40.935399864904817</v>
      </c>
    </row>
    <row r="6069" spans="9:15">
      <c r="I6069" s="2"/>
      <c r="J6069" s="4">
        <v>253</v>
      </c>
      <c r="K6069" s="4">
        <v>16</v>
      </c>
      <c r="L6069" s="5">
        <v>170.67108964325595</v>
      </c>
      <c r="M6069" s="6">
        <v>21.957695581587625</v>
      </c>
      <c r="O6069" s="8">
        <f t="shared" si="94"/>
        <v>29.59965763156687</v>
      </c>
    </row>
    <row r="6070" spans="9:15">
      <c r="I6070" s="2"/>
      <c r="J6070" s="4">
        <v>253</v>
      </c>
      <c r="K6070" s="4">
        <v>17</v>
      </c>
      <c r="L6070" s="5">
        <v>90.406500167026323</v>
      </c>
      <c r="M6070" s="6">
        <v>21.055834994727821</v>
      </c>
      <c r="O6070" s="8">
        <f t="shared" si="94"/>
        <v>15.867941888850762</v>
      </c>
    </row>
    <row r="6071" spans="9:15">
      <c r="I6071" s="2"/>
      <c r="J6071" s="4">
        <v>253</v>
      </c>
      <c r="K6071" s="4">
        <v>18</v>
      </c>
      <c r="L6071" s="5">
        <v>15.043702074783303</v>
      </c>
      <c r="M6071" s="6">
        <v>19.665641975653582</v>
      </c>
      <c r="O6071" s="8">
        <f t="shared" si="94"/>
        <v>2.6749132235005768</v>
      </c>
    </row>
    <row r="6072" spans="9:15">
      <c r="I6072" s="2"/>
      <c r="J6072" s="4">
        <v>253</v>
      </c>
      <c r="K6072" s="4">
        <v>19</v>
      </c>
      <c r="L6072" s="5">
        <v>0</v>
      </c>
      <c r="M6072" s="6">
        <v>20.349356140955187</v>
      </c>
      <c r="O6072" s="8">
        <f t="shared" si="94"/>
        <v>0</v>
      </c>
    </row>
    <row r="6073" spans="9:15">
      <c r="I6073" s="2"/>
      <c r="J6073" s="4">
        <v>253</v>
      </c>
      <c r="K6073" s="4">
        <v>20</v>
      </c>
      <c r="L6073" s="5">
        <v>0</v>
      </c>
      <c r="M6073" s="6">
        <v>19.372102131957302</v>
      </c>
      <c r="O6073" s="8">
        <f t="shared" si="94"/>
        <v>0</v>
      </c>
    </row>
    <row r="6074" spans="9:15">
      <c r="I6074" s="2"/>
      <c r="J6074" s="4">
        <v>253</v>
      </c>
      <c r="K6074" s="4">
        <v>21</v>
      </c>
      <c r="L6074" s="5">
        <v>0</v>
      </c>
      <c r="M6074" s="6">
        <v>18.27294862291475</v>
      </c>
      <c r="O6074" s="8">
        <f t="shared" si="94"/>
        <v>0</v>
      </c>
    </row>
    <row r="6075" spans="9:15">
      <c r="I6075" s="2"/>
      <c r="J6075" s="4">
        <v>253</v>
      </c>
      <c r="K6075" s="4">
        <v>22</v>
      </c>
      <c r="L6075" s="5">
        <v>0</v>
      </c>
      <c r="M6075" s="6">
        <v>17.102132258918552</v>
      </c>
      <c r="O6075" s="8">
        <f t="shared" si="94"/>
        <v>0</v>
      </c>
    </row>
    <row r="6076" spans="9:15">
      <c r="I6076" s="2"/>
      <c r="J6076" s="4">
        <v>253</v>
      </c>
      <c r="K6076" s="4">
        <v>23</v>
      </c>
      <c r="L6076" s="5">
        <v>0</v>
      </c>
      <c r="M6076" s="6">
        <v>15.913165025019875</v>
      </c>
      <c r="O6076" s="8">
        <f t="shared" si="94"/>
        <v>0</v>
      </c>
    </row>
    <row r="6077" spans="9:15">
      <c r="I6077" s="2"/>
      <c r="J6077" s="4">
        <v>253</v>
      </c>
      <c r="K6077" s="4">
        <v>24</v>
      </c>
      <c r="L6077" s="5">
        <v>0</v>
      </c>
      <c r="M6077" s="6">
        <v>14.760388489036886</v>
      </c>
      <c r="O6077" s="8">
        <f t="shared" si="94"/>
        <v>0</v>
      </c>
    </row>
    <row r="6078" spans="9:15">
      <c r="I6078" s="2"/>
      <c r="J6078" s="4">
        <v>254</v>
      </c>
      <c r="K6078" s="4">
        <v>1</v>
      </c>
      <c r="L6078" s="5">
        <v>0</v>
      </c>
      <c r="M6078" s="6">
        <v>14.454291442348548</v>
      </c>
      <c r="O6078" s="8">
        <f t="shared" si="94"/>
        <v>0</v>
      </c>
    </row>
    <row r="6079" spans="9:15">
      <c r="I6079" s="2"/>
      <c r="J6079" s="4">
        <v>254</v>
      </c>
      <c r="K6079" s="4">
        <v>2</v>
      </c>
      <c r="L6079" s="5">
        <v>0</v>
      </c>
      <c r="M6079" s="6">
        <v>13.573281751967377</v>
      </c>
      <c r="O6079" s="8">
        <f t="shared" si="94"/>
        <v>0</v>
      </c>
    </row>
    <row r="6080" spans="9:15">
      <c r="I6080" s="2"/>
      <c r="J6080" s="4">
        <v>254</v>
      </c>
      <c r="K6080" s="4">
        <v>3</v>
      </c>
      <c r="L6080" s="5">
        <v>0</v>
      </c>
      <c r="M6080" s="6">
        <v>12.861789151179206</v>
      </c>
      <c r="O6080" s="8">
        <f t="shared" si="94"/>
        <v>0</v>
      </c>
    </row>
    <row r="6081" spans="9:15">
      <c r="I6081" s="2"/>
      <c r="J6081" s="4">
        <v>254</v>
      </c>
      <c r="K6081" s="4">
        <v>4</v>
      </c>
      <c r="L6081" s="5">
        <v>0</v>
      </c>
      <c r="M6081" s="6">
        <v>12.352220755975766</v>
      </c>
      <c r="O6081" s="8">
        <f t="shared" si="94"/>
        <v>0</v>
      </c>
    </row>
    <row r="6082" spans="9:15">
      <c r="I6082" s="2"/>
      <c r="J6082" s="4">
        <v>254</v>
      </c>
      <c r="K6082" s="4">
        <v>5</v>
      </c>
      <c r="L6082" s="5">
        <v>0</v>
      </c>
      <c r="M6082" s="6">
        <v>12.067786424155706</v>
      </c>
      <c r="O6082" s="8">
        <f t="shared" si="94"/>
        <v>0</v>
      </c>
    </row>
    <row r="6083" spans="9:15">
      <c r="I6083" s="2"/>
      <c r="J6083" s="4">
        <v>254</v>
      </c>
      <c r="K6083" s="4">
        <v>6</v>
      </c>
      <c r="L6083" s="5">
        <v>11.321770836186245</v>
      </c>
      <c r="M6083" s="6">
        <v>12.038492726135594</v>
      </c>
      <c r="O6083" s="8">
        <f t="shared" si="94"/>
        <v>2.0667649043391525</v>
      </c>
    </row>
    <row r="6084" spans="9:15">
      <c r="I6084" s="2"/>
      <c r="J6084" s="4">
        <v>254</v>
      </c>
      <c r="K6084" s="4">
        <v>7</v>
      </c>
      <c r="L6084" s="5">
        <v>203.64546346207732</v>
      </c>
      <c r="M6084" s="6">
        <v>12.516562842362124</v>
      </c>
      <c r="O6084" s="8">
        <f t="shared" si="94"/>
        <v>36.366523604725124</v>
      </c>
    </row>
    <row r="6085" spans="9:15">
      <c r="I6085" s="2"/>
      <c r="J6085" s="4">
        <v>254</v>
      </c>
      <c r="K6085" s="4">
        <v>8</v>
      </c>
      <c r="L6085" s="5">
        <v>434.83118630014314</v>
      </c>
      <c r="M6085" s="6">
        <v>13.533852705084882</v>
      </c>
      <c r="O6085" s="8">
        <f t="shared" si="94"/>
        <v>75.458132073996879</v>
      </c>
    </row>
    <row r="6086" spans="9:15">
      <c r="I6086" s="2"/>
      <c r="J6086" s="4">
        <v>254</v>
      </c>
      <c r="K6086" s="4">
        <v>9</v>
      </c>
      <c r="L6086" s="5">
        <v>625.5570983689953</v>
      </c>
      <c r="M6086" s="6">
        <v>14.975566877261492</v>
      </c>
      <c r="O6086" s="8">
        <f t="shared" si="94"/>
        <v>105.72226387399935</v>
      </c>
    </row>
    <row r="6087" spans="9:15">
      <c r="I6087" s="2"/>
      <c r="J6087" s="4">
        <v>254</v>
      </c>
      <c r="K6087" s="4">
        <v>10</v>
      </c>
      <c r="L6087" s="5">
        <v>767.54571950134891</v>
      </c>
      <c r="M6087" s="6">
        <v>16.679016026628069</v>
      </c>
      <c r="O6087" s="8">
        <f t="shared" ref="O6087:O6150" si="95">$B$7*L6087*$B$6*(1-(M6087+0.03125*L6087-$B$10)*0.0035)/1000</f>
        <v>126.83497596353931</v>
      </c>
    </row>
    <row r="6088" spans="9:15">
      <c r="I6088" s="2"/>
      <c r="J6088" s="4">
        <v>254</v>
      </c>
      <c r="K6088" s="4">
        <v>11</v>
      </c>
      <c r="L6088" s="5">
        <v>855.65329334510932</v>
      </c>
      <c r="M6088" s="6">
        <v>18.451975501444135</v>
      </c>
      <c r="O6088" s="8">
        <f t="shared" si="95"/>
        <v>139.02460298082192</v>
      </c>
    </row>
    <row r="6089" spans="9:15">
      <c r="I6089" s="2"/>
      <c r="J6089" s="4">
        <v>254</v>
      </c>
      <c r="K6089" s="4">
        <v>12</v>
      </c>
      <c r="L6089" s="5">
        <v>885.56894891562706</v>
      </c>
      <c r="M6089" s="6">
        <v>20.0943768008547</v>
      </c>
      <c r="O6089" s="8">
        <f t="shared" si="95"/>
        <v>142.48862763005093</v>
      </c>
    </row>
    <row r="6090" spans="9:15">
      <c r="I6090" s="2"/>
      <c r="J6090" s="4">
        <v>254</v>
      </c>
      <c r="K6090" s="4">
        <v>13</v>
      </c>
      <c r="L6090" s="5">
        <v>855.65329334510932</v>
      </c>
      <c r="M6090" s="6">
        <v>21.420884179490031</v>
      </c>
      <c r="O6090" s="8">
        <f t="shared" si="95"/>
        <v>137.47011947028253</v>
      </c>
    </row>
    <row r="6091" spans="9:15">
      <c r="I6091" s="2"/>
      <c r="J6091" s="4">
        <v>254</v>
      </c>
      <c r="K6091" s="4">
        <v>14</v>
      </c>
      <c r="L6091" s="5">
        <v>767.54571950134891</v>
      </c>
      <c r="M6091" s="6">
        <v>22.281808743505447</v>
      </c>
      <c r="O6091" s="8">
        <f t="shared" si="95"/>
        <v>124.2034948122421</v>
      </c>
    </row>
    <row r="6092" spans="9:15">
      <c r="I6092" s="2"/>
      <c r="J6092" s="4">
        <v>254</v>
      </c>
      <c r="K6092" s="4">
        <v>15</v>
      </c>
      <c r="L6092" s="5">
        <v>625.5570983689953</v>
      </c>
      <c r="M6092" s="6">
        <v>22.58</v>
      </c>
      <c r="O6092" s="8">
        <f t="shared" si="95"/>
        <v>102.81137748427206</v>
      </c>
    </row>
    <row r="6093" spans="9:15">
      <c r="I6093" s="2"/>
      <c r="J6093" s="4">
        <v>254</v>
      </c>
      <c r="K6093" s="4">
        <v>16</v>
      </c>
      <c r="L6093" s="5">
        <v>434.83118630014314</v>
      </c>
      <c r="M6093" s="6">
        <v>22.281808743505447</v>
      </c>
      <c r="O6093" s="8">
        <f t="shared" si="95"/>
        <v>73.130476431848081</v>
      </c>
    </row>
    <row r="6094" spans="9:15">
      <c r="I6094" s="2"/>
      <c r="J6094" s="4">
        <v>254</v>
      </c>
      <c r="K6094" s="4">
        <v>17</v>
      </c>
      <c r="L6094" s="5">
        <v>203.64546346207732</v>
      </c>
      <c r="M6094" s="6">
        <v>21.420884179490031</v>
      </c>
      <c r="O6094" s="8">
        <f t="shared" si="95"/>
        <v>35.256922147602694</v>
      </c>
    </row>
    <row r="6095" spans="9:15">
      <c r="I6095" s="2"/>
      <c r="J6095" s="4">
        <v>254</v>
      </c>
      <c r="K6095" s="4">
        <v>18</v>
      </c>
      <c r="L6095" s="5">
        <v>11.321770836186245</v>
      </c>
      <c r="M6095" s="6">
        <v>20.0943768008547</v>
      </c>
      <c r="O6095" s="8">
        <f t="shared" si="95"/>
        <v>2.0109540048133194</v>
      </c>
    </row>
    <row r="6096" spans="9:15">
      <c r="I6096" s="2"/>
      <c r="J6096" s="4">
        <v>254</v>
      </c>
      <c r="K6096" s="4">
        <v>19</v>
      </c>
      <c r="L6096" s="5">
        <v>0</v>
      </c>
      <c r="M6096" s="6">
        <v>20.761885300840241</v>
      </c>
      <c r="O6096" s="8">
        <f t="shared" si="95"/>
        <v>0</v>
      </c>
    </row>
    <row r="6097" spans="9:15">
      <c r="I6097" s="2"/>
      <c r="J6097" s="4">
        <v>254</v>
      </c>
      <c r="K6097" s="4">
        <v>20</v>
      </c>
      <c r="L6097" s="5">
        <v>0</v>
      </c>
      <c r="M6097" s="6">
        <v>19.836464171773041</v>
      </c>
      <c r="O6097" s="8">
        <f t="shared" si="95"/>
        <v>0</v>
      </c>
    </row>
    <row r="6098" spans="9:15">
      <c r="I6098" s="2"/>
      <c r="J6098" s="4">
        <v>254</v>
      </c>
      <c r="K6098" s="4">
        <v>21</v>
      </c>
      <c r="L6098" s="5">
        <v>0</v>
      </c>
      <c r="M6098" s="6">
        <v>18.795284250397586</v>
      </c>
      <c r="O6098" s="8">
        <f t="shared" si="95"/>
        <v>0</v>
      </c>
    </row>
    <row r="6099" spans="9:15">
      <c r="I6099" s="2"/>
      <c r="J6099" s="4">
        <v>254</v>
      </c>
      <c r="K6099" s="4">
        <v>22</v>
      </c>
      <c r="L6099" s="5">
        <v>0</v>
      </c>
      <c r="M6099" s="6">
        <v>17.685769274420927</v>
      </c>
      <c r="O6099" s="8">
        <f t="shared" si="95"/>
        <v>0</v>
      </c>
    </row>
    <row r="6100" spans="9:15">
      <c r="I6100" s="2"/>
      <c r="J6100" s="4">
        <v>254</v>
      </c>
      <c r="K6100" s="4">
        <v>23</v>
      </c>
      <c r="L6100" s="5">
        <v>0</v>
      </c>
      <c r="M6100" s="6">
        <v>16.558455511516424</v>
      </c>
      <c r="O6100" s="8">
        <f t="shared" si="95"/>
        <v>0</v>
      </c>
    </row>
    <row r="6101" spans="9:15">
      <c r="I6101" s="2"/>
      <c r="J6101" s="4">
        <v>254</v>
      </c>
      <c r="K6101" s="4">
        <v>24</v>
      </c>
      <c r="L6101" s="5">
        <v>0</v>
      </c>
      <c r="M6101" s="6">
        <v>15.464689929780526</v>
      </c>
      <c r="O6101" s="8">
        <f t="shared" si="95"/>
        <v>0</v>
      </c>
    </row>
    <row r="6102" spans="9:15">
      <c r="I6102" s="2"/>
      <c r="J6102" s="4">
        <v>255</v>
      </c>
      <c r="K6102" s="4">
        <v>1</v>
      </c>
      <c r="L6102" s="5">
        <v>0</v>
      </c>
      <c r="M6102" s="6">
        <v>15.002851011297421</v>
      </c>
      <c r="O6102" s="8">
        <f t="shared" si="95"/>
        <v>0</v>
      </c>
    </row>
    <row r="6103" spans="9:15">
      <c r="I6103" s="2"/>
      <c r="J6103" s="4">
        <v>255</v>
      </c>
      <c r="K6103" s="4">
        <v>2</v>
      </c>
      <c r="L6103" s="5">
        <v>0</v>
      </c>
      <c r="M6103" s="6">
        <v>14.03383764531592</v>
      </c>
      <c r="O6103" s="8">
        <f t="shared" si="95"/>
        <v>0</v>
      </c>
    </row>
    <row r="6104" spans="9:15">
      <c r="I6104" s="2"/>
      <c r="J6104" s="4">
        <v>255</v>
      </c>
      <c r="K6104" s="4">
        <v>3</v>
      </c>
      <c r="L6104" s="5">
        <v>0</v>
      </c>
      <c r="M6104" s="6">
        <v>13.249621647441217</v>
      </c>
      <c r="O6104" s="8">
        <f t="shared" si="95"/>
        <v>0</v>
      </c>
    </row>
    <row r="6105" spans="9:15">
      <c r="I6105" s="2"/>
      <c r="J6105" s="4">
        <v>255</v>
      </c>
      <c r="K6105" s="4">
        <v>4</v>
      </c>
      <c r="L6105" s="5">
        <v>0</v>
      </c>
      <c r="M6105" s="6">
        <v>12.685799989694766</v>
      </c>
      <c r="O6105" s="8">
        <f t="shared" si="95"/>
        <v>0</v>
      </c>
    </row>
    <row r="6106" spans="9:15">
      <c r="I6106" s="2"/>
      <c r="J6106" s="4">
        <v>255</v>
      </c>
      <c r="K6106" s="4">
        <v>5</v>
      </c>
      <c r="L6106" s="5">
        <v>0</v>
      </c>
      <c r="M6106" s="6">
        <v>12.367965549332684</v>
      </c>
      <c r="O6106" s="8">
        <f t="shared" si="95"/>
        <v>0</v>
      </c>
    </row>
    <row r="6107" spans="9:15">
      <c r="I6107" s="2"/>
      <c r="J6107" s="4">
        <v>255</v>
      </c>
      <c r="K6107" s="4">
        <v>6</v>
      </c>
      <c r="L6107" s="5">
        <v>14.019698632804642</v>
      </c>
      <c r="M6107" s="6">
        <v>12.326498064771915</v>
      </c>
      <c r="O6107" s="8">
        <f t="shared" si="95"/>
        <v>2.5560717709873466</v>
      </c>
    </row>
    <row r="6108" spans="9:15">
      <c r="I6108" s="2"/>
      <c r="J6108" s="4">
        <v>255</v>
      </c>
      <c r="K6108" s="4">
        <v>7</v>
      </c>
      <c r="L6108" s="5">
        <v>148.94907287084078</v>
      </c>
      <c r="M6108" s="6">
        <v>12.838248059704341</v>
      </c>
      <c r="O6108" s="8">
        <f t="shared" si="95"/>
        <v>26.725441629019688</v>
      </c>
    </row>
    <row r="6109" spans="9:15">
      <c r="I6109" s="2"/>
      <c r="J6109" s="4">
        <v>255</v>
      </c>
      <c r="K6109" s="4">
        <v>8</v>
      </c>
      <c r="L6109" s="5">
        <v>303.8032872553141</v>
      </c>
      <c r="M6109" s="6">
        <v>13.947542956417443</v>
      </c>
      <c r="O6109" s="8">
        <f t="shared" si="95"/>
        <v>53.404587687562341</v>
      </c>
    </row>
    <row r="6110" spans="9:15">
      <c r="I6110" s="2"/>
      <c r="J6110" s="4">
        <v>255</v>
      </c>
      <c r="K6110" s="4">
        <v>9</v>
      </c>
      <c r="L6110" s="5">
        <v>432.48435571973909</v>
      </c>
      <c r="M6110" s="6">
        <v>15.528526531262107</v>
      </c>
      <c r="O6110" s="8">
        <f t="shared" si="95"/>
        <v>74.542406787979218</v>
      </c>
    </row>
    <row r="6111" spans="9:15">
      <c r="I6111" s="2"/>
      <c r="J6111" s="4">
        <v>255</v>
      </c>
      <c r="K6111" s="4">
        <v>10</v>
      </c>
      <c r="L6111" s="5">
        <v>528.80962569448388</v>
      </c>
      <c r="M6111" s="6">
        <v>17.401826623624601</v>
      </c>
      <c r="O6111" s="8">
        <f t="shared" si="95"/>
        <v>89.564672633754981</v>
      </c>
    </row>
    <row r="6112" spans="9:15">
      <c r="I6112" s="2"/>
      <c r="J6112" s="4">
        <v>255</v>
      </c>
      <c r="K6112" s="4">
        <v>11</v>
      </c>
      <c r="L6112" s="5">
        <v>588.72480362912108</v>
      </c>
      <c r="M6112" s="6">
        <v>19.354905993781873</v>
      </c>
      <c r="O6112" s="8">
        <f t="shared" si="95"/>
        <v>98.334417390369481</v>
      </c>
    </row>
    <row r="6113" spans="9:15">
      <c r="I6113" s="2"/>
      <c r="J6113" s="4">
        <v>255</v>
      </c>
      <c r="K6113" s="4">
        <v>12</v>
      </c>
      <c r="L6113" s="5">
        <v>609.08527479907468</v>
      </c>
      <c r="M6113" s="6">
        <v>21.166175959821366</v>
      </c>
      <c r="O6113" s="8">
        <f t="shared" si="95"/>
        <v>100.82299945683997</v>
      </c>
    </row>
    <row r="6114" spans="9:15">
      <c r="I6114" s="2"/>
      <c r="J6114" s="4">
        <v>255</v>
      </c>
      <c r="K6114" s="4">
        <v>13</v>
      </c>
      <c r="L6114" s="5">
        <v>588.72480362912108</v>
      </c>
      <c r="M6114" s="6">
        <v>22.630136975490565</v>
      </c>
      <c r="O6114" s="8">
        <f t="shared" si="95"/>
        <v>97.154515977564074</v>
      </c>
    </row>
    <row r="6115" spans="9:15">
      <c r="I6115" s="2"/>
      <c r="J6115" s="4">
        <v>255</v>
      </c>
      <c r="K6115" s="4">
        <v>14</v>
      </c>
      <c r="L6115" s="5">
        <v>528.80962569448388</v>
      </c>
      <c r="M6115" s="6">
        <v>23.580693798174014</v>
      </c>
      <c r="O6115" s="8">
        <f t="shared" si="95"/>
        <v>87.565272736882847</v>
      </c>
    </row>
    <row r="6116" spans="9:15">
      <c r="I6116" s="2"/>
      <c r="J6116" s="4">
        <v>255</v>
      </c>
      <c r="K6116" s="4">
        <v>15</v>
      </c>
      <c r="L6116" s="5">
        <v>432.48435571973909</v>
      </c>
      <c r="M6116" s="6">
        <v>23.91</v>
      </c>
      <c r="O6116" s="8">
        <f t="shared" si="95"/>
        <v>72.324301122621335</v>
      </c>
    </row>
    <row r="6117" spans="9:15">
      <c r="I6117" s="2"/>
      <c r="J6117" s="4">
        <v>255</v>
      </c>
      <c r="K6117" s="4">
        <v>16</v>
      </c>
      <c r="L6117" s="5">
        <v>303.8032872553141</v>
      </c>
      <c r="M6117" s="6">
        <v>23.580693798174014</v>
      </c>
      <c r="O6117" s="8">
        <f t="shared" si="95"/>
        <v>51.613766253697349</v>
      </c>
    </row>
    <row r="6118" spans="9:15">
      <c r="I6118" s="2"/>
      <c r="J6118" s="4">
        <v>255</v>
      </c>
      <c r="K6118" s="4">
        <v>17</v>
      </c>
      <c r="L6118" s="5">
        <v>148.94907287084078</v>
      </c>
      <c r="M6118" s="6">
        <v>22.630136975490565</v>
      </c>
      <c r="O6118" s="8">
        <f t="shared" si="95"/>
        <v>25.832967292954933</v>
      </c>
    </row>
    <row r="6119" spans="9:15">
      <c r="I6119" s="2"/>
      <c r="J6119" s="4">
        <v>255</v>
      </c>
      <c r="K6119" s="4">
        <v>18</v>
      </c>
      <c r="L6119" s="5">
        <v>14.019698632804642</v>
      </c>
      <c r="M6119" s="6">
        <v>21.166175959821366</v>
      </c>
      <c r="O6119" s="8">
        <f t="shared" si="95"/>
        <v>2.4802373155392536</v>
      </c>
    </row>
    <row r="6120" spans="9:15">
      <c r="I6120" s="2"/>
      <c r="J6120" s="4">
        <v>255</v>
      </c>
      <c r="K6120" s="4">
        <v>19</v>
      </c>
      <c r="L6120" s="5">
        <v>0</v>
      </c>
      <c r="M6120" s="6">
        <v>21.91945277271078</v>
      </c>
      <c r="O6120" s="8">
        <f t="shared" si="95"/>
        <v>0</v>
      </c>
    </row>
    <row r="6121" spans="9:15">
      <c r="I6121" s="2"/>
      <c r="J6121" s="4">
        <v>255</v>
      </c>
      <c r="K6121" s="4">
        <v>20</v>
      </c>
      <c r="L6121" s="5">
        <v>0</v>
      </c>
      <c r="M6121" s="6">
        <v>20.905897188454222</v>
      </c>
      <c r="O6121" s="8">
        <f t="shared" si="95"/>
        <v>0</v>
      </c>
    </row>
    <row r="6122" spans="9:15">
      <c r="I6122" s="2"/>
      <c r="J6122" s="4">
        <v>255</v>
      </c>
      <c r="K6122" s="4">
        <v>21</v>
      </c>
      <c r="L6122" s="5">
        <v>0</v>
      </c>
      <c r="M6122" s="6">
        <v>19.765203852452505</v>
      </c>
      <c r="O6122" s="8">
        <f t="shared" si="95"/>
        <v>0</v>
      </c>
    </row>
    <row r="6123" spans="9:15">
      <c r="I6123" s="2"/>
      <c r="J6123" s="4">
        <v>255</v>
      </c>
      <c r="K6123" s="4">
        <v>22</v>
      </c>
      <c r="L6123" s="5">
        <v>0</v>
      </c>
      <c r="M6123" s="6">
        <v>18.54915088307704</v>
      </c>
      <c r="O6123" s="8">
        <f t="shared" si="95"/>
        <v>0</v>
      </c>
    </row>
    <row r="6124" spans="9:15">
      <c r="I6124" s="2"/>
      <c r="J6124" s="4">
        <v>255</v>
      </c>
      <c r="K6124" s="4">
        <v>23</v>
      </c>
      <c r="L6124" s="5">
        <v>0</v>
      </c>
      <c r="M6124" s="6">
        <v>17.312937107748823</v>
      </c>
      <c r="O6124" s="8">
        <f t="shared" si="95"/>
        <v>0</v>
      </c>
    </row>
    <row r="6125" spans="9:15">
      <c r="I6125" s="2"/>
      <c r="J6125" s="4">
        <v>255</v>
      </c>
      <c r="K6125" s="4">
        <v>24</v>
      </c>
      <c r="L6125" s="5">
        <v>0</v>
      </c>
      <c r="M6125" s="6">
        <v>16.112676489065084</v>
      </c>
      <c r="O6125" s="8">
        <f t="shared" si="95"/>
        <v>0</v>
      </c>
    </row>
    <row r="6126" spans="9:15">
      <c r="I6126" s="2"/>
      <c r="J6126" s="4">
        <v>256</v>
      </c>
      <c r="K6126" s="4">
        <v>1</v>
      </c>
      <c r="L6126" s="5">
        <v>0</v>
      </c>
      <c r="M6126" s="6">
        <v>15.701849815208217</v>
      </c>
      <c r="O6126" s="8">
        <f t="shared" si="95"/>
        <v>0</v>
      </c>
    </row>
    <row r="6127" spans="9:15">
      <c r="I6127" s="2"/>
      <c r="J6127" s="4">
        <v>256</v>
      </c>
      <c r="K6127" s="4">
        <v>2</v>
      </c>
      <c r="L6127" s="5">
        <v>0</v>
      </c>
      <c r="M6127" s="6">
        <v>14.656326114789103</v>
      </c>
      <c r="O6127" s="8">
        <f t="shared" si="95"/>
        <v>0</v>
      </c>
    </row>
    <row r="6128" spans="9:15">
      <c r="I6128" s="2"/>
      <c r="J6128" s="4">
        <v>256</v>
      </c>
      <c r="K6128" s="4">
        <v>3</v>
      </c>
      <c r="L6128" s="5">
        <v>0</v>
      </c>
      <c r="M6128" s="6">
        <v>13.808423909282803</v>
      </c>
      <c r="O6128" s="8">
        <f t="shared" si="95"/>
        <v>0</v>
      </c>
    </row>
    <row r="6129" spans="9:15">
      <c r="I6129" s="2"/>
      <c r="J6129" s="4">
        <v>256</v>
      </c>
      <c r="K6129" s="4">
        <v>4</v>
      </c>
      <c r="L6129" s="5">
        <v>0</v>
      </c>
      <c r="M6129" s="6">
        <v>13.1964989345018</v>
      </c>
      <c r="O6129" s="8">
        <f t="shared" si="95"/>
        <v>0</v>
      </c>
    </row>
    <row r="6130" spans="9:15">
      <c r="I6130" s="2"/>
      <c r="J6130" s="4">
        <v>256</v>
      </c>
      <c r="K6130" s="4">
        <v>5</v>
      </c>
      <c r="L6130" s="5">
        <v>0</v>
      </c>
      <c r="M6130" s="6">
        <v>12.848232251442678</v>
      </c>
      <c r="O6130" s="8">
        <f t="shared" si="95"/>
        <v>0</v>
      </c>
    </row>
    <row r="6131" spans="9:15">
      <c r="I6131" s="2"/>
      <c r="J6131" s="4">
        <v>256</v>
      </c>
      <c r="K6131" s="4">
        <v>6</v>
      </c>
      <c r="L6131" s="5">
        <v>12.599485436182519</v>
      </c>
      <c r="M6131" s="6">
        <v>12.793778053098318</v>
      </c>
      <c r="O6131" s="8">
        <f t="shared" si="95"/>
        <v>2.2938779987889677</v>
      </c>
    </row>
    <row r="6132" spans="9:15">
      <c r="I6132" s="2"/>
      <c r="J6132" s="4">
        <v>256</v>
      </c>
      <c r="K6132" s="4">
        <v>7</v>
      </c>
      <c r="L6132" s="5">
        <v>106.79530146193773</v>
      </c>
      <c r="M6132" s="6">
        <v>13.330578027751857</v>
      </c>
      <c r="O6132" s="8">
        <f t="shared" si="95"/>
        <v>19.215841139487168</v>
      </c>
    </row>
    <row r="6133" spans="9:15">
      <c r="I6133" s="2"/>
      <c r="J6133" s="4">
        <v>256</v>
      </c>
      <c r="K6133" s="4">
        <v>8</v>
      </c>
      <c r="L6133" s="5">
        <v>210.36232109584503</v>
      </c>
      <c r="M6133" s="6">
        <v>14.516962584357584</v>
      </c>
      <c r="O6133" s="8">
        <f t="shared" si="95"/>
        <v>37.281485323308011</v>
      </c>
    </row>
    <row r="6134" spans="9:15">
      <c r="I6134" s="2"/>
      <c r="J6134" s="4">
        <v>256</v>
      </c>
      <c r="K6134" s="4">
        <v>9</v>
      </c>
      <c r="L6134" s="5">
        <v>297.00825403928366</v>
      </c>
      <c r="M6134" s="6">
        <v>16.21759628061897</v>
      </c>
      <c r="O6134" s="8">
        <f t="shared" si="95"/>
        <v>51.836134904030907</v>
      </c>
    </row>
    <row r="6135" spans="9:15">
      <c r="I6135" s="2"/>
      <c r="J6135" s="4">
        <v>256</v>
      </c>
      <c r="K6135" s="4">
        <v>10</v>
      </c>
      <c r="L6135" s="5">
        <v>362.19947968552941</v>
      </c>
      <c r="M6135" s="6">
        <v>18.238481300072198</v>
      </c>
      <c r="O6135" s="8">
        <f t="shared" si="95"/>
        <v>62.314381108495816</v>
      </c>
    </row>
    <row r="6136" spans="9:15">
      <c r="I6136" s="2"/>
      <c r="J6136" s="4">
        <v>256</v>
      </c>
      <c r="K6136" s="4">
        <v>11</v>
      </c>
      <c r="L6136" s="5">
        <v>402.83853405151388</v>
      </c>
      <c r="M6136" s="6">
        <v>20.349087527995763</v>
      </c>
      <c r="O6136" s="8">
        <f t="shared" si="95"/>
        <v>68.472778817214206</v>
      </c>
    </row>
    <row r="6137" spans="9:15">
      <c r="I6137" s="2"/>
      <c r="J6137" s="4">
        <v>256</v>
      </c>
      <c r="K6137" s="4">
        <v>12</v>
      </c>
      <c r="L6137" s="5">
        <v>416.65927387178056</v>
      </c>
      <c r="M6137" s="6">
        <v>22.308650006872814</v>
      </c>
      <c r="O6137" s="8">
        <f t="shared" si="95"/>
        <v>70.212241891283441</v>
      </c>
    </row>
    <row r="6138" spans="9:15">
      <c r="I6138" s="2"/>
      <c r="J6138" s="4">
        <v>256</v>
      </c>
      <c r="K6138" s="4">
        <v>13</v>
      </c>
      <c r="L6138" s="5">
        <v>402.83853405151388</v>
      </c>
      <c r="M6138" s="6">
        <v>23.89363391967467</v>
      </c>
      <c r="O6138" s="8">
        <f t="shared" si="95"/>
        <v>67.599036991214888</v>
      </c>
    </row>
    <row r="6139" spans="9:15">
      <c r="I6139" s="2"/>
      <c r="J6139" s="4">
        <v>256</v>
      </c>
      <c r="K6139" s="4">
        <v>14</v>
      </c>
      <c r="L6139" s="5">
        <v>362.19947968552941</v>
      </c>
      <c r="M6139" s="6">
        <v>24.923234064852167</v>
      </c>
      <c r="O6139" s="8">
        <f t="shared" si="95"/>
        <v>60.832802749459965</v>
      </c>
    </row>
    <row r="6140" spans="9:15">
      <c r="I6140" s="2"/>
      <c r="J6140" s="4">
        <v>256</v>
      </c>
      <c r="K6140" s="4">
        <v>15</v>
      </c>
      <c r="L6140" s="5">
        <v>297.00825403928366</v>
      </c>
      <c r="M6140" s="6">
        <v>25.28</v>
      </c>
      <c r="O6140" s="8">
        <f t="shared" si="95"/>
        <v>50.189097816837979</v>
      </c>
    </row>
    <row r="6141" spans="9:15">
      <c r="I6141" s="2"/>
      <c r="J6141" s="4">
        <v>256</v>
      </c>
      <c r="K6141" s="4">
        <v>16</v>
      </c>
      <c r="L6141" s="5">
        <v>210.36232109584503</v>
      </c>
      <c r="M6141" s="6">
        <v>24.923234064852167</v>
      </c>
      <c r="O6141" s="8">
        <f t="shared" si="95"/>
        <v>35.941948798569939</v>
      </c>
    </row>
    <row r="6142" spans="9:15">
      <c r="I6142" s="2"/>
      <c r="J6142" s="4">
        <v>256</v>
      </c>
      <c r="K6142" s="4">
        <v>17</v>
      </c>
      <c r="L6142" s="5">
        <v>106.79530146193773</v>
      </c>
      <c r="M6142" s="6">
        <v>23.89363391967467</v>
      </c>
      <c r="O6142" s="8">
        <f t="shared" si="95"/>
        <v>18.525548602785197</v>
      </c>
    </row>
    <row r="6143" spans="9:15">
      <c r="I6143" s="2"/>
      <c r="J6143" s="4">
        <v>256</v>
      </c>
      <c r="K6143" s="4">
        <v>18</v>
      </c>
      <c r="L6143" s="5">
        <v>12.599485436182519</v>
      </c>
      <c r="M6143" s="6">
        <v>22.308650006872814</v>
      </c>
      <c r="O6143" s="8">
        <f t="shared" si="95"/>
        <v>2.2205200446068858</v>
      </c>
    </row>
    <row r="6144" spans="9:15">
      <c r="I6144" s="2"/>
      <c r="J6144" s="4">
        <v>256</v>
      </c>
      <c r="K6144" s="4">
        <v>19</v>
      </c>
      <c r="L6144" s="5">
        <v>0</v>
      </c>
      <c r="M6144" s="6">
        <v>23.142081782507393</v>
      </c>
      <c r="O6144" s="8">
        <f t="shared" si="95"/>
        <v>0</v>
      </c>
    </row>
    <row r="6145" spans="9:15">
      <c r="I6145" s="2"/>
      <c r="J6145" s="4">
        <v>256</v>
      </c>
      <c r="K6145" s="4">
        <v>20</v>
      </c>
      <c r="L6145" s="5">
        <v>0</v>
      </c>
      <c r="M6145" s="6">
        <v>22.053095159842851</v>
      </c>
      <c r="O6145" s="8">
        <f t="shared" si="95"/>
        <v>0</v>
      </c>
    </row>
    <row r="6146" spans="9:15">
      <c r="I6146" s="2"/>
      <c r="J6146" s="4">
        <v>256</v>
      </c>
      <c r="K6146" s="4">
        <v>21</v>
      </c>
      <c r="L6146" s="5">
        <v>0</v>
      </c>
      <c r="M6146" s="6">
        <v>20.827129511517406</v>
      </c>
      <c r="O6146" s="8">
        <f t="shared" si="95"/>
        <v>0</v>
      </c>
    </row>
    <row r="6147" spans="9:15">
      <c r="I6147" s="2"/>
      <c r="J6147" s="4">
        <v>256</v>
      </c>
      <c r="K6147" s="4">
        <v>22</v>
      </c>
      <c r="L6147" s="5">
        <v>0</v>
      </c>
      <c r="M6147" s="6">
        <v>19.519642665352457</v>
      </c>
      <c r="O6147" s="8">
        <f t="shared" si="95"/>
        <v>0</v>
      </c>
    </row>
    <row r="6148" spans="9:15">
      <c r="I6148" s="2"/>
      <c r="J6148" s="4">
        <v>256</v>
      </c>
      <c r="K6148" s="4">
        <v>23</v>
      </c>
      <c r="L6148" s="5">
        <v>0</v>
      </c>
      <c r="M6148" s="6">
        <v>18.189780145117272</v>
      </c>
      <c r="O6148" s="8">
        <f t="shared" si="95"/>
        <v>0</v>
      </c>
    </row>
    <row r="6149" spans="9:15">
      <c r="I6149" s="2"/>
      <c r="J6149" s="4">
        <v>256</v>
      </c>
      <c r="K6149" s="4">
        <v>24</v>
      </c>
      <c r="L6149" s="5">
        <v>0</v>
      </c>
      <c r="M6149" s="6">
        <v>16.897699661408446</v>
      </c>
      <c r="O6149" s="8">
        <f t="shared" si="95"/>
        <v>0</v>
      </c>
    </row>
    <row r="6150" spans="9:15">
      <c r="I6150" s="2"/>
      <c r="J6150" s="4">
        <v>257</v>
      </c>
      <c r="K6150" s="4">
        <v>1</v>
      </c>
      <c r="L6150" s="5">
        <v>0</v>
      </c>
      <c r="M6150" s="6">
        <v>17.681475139227903</v>
      </c>
      <c r="O6150" s="8">
        <f t="shared" si="95"/>
        <v>0</v>
      </c>
    </row>
    <row r="6151" spans="9:15">
      <c r="I6151" s="2"/>
      <c r="J6151" s="4">
        <v>257</v>
      </c>
      <c r="K6151" s="4">
        <v>2</v>
      </c>
      <c r="L6151" s="5">
        <v>0</v>
      </c>
      <c r="M6151" s="6">
        <v>16.694839886754337</v>
      </c>
      <c r="O6151" s="8">
        <f t="shared" ref="O6151:O6214" si="96">$B$7*L6151*$B$6*(1-(M6151+0.03125*L6151-$B$10)*0.0035)/1000</f>
        <v>0</v>
      </c>
    </row>
    <row r="6152" spans="9:15">
      <c r="I6152" s="2"/>
      <c r="J6152" s="4">
        <v>257</v>
      </c>
      <c r="K6152" s="4">
        <v>3</v>
      </c>
      <c r="L6152" s="5">
        <v>0</v>
      </c>
      <c r="M6152" s="6">
        <v>15.893043192833986</v>
      </c>
      <c r="O6152" s="8">
        <f t="shared" si="96"/>
        <v>0</v>
      </c>
    </row>
    <row r="6153" spans="9:15">
      <c r="I6153" s="2"/>
      <c r="J6153" s="4">
        <v>257</v>
      </c>
      <c r="K6153" s="4">
        <v>4</v>
      </c>
      <c r="L6153" s="5">
        <v>0</v>
      </c>
      <c r="M6153" s="6">
        <v>15.312230705700973</v>
      </c>
      <c r="O6153" s="8">
        <f t="shared" si="96"/>
        <v>0</v>
      </c>
    </row>
    <row r="6154" spans="9:15">
      <c r="I6154" s="2"/>
      <c r="J6154" s="4">
        <v>257</v>
      </c>
      <c r="K6154" s="4">
        <v>5</v>
      </c>
      <c r="L6154" s="5">
        <v>0</v>
      </c>
      <c r="M6154" s="6">
        <v>14.978585925498269</v>
      </c>
      <c r="O6154" s="8">
        <f t="shared" si="96"/>
        <v>0</v>
      </c>
    </row>
    <row r="6155" spans="9:15">
      <c r="I6155" s="2"/>
      <c r="J6155" s="4">
        <v>257</v>
      </c>
      <c r="K6155" s="4">
        <v>6</v>
      </c>
      <c r="L6155" s="5">
        <v>10.706417817309882</v>
      </c>
      <c r="M6155" s="6">
        <v>14.918292750164166</v>
      </c>
      <c r="O6155" s="8">
        <f t="shared" si="96"/>
        <v>1.9356927291274568</v>
      </c>
    </row>
    <row r="6156" spans="9:15">
      <c r="I6156" s="2"/>
      <c r="J6156" s="4">
        <v>257</v>
      </c>
      <c r="K6156" s="4">
        <v>7</v>
      </c>
      <c r="L6156" s="5">
        <v>166.27032886570311</v>
      </c>
      <c r="M6156" s="6">
        <v>15.410203715408773</v>
      </c>
      <c r="O6156" s="8">
        <f t="shared" si="96"/>
        <v>29.516585455133367</v>
      </c>
    </row>
    <row r="6157" spans="9:15">
      <c r="I6157" s="2"/>
      <c r="J6157" s="4">
        <v>257</v>
      </c>
      <c r="K6157" s="4">
        <v>8</v>
      </c>
      <c r="L6157" s="5">
        <v>349.88513815959578</v>
      </c>
      <c r="M6157" s="6">
        <v>16.519738619223943</v>
      </c>
      <c r="O6157" s="8">
        <f t="shared" si="96"/>
        <v>60.64614172728777</v>
      </c>
    </row>
    <row r="6158" spans="9:15">
      <c r="I6158" s="2"/>
      <c r="J6158" s="4">
        <v>257</v>
      </c>
      <c r="K6158" s="4">
        <v>9</v>
      </c>
      <c r="L6158" s="5">
        <v>502.05308395725348</v>
      </c>
      <c r="M6158" s="6">
        <v>18.119636320972511</v>
      </c>
      <c r="O6158" s="8">
        <f t="shared" si="96"/>
        <v>85.069261057724447</v>
      </c>
    </row>
    <row r="6159" spans="9:15">
      <c r="I6159" s="2"/>
      <c r="J6159" s="4">
        <v>257</v>
      </c>
      <c r="K6159" s="4">
        <v>10</v>
      </c>
      <c r="L6159" s="5">
        <v>615.68341444058933</v>
      </c>
      <c r="M6159" s="6">
        <v>20.026392177648479</v>
      </c>
      <c r="O6159" s="8">
        <f t="shared" si="96"/>
        <v>102.26692880900799</v>
      </c>
    </row>
    <row r="6160" spans="9:15">
      <c r="I6160" s="2"/>
      <c r="J6160" s="4">
        <v>257</v>
      </c>
      <c r="K6160" s="4">
        <v>11</v>
      </c>
      <c r="L6160" s="5">
        <v>686.28670294065057</v>
      </c>
      <c r="M6160" s="6">
        <v>22.0213056108358</v>
      </c>
      <c r="O6160" s="8">
        <f t="shared" si="96"/>
        <v>112.23003496077077</v>
      </c>
    </row>
    <row r="6161" spans="9:15">
      <c r="I6161" s="2"/>
      <c r="J6161" s="4">
        <v>257</v>
      </c>
      <c r="K6161" s="4">
        <v>12</v>
      </c>
      <c r="L6161" s="5">
        <v>710.2701372062495</v>
      </c>
      <c r="M6161" s="6">
        <v>23.875564567748334</v>
      </c>
      <c r="O6161" s="8">
        <f t="shared" si="96"/>
        <v>115.02044899753807</v>
      </c>
    </row>
    <row r="6162" spans="9:15">
      <c r="I6162" s="2"/>
      <c r="J6162" s="4">
        <v>257</v>
      </c>
      <c r="K6162" s="4">
        <v>13</v>
      </c>
      <c r="L6162" s="5">
        <v>686.28670294065057</v>
      </c>
      <c r="M6162" s="6">
        <v>25.376489745480015</v>
      </c>
      <c r="O6162" s="8">
        <f t="shared" si="96"/>
        <v>110.82102715840898</v>
      </c>
    </row>
    <row r="6163" spans="9:15">
      <c r="I6163" s="2"/>
      <c r="J6163" s="4">
        <v>257</v>
      </c>
      <c r="K6163" s="4">
        <v>14</v>
      </c>
      <c r="L6163" s="5">
        <v>615.68341444058933</v>
      </c>
      <c r="M6163" s="6">
        <v>26.351928425380549</v>
      </c>
      <c r="O6163" s="8">
        <f t="shared" si="96"/>
        <v>99.883806910438409</v>
      </c>
    </row>
    <row r="6164" spans="9:15">
      <c r="I6164" s="2"/>
      <c r="J6164" s="4">
        <v>257</v>
      </c>
      <c r="K6164" s="4">
        <v>15</v>
      </c>
      <c r="L6164" s="5">
        <v>502.05308395725348</v>
      </c>
      <c r="M6164" s="6">
        <v>26.69</v>
      </c>
      <c r="O6164" s="8">
        <f t="shared" si="96"/>
        <v>82.436324802821645</v>
      </c>
    </row>
    <row r="6165" spans="9:15">
      <c r="I6165" s="2"/>
      <c r="J6165" s="4">
        <v>257</v>
      </c>
      <c r="K6165" s="4">
        <v>16</v>
      </c>
      <c r="L6165" s="5">
        <v>349.88513815959578</v>
      </c>
      <c r="M6165" s="6">
        <v>26.351928425380549</v>
      </c>
      <c r="O6165" s="8">
        <f t="shared" si="96"/>
        <v>58.541068520563819</v>
      </c>
    </row>
    <row r="6166" spans="9:15">
      <c r="I6166" s="2"/>
      <c r="J6166" s="4">
        <v>257</v>
      </c>
      <c r="K6166" s="4">
        <v>17</v>
      </c>
      <c r="L6166" s="5">
        <v>166.27032886570311</v>
      </c>
      <c r="M6166" s="6">
        <v>25.376489745480015</v>
      </c>
      <c r="O6166" s="8">
        <f t="shared" si="96"/>
        <v>28.502581714542039</v>
      </c>
    </row>
    <row r="6167" spans="9:15">
      <c r="I6167" s="2"/>
      <c r="J6167" s="4">
        <v>257</v>
      </c>
      <c r="K6167" s="4">
        <v>18</v>
      </c>
      <c r="L6167" s="5">
        <v>10.706417817309882</v>
      </c>
      <c r="M6167" s="6">
        <v>23.875564567748334</v>
      </c>
      <c r="O6167" s="8">
        <f t="shared" si="96"/>
        <v>1.877009852417999</v>
      </c>
    </row>
    <row r="6168" spans="9:15">
      <c r="I6168" s="2"/>
      <c r="J6168" s="4">
        <v>257</v>
      </c>
      <c r="K6168" s="4">
        <v>19</v>
      </c>
      <c r="L6168" s="5">
        <v>0</v>
      </c>
      <c r="M6168" s="6">
        <v>24.681643522369686</v>
      </c>
      <c r="O6168" s="8">
        <f t="shared" si="96"/>
        <v>0</v>
      </c>
    </row>
    <row r="6169" spans="9:15">
      <c r="I6169" s="2"/>
      <c r="J6169" s="4">
        <v>257</v>
      </c>
      <c r="K6169" s="4">
        <v>20</v>
      </c>
      <c r="L6169" s="5">
        <v>0</v>
      </c>
      <c r="M6169" s="6">
        <v>23.658284472921657</v>
      </c>
      <c r="O6169" s="8">
        <f t="shared" si="96"/>
        <v>0</v>
      </c>
    </row>
    <row r="6170" spans="9:15">
      <c r="I6170" s="2"/>
      <c r="J6170" s="4">
        <v>257</v>
      </c>
      <c r="K6170" s="4">
        <v>21</v>
      </c>
      <c r="L6170" s="5">
        <v>0</v>
      </c>
      <c r="M6170" s="6">
        <v>22.505846226543511</v>
      </c>
      <c r="O6170" s="8">
        <f t="shared" si="96"/>
        <v>0</v>
      </c>
    </row>
    <row r="6171" spans="9:15">
      <c r="I6171" s="2"/>
      <c r="J6171" s="4">
        <v>257</v>
      </c>
      <c r="K6171" s="4">
        <v>22</v>
      </c>
      <c r="L6171" s="5">
        <v>0</v>
      </c>
      <c r="M6171" s="6">
        <v>21.276281638343029</v>
      </c>
      <c r="O6171" s="8">
        <f t="shared" si="96"/>
        <v>0</v>
      </c>
    </row>
    <row r="6172" spans="9:15">
      <c r="I6172" s="2"/>
      <c r="J6172" s="4">
        <v>257</v>
      </c>
      <c r="K6172" s="4">
        <v>23</v>
      </c>
      <c r="L6172" s="5">
        <v>0</v>
      </c>
      <c r="M6172" s="6">
        <v>20.025020481756822</v>
      </c>
      <c r="O6172" s="8">
        <f t="shared" si="96"/>
        <v>0</v>
      </c>
    </row>
    <row r="6173" spans="9:15">
      <c r="I6173" s="2"/>
      <c r="J6173" s="4">
        <v>257</v>
      </c>
      <c r="K6173" s="4">
        <v>24</v>
      </c>
      <c r="L6173" s="5">
        <v>0</v>
      </c>
      <c r="M6173" s="6">
        <v>18.808470629201835</v>
      </c>
      <c r="O6173" s="8">
        <f t="shared" si="96"/>
        <v>0</v>
      </c>
    </row>
    <row r="6174" spans="9:15">
      <c r="I6174" s="2"/>
      <c r="J6174" s="4">
        <v>258</v>
      </c>
      <c r="K6174" s="4">
        <v>1</v>
      </c>
      <c r="L6174" s="5">
        <v>0</v>
      </c>
      <c r="M6174" s="6">
        <v>18.516230054025343</v>
      </c>
      <c r="O6174" s="8">
        <f t="shared" si="96"/>
        <v>0</v>
      </c>
    </row>
    <row r="6175" spans="9:15">
      <c r="I6175" s="2"/>
      <c r="J6175" s="4">
        <v>258</v>
      </c>
      <c r="K6175" s="4">
        <v>2</v>
      </c>
      <c r="L6175" s="5">
        <v>0</v>
      </c>
      <c r="M6175" s="6">
        <v>17.554311620338225</v>
      </c>
      <c r="O6175" s="8">
        <f t="shared" si="96"/>
        <v>0</v>
      </c>
    </row>
    <row r="6176" spans="9:15">
      <c r="I6176" s="2"/>
      <c r="J6176" s="4">
        <v>258</v>
      </c>
      <c r="K6176" s="4">
        <v>3</v>
      </c>
      <c r="L6176" s="5">
        <v>0</v>
      </c>
      <c r="M6176" s="6">
        <v>16.771005534461768</v>
      </c>
      <c r="O6176" s="8">
        <f t="shared" si="96"/>
        <v>0</v>
      </c>
    </row>
    <row r="6177" spans="9:15">
      <c r="I6177" s="2"/>
      <c r="J6177" s="4">
        <v>258</v>
      </c>
      <c r="K6177" s="4">
        <v>4</v>
      </c>
      <c r="L6177" s="5">
        <v>0</v>
      </c>
      <c r="M6177" s="6">
        <v>16.201502718241976</v>
      </c>
      <c r="O6177" s="8">
        <f t="shared" si="96"/>
        <v>0</v>
      </c>
    </row>
    <row r="6178" spans="9:15">
      <c r="I6178" s="2"/>
      <c r="J6178" s="4">
        <v>258</v>
      </c>
      <c r="K6178" s="4">
        <v>5</v>
      </c>
      <c r="L6178" s="5">
        <v>0</v>
      </c>
      <c r="M6178" s="6">
        <v>15.871388737089399</v>
      </c>
      <c r="O6178" s="8">
        <f t="shared" si="96"/>
        <v>0</v>
      </c>
    </row>
    <row r="6179" spans="9:15">
      <c r="I6179" s="2"/>
      <c r="J6179" s="4">
        <v>258</v>
      </c>
      <c r="K6179" s="4">
        <v>6</v>
      </c>
      <c r="L6179" s="5">
        <v>8.3333599520634181</v>
      </c>
      <c r="M6179" s="6">
        <v>15.804184907407015</v>
      </c>
      <c r="O6179" s="8">
        <f t="shared" si="96"/>
        <v>1.5025107017632795</v>
      </c>
    </row>
    <row r="6180" spans="9:15">
      <c r="I6180" s="2"/>
      <c r="J6180" s="4">
        <v>258</v>
      </c>
      <c r="K6180" s="4">
        <v>7</v>
      </c>
      <c r="L6180" s="5">
        <v>185.33796114850566</v>
      </c>
      <c r="M6180" s="6">
        <v>16.269325286115038</v>
      </c>
      <c r="O6180" s="8">
        <f t="shared" si="96"/>
        <v>32.73649170473999</v>
      </c>
    </row>
    <row r="6181" spans="9:15">
      <c r="I6181" s="2"/>
      <c r="J6181" s="4">
        <v>258</v>
      </c>
      <c r="K6181" s="4">
        <v>8</v>
      </c>
      <c r="L6181" s="5">
        <v>399.39344107813611</v>
      </c>
      <c r="M6181" s="6">
        <v>17.341167442738385</v>
      </c>
      <c r="O6181" s="8">
        <f t="shared" si="96"/>
        <v>68.648628686479015</v>
      </c>
    </row>
    <row r="6182" spans="9:15">
      <c r="I6182" s="2"/>
      <c r="J6182" s="4">
        <v>258</v>
      </c>
      <c r="K6182" s="4">
        <v>9</v>
      </c>
      <c r="L6182" s="5">
        <v>576.33475508010849</v>
      </c>
      <c r="M6182" s="6">
        <v>18.896098233063519</v>
      </c>
      <c r="O6182" s="8">
        <f t="shared" si="96"/>
        <v>96.563269747370711</v>
      </c>
    </row>
    <row r="6183" spans="9:15">
      <c r="I6183" s="2"/>
      <c r="J6183" s="4">
        <v>258</v>
      </c>
      <c r="K6183" s="4">
        <v>10</v>
      </c>
      <c r="L6183" s="5">
        <v>708.17252557685219</v>
      </c>
      <c r="M6183" s="6">
        <v>20.754790987730786</v>
      </c>
      <c r="O6183" s="8">
        <f t="shared" si="96"/>
        <v>116.06153100678056</v>
      </c>
    </row>
    <row r="6184" spans="9:15">
      <c r="I6184" s="2"/>
      <c r="J6184" s="4">
        <v>258</v>
      </c>
      <c r="K6184" s="4">
        <v>11</v>
      </c>
      <c r="L6184" s="5">
        <v>790.0088303108364</v>
      </c>
      <c r="M6184" s="6">
        <v>22.702886853515786</v>
      </c>
      <c r="O6184" s="8">
        <f t="shared" si="96"/>
        <v>127.29554988173452</v>
      </c>
    </row>
    <row r="6185" spans="9:15">
      <c r="I6185" s="2"/>
      <c r="J6185" s="4">
        <v>258</v>
      </c>
      <c r="K6185" s="4">
        <v>12</v>
      </c>
      <c r="L6185" s="5">
        <v>817.79843345313532</v>
      </c>
      <c r="M6185" s="6">
        <v>24.515716317551334</v>
      </c>
      <c r="O6185" s="8">
        <f t="shared" si="96"/>
        <v>130.43157594210265</v>
      </c>
    </row>
    <row r="6186" spans="9:15">
      <c r="I6186" s="2"/>
      <c r="J6186" s="4">
        <v>258</v>
      </c>
      <c r="K6186" s="4">
        <v>13</v>
      </c>
      <c r="L6186" s="5">
        <v>790.0088303108364</v>
      </c>
      <c r="M6186" s="6">
        <v>25.984209836726411</v>
      </c>
      <c r="O6186" s="8">
        <f t="shared" si="96"/>
        <v>125.70929716021364</v>
      </c>
    </row>
    <row r="6187" spans="9:15">
      <c r="I6187" s="2"/>
      <c r="J6187" s="4">
        <v>258</v>
      </c>
      <c r="K6187" s="4">
        <v>14</v>
      </c>
      <c r="L6187" s="5">
        <v>708.17252557685219</v>
      </c>
      <c r="M6187" s="6">
        <v>26.939009357673992</v>
      </c>
      <c r="O6187" s="8">
        <f t="shared" si="96"/>
        <v>113.38165102642684</v>
      </c>
    </row>
    <row r="6188" spans="9:15">
      <c r="I6188" s="2"/>
      <c r="J6188" s="4">
        <v>258</v>
      </c>
      <c r="K6188" s="4">
        <v>15</v>
      </c>
      <c r="L6188" s="5">
        <v>576.33475508010849</v>
      </c>
      <c r="M6188" s="6">
        <v>27.270000000000003</v>
      </c>
      <c r="O6188" s="8">
        <f t="shared" si="96"/>
        <v>93.610061136954144</v>
      </c>
    </row>
    <row r="6189" spans="9:15">
      <c r="I6189" s="2"/>
      <c r="J6189" s="4">
        <v>258</v>
      </c>
      <c r="K6189" s="4">
        <v>16</v>
      </c>
      <c r="L6189" s="5">
        <v>399.39344107813611</v>
      </c>
      <c r="M6189" s="6">
        <v>26.939009357673992</v>
      </c>
      <c r="O6189" s="8">
        <f t="shared" si="96"/>
        <v>66.302963754695739</v>
      </c>
    </row>
    <row r="6190" spans="9:15">
      <c r="I6190" s="2"/>
      <c r="J6190" s="4">
        <v>258</v>
      </c>
      <c r="K6190" s="4">
        <v>17</v>
      </c>
      <c r="L6190" s="5">
        <v>185.33796114850566</v>
      </c>
      <c r="M6190" s="6">
        <v>25.984209836726411</v>
      </c>
      <c r="O6190" s="8">
        <f t="shared" si="96"/>
        <v>31.634715270120754</v>
      </c>
    </row>
    <row r="6191" spans="9:15">
      <c r="I6191" s="2"/>
      <c r="J6191" s="4">
        <v>258</v>
      </c>
      <c r="K6191" s="4">
        <v>18</v>
      </c>
      <c r="L6191" s="5">
        <v>8.3333599520634181</v>
      </c>
      <c r="M6191" s="6">
        <v>24.515716317551334</v>
      </c>
      <c r="O6191" s="8">
        <f t="shared" si="96"/>
        <v>1.4580878840445519</v>
      </c>
    </row>
    <row r="6192" spans="9:15">
      <c r="I6192" s="2"/>
      <c r="J6192" s="4">
        <v>258</v>
      </c>
      <c r="K6192" s="4">
        <v>19</v>
      </c>
      <c r="L6192" s="5">
        <v>0</v>
      </c>
      <c r="M6192" s="6">
        <v>25.32077499550179</v>
      </c>
      <c r="O6192" s="8">
        <f t="shared" si="96"/>
        <v>0</v>
      </c>
    </row>
    <row r="6193" spans="9:15">
      <c r="I6193" s="2"/>
      <c r="J6193" s="4">
        <v>258</v>
      </c>
      <c r="K6193" s="4">
        <v>20</v>
      </c>
      <c r="L6193" s="5">
        <v>0</v>
      </c>
      <c r="M6193" s="6">
        <v>24.327191494169238</v>
      </c>
      <c r="O6193" s="8">
        <f t="shared" si="96"/>
        <v>0</v>
      </c>
    </row>
    <row r="6194" spans="9:15">
      <c r="I6194" s="2"/>
      <c r="J6194" s="4">
        <v>258</v>
      </c>
      <c r="K6194" s="4">
        <v>21</v>
      </c>
      <c r="L6194" s="5">
        <v>0</v>
      </c>
      <c r="M6194" s="6">
        <v>23.207940965560251</v>
      </c>
      <c r="O6194" s="8">
        <f t="shared" si="96"/>
        <v>0</v>
      </c>
    </row>
    <row r="6195" spans="9:15">
      <c r="I6195" s="2"/>
      <c r="J6195" s="4">
        <v>258</v>
      </c>
      <c r="K6195" s="4">
        <v>22</v>
      </c>
      <c r="L6195" s="5">
        <v>0</v>
      </c>
      <c r="M6195" s="6">
        <v>22.01330701986064</v>
      </c>
      <c r="O6195" s="8">
        <f t="shared" si="96"/>
        <v>0</v>
      </c>
    </row>
    <row r="6196" spans="9:15">
      <c r="I6196" s="2"/>
      <c r="J6196" s="4">
        <v>258</v>
      </c>
      <c r="K6196" s="4">
        <v>23</v>
      </c>
      <c r="L6196" s="5">
        <v>0</v>
      </c>
      <c r="M6196" s="6">
        <v>20.796959953491843</v>
      </c>
      <c r="O6196" s="8">
        <f t="shared" si="96"/>
        <v>0</v>
      </c>
    </row>
    <row r="6197" spans="9:15">
      <c r="I6197" s="2"/>
      <c r="J6197" s="4">
        <v>258</v>
      </c>
      <c r="K6197" s="4">
        <v>24</v>
      </c>
      <c r="L6197" s="5">
        <v>0</v>
      </c>
      <c r="M6197" s="6">
        <v>19.613545549656617</v>
      </c>
      <c r="O6197" s="8">
        <f t="shared" si="96"/>
        <v>0</v>
      </c>
    </row>
    <row r="6198" spans="9:15">
      <c r="I6198" s="2"/>
      <c r="J6198" s="4">
        <v>259</v>
      </c>
      <c r="K6198" s="4">
        <v>1</v>
      </c>
      <c r="L6198" s="5">
        <v>0</v>
      </c>
      <c r="M6198" s="6">
        <v>18.843948808223878</v>
      </c>
      <c r="O6198" s="8">
        <f t="shared" si="96"/>
        <v>0</v>
      </c>
    </row>
    <row r="6199" spans="9:15">
      <c r="I6199" s="2"/>
      <c r="J6199" s="4">
        <v>259</v>
      </c>
      <c r="K6199" s="4">
        <v>2</v>
      </c>
      <c r="L6199" s="5">
        <v>0</v>
      </c>
      <c r="M6199" s="6">
        <v>18.109026638020385</v>
      </c>
      <c r="O6199" s="8">
        <f t="shared" si="96"/>
        <v>0</v>
      </c>
    </row>
    <row r="6200" spans="9:15">
      <c r="I6200" s="2"/>
      <c r="J6200" s="4">
        <v>259</v>
      </c>
      <c r="K6200" s="4">
        <v>3</v>
      </c>
      <c r="L6200" s="5">
        <v>0</v>
      </c>
      <c r="M6200" s="6">
        <v>17.509359607905942</v>
      </c>
      <c r="O6200" s="8">
        <f t="shared" si="96"/>
        <v>0</v>
      </c>
    </row>
    <row r="6201" spans="9:15">
      <c r="I6201" s="2"/>
      <c r="J6201" s="4">
        <v>259</v>
      </c>
      <c r="K6201" s="4">
        <v>4</v>
      </c>
      <c r="L6201" s="5">
        <v>0</v>
      </c>
      <c r="M6201" s="6">
        <v>17.071796034117202</v>
      </c>
      <c r="O6201" s="8">
        <f t="shared" si="96"/>
        <v>0</v>
      </c>
    </row>
    <row r="6202" spans="9:15">
      <c r="I6202" s="2"/>
      <c r="J6202" s="4">
        <v>259</v>
      </c>
      <c r="K6202" s="4">
        <v>5</v>
      </c>
      <c r="L6202" s="5">
        <v>0</v>
      </c>
      <c r="M6202" s="6">
        <v>16.815926530466086</v>
      </c>
      <c r="O6202" s="8">
        <f t="shared" si="96"/>
        <v>0</v>
      </c>
    </row>
    <row r="6203" spans="9:15">
      <c r="I6203" s="2"/>
      <c r="J6203" s="4">
        <v>259</v>
      </c>
      <c r="K6203" s="4">
        <v>6</v>
      </c>
      <c r="L6203" s="5">
        <v>8.422893220474748</v>
      </c>
      <c r="M6203" s="6">
        <v>16.758354701102245</v>
      </c>
      <c r="O6203" s="8">
        <f t="shared" si="96"/>
        <v>1.5137213072444455</v>
      </c>
    </row>
    <row r="6204" spans="9:15">
      <c r="I6204" s="2"/>
      <c r="J6204" s="4">
        <v>259</v>
      </c>
      <c r="K6204" s="4">
        <v>7</v>
      </c>
      <c r="L6204" s="5">
        <v>160.02711892051261</v>
      </c>
      <c r="M6204" s="6">
        <v>17.102567981051813</v>
      </c>
      <c r="O6204" s="8">
        <f t="shared" si="96"/>
        <v>28.261663747142503</v>
      </c>
    </row>
    <row r="6205" spans="9:15">
      <c r="I6205" s="2"/>
      <c r="J6205" s="4">
        <v>259</v>
      </c>
      <c r="K6205" s="4">
        <v>8</v>
      </c>
      <c r="L6205" s="5">
        <v>339.81259254366842</v>
      </c>
      <c r="M6205" s="6">
        <v>17.913817958487709</v>
      </c>
      <c r="O6205" s="8">
        <f t="shared" si="96"/>
        <v>58.675823021639253</v>
      </c>
    </row>
    <row r="6206" spans="9:15">
      <c r="I6206" s="2"/>
      <c r="J6206" s="4">
        <v>259</v>
      </c>
      <c r="K6206" s="4">
        <v>9</v>
      </c>
      <c r="L6206" s="5">
        <v>488.90525378913077</v>
      </c>
      <c r="M6206" s="6">
        <v>19.098028927472516</v>
      </c>
      <c r="O6206" s="8">
        <f t="shared" si="96"/>
        <v>82.671671309955613</v>
      </c>
    </row>
    <row r="6207" spans="9:15">
      <c r="I6207" s="2"/>
      <c r="J6207" s="4">
        <v>259</v>
      </c>
      <c r="K6207" s="4">
        <v>10</v>
      </c>
      <c r="L6207" s="5">
        <v>600.25868390367839</v>
      </c>
      <c r="M6207" s="6">
        <v>20.517875173387171</v>
      </c>
      <c r="O6207" s="8">
        <f t="shared" si="96"/>
        <v>99.701358332629582</v>
      </c>
    </row>
    <row r="6208" spans="9:15">
      <c r="I6208" s="2"/>
      <c r="J6208" s="4">
        <v>259</v>
      </c>
      <c r="K6208" s="4">
        <v>11</v>
      </c>
      <c r="L6208" s="5">
        <v>669.45130390665292</v>
      </c>
      <c r="M6208" s="6">
        <v>22.008705797467769</v>
      </c>
      <c r="O6208" s="8">
        <f t="shared" si="96"/>
        <v>109.69758328173344</v>
      </c>
    </row>
    <row r="6209" spans="9:15">
      <c r="I6209" s="2"/>
      <c r="J6209" s="4">
        <v>259</v>
      </c>
      <c r="K6209" s="4">
        <v>12</v>
      </c>
      <c r="L6209" s="5">
        <v>692.9560012454632</v>
      </c>
      <c r="M6209" s="6">
        <v>23.397638276084795</v>
      </c>
      <c r="O6209" s="8">
        <f t="shared" si="96"/>
        <v>112.64869895798307</v>
      </c>
    </row>
    <row r="6210" spans="9:15">
      <c r="I6210" s="2"/>
      <c r="J6210" s="4">
        <v>259</v>
      </c>
      <c r="K6210" s="4">
        <v>13</v>
      </c>
      <c r="L6210" s="5">
        <v>669.45130390665292</v>
      </c>
      <c r="M6210" s="6">
        <v>24.523606591291106</v>
      </c>
      <c r="O6210" s="8">
        <f t="shared" si="96"/>
        <v>108.66736013347897</v>
      </c>
    </row>
    <row r="6211" spans="9:15">
      <c r="I6211" s="2"/>
      <c r="J6211" s="4">
        <v>259</v>
      </c>
      <c r="K6211" s="4">
        <v>14</v>
      </c>
      <c r="L6211" s="5">
        <v>600.25868390367839</v>
      </c>
      <c r="M6211" s="6">
        <v>25.256039073364132</v>
      </c>
      <c r="O6211" s="8">
        <f t="shared" si="96"/>
        <v>97.960994756757131</v>
      </c>
    </row>
    <row r="6212" spans="9:15">
      <c r="I6212" s="2"/>
      <c r="J6212" s="4">
        <v>259</v>
      </c>
      <c r="K6212" s="4">
        <v>15</v>
      </c>
      <c r="L6212" s="5">
        <v>488.90525378913077</v>
      </c>
      <c r="M6212" s="6">
        <v>25.510000000000005</v>
      </c>
      <c r="O6212" s="8">
        <f t="shared" si="96"/>
        <v>80.753410241636132</v>
      </c>
    </row>
    <row r="6213" spans="9:15">
      <c r="I6213" s="2"/>
      <c r="J6213" s="4">
        <v>259</v>
      </c>
      <c r="K6213" s="4">
        <v>16</v>
      </c>
      <c r="L6213" s="5">
        <v>339.81259254366842</v>
      </c>
      <c r="M6213" s="6">
        <v>25.256039073364132</v>
      </c>
      <c r="O6213" s="8">
        <f t="shared" si="96"/>
        <v>57.14910658183107</v>
      </c>
    </row>
    <row r="6214" spans="9:15">
      <c r="I6214" s="2"/>
      <c r="J6214" s="4">
        <v>259</v>
      </c>
      <c r="K6214" s="4">
        <v>17</v>
      </c>
      <c r="L6214" s="5">
        <v>160.02711892051261</v>
      </c>
      <c r="M6214" s="6">
        <v>24.523606591291106</v>
      </c>
      <c r="O6214" s="8">
        <f t="shared" si="96"/>
        <v>27.534972830535164</v>
      </c>
    </row>
    <row r="6215" spans="9:15">
      <c r="I6215" s="2"/>
      <c r="J6215" s="4">
        <v>259</v>
      </c>
      <c r="K6215" s="4">
        <v>18</v>
      </c>
      <c r="L6215" s="5">
        <v>8.422893220474748</v>
      </c>
      <c r="M6215" s="6">
        <v>23.397638276084795</v>
      </c>
      <c r="O6215" s="8">
        <f t="shared" ref="O6215:O6278" si="97">$B$7*L6215*$B$6*(1-(M6215+0.03125*L6215-$B$10)*0.0035)/1000</f>
        <v>1.4795017829646016</v>
      </c>
    </row>
    <row r="6216" spans="9:15">
      <c r="I6216" s="2"/>
      <c r="J6216" s="4">
        <v>259</v>
      </c>
      <c r="K6216" s="4">
        <v>19</v>
      </c>
      <c r="L6216" s="5">
        <v>0</v>
      </c>
      <c r="M6216" s="6">
        <v>24.027422807111758</v>
      </c>
      <c r="O6216" s="8">
        <f t="shared" si="97"/>
        <v>0</v>
      </c>
    </row>
    <row r="6217" spans="9:15">
      <c r="I6217" s="2"/>
      <c r="J6217" s="4">
        <v>259</v>
      </c>
      <c r="K6217" s="4">
        <v>20</v>
      </c>
      <c r="L6217" s="5">
        <v>0</v>
      </c>
      <c r="M6217" s="6">
        <v>23.271435941140968</v>
      </c>
      <c r="O6217" s="8">
        <f t="shared" si="97"/>
        <v>0</v>
      </c>
    </row>
    <row r="6218" spans="9:15">
      <c r="I6218" s="2"/>
      <c r="J6218" s="4">
        <v>259</v>
      </c>
      <c r="K6218" s="4">
        <v>21</v>
      </c>
      <c r="L6218" s="5">
        <v>0</v>
      </c>
      <c r="M6218" s="6">
        <v>22.419572619635677</v>
      </c>
      <c r="O6218" s="8">
        <f t="shared" si="97"/>
        <v>0</v>
      </c>
    </row>
    <row r="6219" spans="9:15">
      <c r="I6219" s="2"/>
      <c r="J6219" s="4">
        <v>259</v>
      </c>
      <c r="K6219" s="4">
        <v>22</v>
      </c>
      <c r="L6219" s="5">
        <v>0</v>
      </c>
      <c r="M6219" s="6">
        <v>21.509972501269143</v>
      </c>
      <c r="O6219" s="8">
        <f t="shared" si="97"/>
        <v>0</v>
      </c>
    </row>
    <row r="6220" spans="9:15">
      <c r="I6220" s="2"/>
      <c r="J6220" s="4">
        <v>259</v>
      </c>
      <c r="K6220" s="4">
        <v>23</v>
      </c>
      <c r="L6220" s="5">
        <v>0</v>
      </c>
      <c r="M6220" s="6">
        <v>20.583360238891032</v>
      </c>
      <c r="O6220" s="8">
        <f t="shared" si="97"/>
        <v>0</v>
      </c>
    </row>
    <row r="6221" spans="9:15">
      <c r="I6221" s="2"/>
      <c r="J6221" s="4">
        <v>259</v>
      </c>
      <c r="K6221" s="4">
        <v>24</v>
      </c>
      <c r="L6221" s="5">
        <v>0</v>
      </c>
      <c r="M6221" s="6">
        <v>19.681222153742539</v>
      </c>
      <c r="O6221" s="8">
        <f t="shared" si="97"/>
        <v>0</v>
      </c>
    </row>
    <row r="6222" spans="9:15">
      <c r="I6222" s="2"/>
      <c r="J6222" s="4">
        <v>260</v>
      </c>
      <c r="K6222" s="4">
        <v>1</v>
      </c>
      <c r="L6222" s="5">
        <v>0</v>
      </c>
      <c r="M6222" s="6">
        <v>18.460140875213199</v>
      </c>
      <c r="O6222" s="8">
        <f t="shared" si="97"/>
        <v>0</v>
      </c>
    </row>
    <row r="6223" spans="9:15">
      <c r="I6223" s="2"/>
      <c r="J6223" s="4">
        <v>260</v>
      </c>
      <c r="K6223" s="4">
        <v>2</v>
      </c>
      <c r="L6223" s="5">
        <v>0</v>
      </c>
      <c r="M6223" s="6">
        <v>17.479051924312831</v>
      </c>
      <c r="O6223" s="8">
        <f t="shared" si="97"/>
        <v>0</v>
      </c>
    </row>
    <row r="6224" spans="9:15">
      <c r="I6224" s="2"/>
      <c r="J6224" s="4">
        <v>260</v>
      </c>
      <c r="K6224" s="4">
        <v>3</v>
      </c>
      <c r="L6224" s="5">
        <v>0</v>
      </c>
      <c r="M6224" s="6">
        <v>16.676925533251254</v>
      </c>
      <c r="O6224" s="8">
        <f t="shared" si="97"/>
        <v>0</v>
      </c>
    </row>
    <row r="6225" spans="9:15">
      <c r="I6225" s="2"/>
      <c r="J6225" s="4">
        <v>260</v>
      </c>
      <c r="K6225" s="4">
        <v>4</v>
      </c>
      <c r="L6225" s="5">
        <v>0</v>
      </c>
      <c r="M6225" s="6">
        <v>16.089551393031641</v>
      </c>
      <c r="O6225" s="8">
        <f t="shared" si="97"/>
        <v>0</v>
      </c>
    </row>
    <row r="6226" spans="9:15">
      <c r="I6226" s="2"/>
      <c r="J6226" s="4">
        <v>260</v>
      </c>
      <c r="K6226" s="4">
        <v>5</v>
      </c>
      <c r="L6226" s="5">
        <v>0</v>
      </c>
      <c r="M6226" s="6">
        <v>15.743137267437822</v>
      </c>
      <c r="O6226" s="8">
        <f t="shared" si="97"/>
        <v>0</v>
      </c>
    </row>
    <row r="6227" spans="9:15">
      <c r="I6227" s="2"/>
      <c r="J6227" s="4">
        <v>260</v>
      </c>
      <c r="K6227" s="4">
        <v>6</v>
      </c>
      <c r="L6227" s="5">
        <v>7.6880446796298072</v>
      </c>
      <c r="M6227" s="6">
        <v>15.658254059015279</v>
      </c>
      <c r="O6227" s="8">
        <f t="shared" si="97"/>
        <v>1.386941293168233</v>
      </c>
    </row>
    <row r="6228" spans="9:15">
      <c r="I6228" s="2"/>
      <c r="J6228" s="4">
        <v>260</v>
      </c>
      <c r="K6228" s="4">
        <v>7</v>
      </c>
      <c r="L6228" s="5">
        <v>138.01565593090606</v>
      </c>
      <c r="M6228" s="6">
        <v>16.102695958598623</v>
      </c>
      <c r="O6228" s="8">
        <f t="shared" si="97"/>
        <v>24.516854524103518</v>
      </c>
    </row>
    <row r="6229" spans="9:15">
      <c r="I6229" s="2"/>
      <c r="J6229" s="4">
        <v>260</v>
      </c>
      <c r="K6229" s="4">
        <v>8</v>
      </c>
      <c r="L6229" s="5">
        <v>289.69737349228529</v>
      </c>
      <c r="M6229" s="6">
        <v>17.175330775590258</v>
      </c>
      <c r="O6229" s="8">
        <f t="shared" si="97"/>
        <v>50.430906709805527</v>
      </c>
    </row>
    <row r="6230" spans="9:15">
      <c r="I6230" s="2"/>
      <c r="J6230" s="4">
        <v>260</v>
      </c>
      <c r="K6230" s="4">
        <v>9</v>
      </c>
      <c r="L6230" s="5">
        <v>415.86954496597474</v>
      </c>
      <c r="M6230" s="6">
        <v>18.751082666892898</v>
      </c>
      <c r="O6230" s="8">
        <f t="shared" si="97"/>
        <v>70.990762184040051</v>
      </c>
    </row>
    <row r="6231" spans="9:15">
      <c r="I6231" s="2"/>
      <c r="J6231" s="4">
        <v>260</v>
      </c>
      <c r="K6231" s="4">
        <v>10</v>
      </c>
      <c r="L6231" s="5">
        <v>510.31840129423267</v>
      </c>
      <c r="M6231" s="6">
        <v>20.646209231836032</v>
      </c>
      <c r="O6231" s="8">
        <f t="shared" si="97"/>
        <v>85.600124903179264</v>
      </c>
    </row>
    <row r="6232" spans="9:15">
      <c r="I6232" s="2"/>
      <c r="J6232" s="4">
        <v>260</v>
      </c>
      <c r="K6232" s="4">
        <v>11</v>
      </c>
      <c r="L6232" s="5">
        <v>569.06456766778751</v>
      </c>
      <c r="M6232" s="6">
        <v>22.63972701068905</v>
      </c>
      <c r="O6232" s="8">
        <f t="shared" si="97"/>
        <v>94.120679126596286</v>
      </c>
    </row>
    <row r="6233" spans="9:15">
      <c r="I6233" s="2"/>
      <c r="J6233" s="4">
        <v>260</v>
      </c>
      <c r="K6233" s="4">
        <v>12</v>
      </c>
      <c r="L6233" s="5">
        <v>589.02750828938645</v>
      </c>
      <c r="M6233" s="6">
        <v>24.499179520621404</v>
      </c>
      <c r="O6233" s="8">
        <f t="shared" si="97"/>
        <v>96.527391910654316</v>
      </c>
    </row>
    <row r="6234" spans="9:15">
      <c r="I6234" s="2"/>
      <c r="J6234" s="4">
        <v>260</v>
      </c>
      <c r="K6234" s="4">
        <v>13</v>
      </c>
      <c r="L6234" s="5">
        <v>569.06456766778751</v>
      </c>
      <c r="M6234" s="6">
        <v>26.007743117001233</v>
      </c>
      <c r="O6234" s="8">
        <f t="shared" si="97"/>
        <v>92.947870479655222</v>
      </c>
    </row>
    <row r="6235" spans="9:15">
      <c r="I6235" s="2"/>
      <c r="J6235" s="4">
        <v>260</v>
      </c>
      <c r="K6235" s="4">
        <v>14</v>
      </c>
      <c r="L6235" s="5">
        <v>510.31840129423267</v>
      </c>
      <c r="M6235" s="6">
        <v>26.989509969228493</v>
      </c>
      <c r="O6235" s="8">
        <f t="shared" si="97"/>
        <v>83.619291346554874</v>
      </c>
    </row>
    <row r="6236" spans="9:15">
      <c r="I6236" s="2"/>
      <c r="J6236" s="4">
        <v>260</v>
      </c>
      <c r="K6236" s="4">
        <v>15</v>
      </c>
      <c r="L6236" s="5">
        <v>415.86954496597474</v>
      </c>
      <c r="M6236" s="6">
        <v>27.33</v>
      </c>
      <c r="O6236" s="8">
        <f t="shared" si="97"/>
        <v>68.807624861629463</v>
      </c>
    </row>
    <row r="6237" spans="9:15">
      <c r="I6237" s="2"/>
      <c r="J6237" s="4">
        <v>260</v>
      </c>
      <c r="K6237" s="4">
        <v>16</v>
      </c>
      <c r="L6237" s="5">
        <v>289.69737349228529</v>
      </c>
      <c r="M6237" s="6">
        <v>26.989509969228493</v>
      </c>
      <c r="O6237" s="8">
        <f t="shared" si="97"/>
        <v>48.69114409084672</v>
      </c>
    </row>
    <row r="6238" spans="9:15">
      <c r="I6238" s="2"/>
      <c r="J6238" s="4">
        <v>260</v>
      </c>
      <c r="K6238" s="4">
        <v>17</v>
      </c>
      <c r="L6238" s="5">
        <v>138.01565593090606</v>
      </c>
      <c r="M6238" s="6">
        <v>26.007743117001233</v>
      </c>
      <c r="O6238" s="8">
        <f t="shared" si="97"/>
        <v>23.680334472638858</v>
      </c>
    </row>
    <row r="6239" spans="9:15">
      <c r="I6239" s="2"/>
      <c r="J6239" s="4">
        <v>260</v>
      </c>
      <c r="K6239" s="4">
        <v>18</v>
      </c>
      <c r="L6239" s="5">
        <v>7.6880446796298072</v>
      </c>
      <c r="M6239" s="6">
        <v>24.499179520621404</v>
      </c>
      <c r="O6239" s="8">
        <f t="shared" si="97"/>
        <v>1.3453497454507042</v>
      </c>
    </row>
    <row r="6240" spans="9:15">
      <c r="I6240" s="2"/>
      <c r="J6240" s="4">
        <v>260</v>
      </c>
      <c r="K6240" s="4">
        <v>19</v>
      </c>
      <c r="L6240" s="5">
        <v>0</v>
      </c>
      <c r="M6240" s="6">
        <v>25.359622831055482</v>
      </c>
      <c r="O6240" s="8">
        <f t="shared" si="97"/>
        <v>0</v>
      </c>
    </row>
    <row r="6241" spans="9:15">
      <c r="I6241" s="2"/>
      <c r="J6241" s="4">
        <v>260</v>
      </c>
      <c r="K6241" s="4">
        <v>20</v>
      </c>
      <c r="L6241" s="5">
        <v>0</v>
      </c>
      <c r="M6241" s="6">
        <v>24.354543830284769</v>
      </c>
      <c r="O6241" s="8">
        <f t="shared" si="97"/>
        <v>0</v>
      </c>
    </row>
    <row r="6242" spans="9:15">
      <c r="I6242" s="2"/>
      <c r="J6242" s="4">
        <v>260</v>
      </c>
      <c r="K6242" s="4">
        <v>21</v>
      </c>
      <c r="L6242" s="5">
        <v>0</v>
      </c>
      <c r="M6242" s="6">
        <v>23.221653128398888</v>
      </c>
      <c r="O6242" s="8">
        <f t="shared" si="97"/>
        <v>0</v>
      </c>
    </row>
    <row r="6243" spans="9:15">
      <c r="I6243" s="2"/>
      <c r="J6243" s="4">
        <v>260</v>
      </c>
      <c r="K6243" s="4">
        <v>22</v>
      </c>
      <c r="L6243" s="5">
        <v>0</v>
      </c>
      <c r="M6243" s="6">
        <v>22.011498629833714</v>
      </c>
      <c r="O6243" s="8">
        <f t="shared" si="97"/>
        <v>0</v>
      </c>
    </row>
    <row r="6244" spans="9:15">
      <c r="I6244" s="2"/>
      <c r="J6244" s="4">
        <v>260</v>
      </c>
      <c r="K6244" s="4">
        <v>23</v>
      </c>
      <c r="L6244" s="5">
        <v>0</v>
      </c>
      <c r="M6244" s="6">
        <v>20.778075635145843</v>
      </c>
      <c r="O6244" s="8">
        <f t="shared" si="97"/>
        <v>0</v>
      </c>
    </row>
    <row r="6245" spans="9:15">
      <c r="I6245" s="2"/>
      <c r="J6245" s="4">
        <v>260</v>
      </c>
      <c r="K6245" s="4">
        <v>24</v>
      </c>
      <c r="L6245" s="5">
        <v>0</v>
      </c>
      <c r="M6245" s="6">
        <v>19.576417650710333</v>
      </c>
      <c r="O6245" s="8">
        <f t="shared" si="97"/>
        <v>0</v>
      </c>
    </row>
    <row r="6246" spans="9:15">
      <c r="I6246" s="2"/>
      <c r="J6246" s="4">
        <v>261</v>
      </c>
      <c r="K6246" s="4">
        <v>1</v>
      </c>
      <c r="L6246" s="5">
        <v>0</v>
      </c>
      <c r="M6246" s="6">
        <v>19.72319158242939</v>
      </c>
      <c r="O6246" s="8">
        <f t="shared" si="97"/>
        <v>0</v>
      </c>
    </row>
    <row r="6247" spans="9:15">
      <c r="I6247" s="2"/>
      <c r="J6247" s="4">
        <v>261</v>
      </c>
      <c r="K6247" s="4">
        <v>2</v>
      </c>
      <c r="L6247" s="5">
        <v>0</v>
      </c>
      <c r="M6247" s="6">
        <v>18.926791476568386</v>
      </c>
      <c r="O6247" s="8">
        <f t="shared" si="97"/>
        <v>0</v>
      </c>
    </row>
    <row r="6248" spans="9:15">
      <c r="I6248" s="2"/>
      <c r="J6248" s="4">
        <v>261</v>
      </c>
      <c r="K6248" s="4">
        <v>3</v>
      </c>
      <c r="L6248" s="5">
        <v>0</v>
      </c>
      <c r="M6248" s="6">
        <v>18.274380232964702</v>
      </c>
      <c r="O6248" s="8">
        <f t="shared" si="97"/>
        <v>0</v>
      </c>
    </row>
    <row r="6249" spans="9:15">
      <c r="I6249" s="2"/>
      <c r="J6249" s="4">
        <v>261</v>
      </c>
      <c r="K6249" s="4">
        <v>4</v>
      </c>
      <c r="L6249" s="5">
        <v>0</v>
      </c>
      <c r="M6249" s="6">
        <v>17.794967704446101</v>
      </c>
      <c r="O6249" s="8">
        <f t="shared" si="97"/>
        <v>0</v>
      </c>
    </row>
    <row r="6250" spans="9:15">
      <c r="I6250" s="2"/>
      <c r="J6250" s="4">
        <v>261</v>
      </c>
      <c r="K6250" s="4">
        <v>5</v>
      </c>
      <c r="L6250" s="5">
        <v>0</v>
      </c>
      <c r="M6250" s="6">
        <v>17.50987125338558</v>
      </c>
      <c r="O6250" s="8">
        <f t="shared" si="97"/>
        <v>0</v>
      </c>
    </row>
    <row r="6251" spans="9:15">
      <c r="I6251" s="2"/>
      <c r="J6251" s="4">
        <v>261</v>
      </c>
      <c r="K6251" s="4">
        <v>6</v>
      </c>
      <c r="L6251" s="5">
        <v>5.8369568444802074</v>
      </c>
      <c r="M6251" s="6">
        <v>17.434690117358329</v>
      </c>
      <c r="O6251" s="8">
        <f t="shared" si="97"/>
        <v>1.0468623776041752</v>
      </c>
    </row>
    <row r="6252" spans="9:15">
      <c r="I6252" s="2"/>
      <c r="J6252" s="4">
        <v>261</v>
      </c>
      <c r="K6252" s="4">
        <v>7</v>
      </c>
      <c r="L6252" s="5">
        <v>162.53469927411632</v>
      </c>
      <c r="M6252" s="6">
        <v>17.783098084291137</v>
      </c>
      <c r="O6252" s="8">
        <f t="shared" si="97"/>
        <v>28.629038640106774</v>
      </c>
    </row>
    <row r="6253" spans="9:15">
      <c r="I6253" s="2"/>
      <c r="J6253" s="4">
        <v>261</v>
      </c>
      <c r="K6253" s="4">
        <v>8</v>
      </c>
      <c r="L6253" s="5">
        <v>351.04549659081221</v>
      </c>
      <c r="M6253" s="6">
        <v>18.645304222456044</v>
      </c>
      <c r="O6253" s="8">
        <f t="shared" si="97"/>
        <v>60.38288607443976</v>
      </c>
    </row>
    <row r="6254" spans="9:15">
      <c r="I6254" s="2"/>
      <c r="J6254" s="4">
        <v>261</v>
      </c>
      <c r="K6254" s="4">
        <v>9</v>
      </c>
      <c r="L6254" s="5">
        <v>507.29497383992191</v>
      </c>
      <c r="M6254" s="6">
        <v>19.920210893079783</v>
      </c>
      <c r="O6254" s="8">
        <f t="shared" si="97"/>
        <v>85.347674133077959</v>
      </c>
    </row>
    <row r="6255" spans="9:15">
      <c r="I6255" s="2"/>
      <c r="J6255" s="4">
        <v>261</v>
      </c>
      <c r="K6255" s="4">
        <v>10</v>
      </c>
      <c r="L6255" s="5">
        <v>623.90196877942822</v>
      </c>
      <c r="M6255" s="6">
        <v>21.458329420135684</v>
      </c>
      <c r="O6255" s="8">
        <f t="shared" si="97"/>
        <v>102.98732670158576</v>
      </c>
    </row>
    <row r="6256" spans="9:15">
      <c r="I6256" s="2"/>
      <c r="J6256" s="4">
        <v>261</v>
      </c>
      <c r="K6256" s="4">
        <v>11</v>
      </c>
      <c r="L6256" s="5">
        <v>696.33254019026833</v>
      </c>
      <c r="M6256" s="6">
        <v>23.079308325762849</v>
      </c>
      <c r="O6256" s="8">
        <f t="shared" si="97"/>
        <v>113.28827671799314</v>
      </c>
    </row>
    <row r="6257" spans="9:15">
      <c r="I6257" s="2"/>
      <c r="J6257" s="4">
        <v>261</v>
      </c>
      <c r="K6257" s="4">
        <v>12</v>
      </c>
      <c r="L6257" s="5">
        <v>720.93394483808572</v>
      </c>
      <c r="M6257" s="6">
        <v>24.593080371274063</v>
      </c>
      <c r="O6257" s="8">
        <f t="shared" si="97"/>
        <v>116.28379216970288</v>
      </c>
    </row>
    <row r="6258" spans="9:15">
      <c r="I6258" s="2"/>
      <c r="J6258" s="4">
        <v>261</v>
      </c>
      <c r="K6258" s="4">
        <v>13</v>
      </c>
      <c r="L6258" s="5">
        <v>696.33254019026833</v>
      </c>
      <c r="M6258" s="6">
        <v>25.822148815845964</v>
      </c>
      <c r="O6258" s="8">
        <f t="shared" si="97"/>
        <v>112.11956150649355</v>
      </c>
    </row>
    <row r="6259" spans="9:15">
      <c r="I6259" s="2"/>
      <c r="J6259" s="4">
        <v>261</v>
      </c>
      <c r="K6259" s="4">
        <v>14</v>
      </c>
      <c r="L6259" s="5">
        <v>623.90196877942822</v>
      </c>
      <c r="M6259" s="6">
        <v>26.622399726467812</v>
      </c>
      <c r="O6259" s="8">
        <f t="shared" si="97"/>
        <v>101.01581228771354</v>
      </c>
    </row>
    <row r="6260" spans="9:15">
      <c r="I6260" s="2"/>
      <c r="J6260" s="4">
        <v>261</v>
      </c>
      <c r="K6260" s="4">
        <v>15</v>
      </c>
      <c r="L6260" s="5">
        <v>507.29497383992191</v>
      </c>
      <c r="M6260" s="6">
        <v>26.9</v>
      </c>
      <c r="O6260" s="8">
        <f t="shared" si="97"/>
        <v>83.180996429055469</v>
      </c>
    </row>
    <row r="6261" spans="9:15">
      <c r="I6261" s="2"/>
      <c r="J6261" s="4">
        <v>261</v>
      </c>
      <c r="K6261" s="4">
        <v>16</v>
      </c>
      <c r="L6261" s="5">
        <v>351.04549659081221</v>
      </c>
      <c r="M6261" s="6">
        <v>26.622399726467812</v>
      </c>
      <c r="O6261" s="8">
        <f t="shared" si="97"/>
        <v>58.66932474880592</v>
      </c>
    </row>
    <row r="6262" spans="9:15">
      <c r="I6262" s="2"/>
      <c r="J6262" s="4">
        <v>261</v>
      </c>
      <c r="K6262" s="4">
        <v>17</v>
      </c>
      <c r="L6262" s="5">
        <v>162.53469927411632</v>
      </c>
      <c r="M6262" s="6">
        <v>25.822148815845964</v>
      </c>
      <c r="O6262" s="8">
        <f t="shared" si="97"/>
        <v>27.82949473771453</v>
      </c>
    </row>
    <row r="6263" spans="9:15">
      <c r="I6263" s="2"/>
      <c r="J6263" s="4">
        <v>261</v>
      </c>
      <c r="K6263" s="4">
        <v>18</v>
      </c>
      <c r="L6263" s="5">
        <v>5.8369568444802074</v>
      </c>
      <c r="M6263" s="6">
        <v>24.593080371274063</v>
      </c>
      <c r="O6263" s="8">
        <f t="shared" si="97"/>
        <v>1.0212945807131526</v>
      </c>
    </row>
    <row r="6264" spans="9:15">
      <c r="I6264" s="2"/>
      <c r="J6264" s="4">
        <v>261</v>
      </c>
      <c r="K6264" s="4">
        <v>19</v>
      </c>
      <c r="L6264" s="5">
        <v>0</v>
      </c>
      <c r="M6264" s="6">
        <v>25.307607343912231</v>
      </c>
      <c r="O6264" s="8">
        <f t="shared" si="97"/>
        <v>0</v>
      </c>
    </row>
    <row r="6265" spans="9:15">
      <c r="I6265" s="2"/>
      <c r="J6265" s="4">
        <v>261</v>
      </c>
      <c r="K6265" s="4">
        <v>20</v>
      </c>
      <c r="L6265" s="5">
        <v>0</v>
      </c>
      <c r="M6265" s="6">
        <v>24.495049585610055</v>
      </c>
      <c r="O6265" s="8">
        <f t="shared" si="97"/>
        <v>0</v>
      </c>
    </row>
    <row r="6266" spans="9:15">
      <c r="I6266" s="2"/>
      <c r="J6266" s="4">
        <v>261</v>
      </c>
      <c r="K6266" s="4">
        <v>21</v>
      </c>
      <c r="L6266" s="5">
        <v>0</v>
      </c>
      <c r="M6266" s="6">
        <v>23.578884790760522</v>
      </c>
      <c r="O6266" s="8">
        <f t="shared" si="97"/>
        <v>0</v>
      </c>
    </row>
    <row r="6267" spans="9:15">
      <c r="I6267" s="2"/>
      <c r="J6267" s="4">
        <v>261</v>
      </c>
      <c r="K6267" s="4">
        <v>22</v>
      </c>
      <c r="L6267" s="5">
        <v>0</v>
      </c>
      <c r="M6267" s="6">
        <v>22.599850770253841</v>
      </c>
      <c r="O6267" s="8">
        <f t="shared" si="97"/>
        <v>0</v>
      </c>
    </row>
    <row r="6268" spans="9:15">
      <c r="I6268" s="2"/>
      <c r="J6268" s="4">
        <v>261</v>
      </c>
      <c r="K6268" s="4">
        <v>23</v>
      </c>
      <c r="L6268" s="5">
        <v>0</v>
      </c>
      <c r="M6268" s="6">
        <v>21.601480852380607</v>
      </c>
      <c r="O6268" s="8">
        <f t="shared" si="97"/>
        <v>0</v>
      </c>
    </row>
    <row r="6269" spans="9:15">
      <c r="I6269" s="2"/>
      <c r="J6269" s="4">
        <v>261</v>
      </c>
      <c r="K6269" s="4">
        <v>24</v>
      </c>
      <c r="L6269" s="5">
        <v>0</v>
      </c>
      <c r="M6269" s="6">
        <v>20.628168147574044</v>
      </c>
      <c r="O6269" s="8">
        <f t="shared" si="97"/>
        <v>0</v>
      </c>
    </row>
    <row r="6270" spans="9:15">
      <c r="I6270" s="2"/>
      <c r="J6270" s="4">
        <v>262</v>
      </c>
      <c r="K6270" s="4">
        <v>1</v>
      </c>
      <c r="L6270" s="5">
        <v>0</v>
      </c>
      <c r="M6270" s="6">
        <v>18.16488342980136</v>
      </c>
      <c r="O6270" s="8">
        <f t="shared" si="97"/>
        <v>0</v>
      </c>
    </row>
    <row r="6271" spans="9:15">
      <c r="I6271" s="2"/>
      <c r="J6271" s="4">
        <v>262</v>
      </c>
      <c r="K6271" s="4">
        <v>2</v>
      </c>
      <c r="L6271" s="5">
        <v>0</v>
      </c>
      <c r="M6271" s="6">
        <v>17.62772132953307</v>
      </c>
      <c r="O6271" s="8">
        <f t="shared" si="97"/>
        <v>0</v>
      </c>
    </row>
    <row r="6272" spans="9:15">
      <c r="I6272" s="2"/>
      <c r="J6272" s="4">
        <v>262</v>
      </c>
      <c r="K6272" s="4">
        <v>3</v>
      </c>
      <c r="L6272" s="5">
        <v>0</v>
      </c>
      <c r="M6272" s="6">
        <v>17.186820018282724</v>
      </c>
      <c r="O6272" s="8">
        <f t="shared" si="97"/>
        <v>0</v>
      </c>
    </row>
    <row r="6273" spans="9:15">
      <c r="I6273" s="2"/>
      <c r="J6273" s="4">
        <v>262</v>
      </c>
      <c r="K6273" s="4">
        <v>4</v>
      </c>
      <c r="L6273" s="5">
        <v>0</v>
      </c>
      <c r="M6273" s="6">
        <v>16.861717278507516</v>
      </c>
      <c r="O6273" s="8">
        <f t="shared" si="97"/>
        <v>0</v>
      </c>
    </row>
    <row r="6274" spans="9:15">
      <c r="I6274" s="2"/>
      <c r="J6274" s="4">
        <v>262</v>
      </c>
      <c r="K6274" s="4">
        <v>5</v>
      </c>
      <c r="L6274" s="5">
        <v>0</v>
      </c>
      <c r="M6274" s="6">
        <v>16.666819478353545</v>
      </c>
      <c r="O6274" s="8">
        <f t="shared" si="97"/>
        <v>0</v>
      </c>
    </row>
    <row r="6275" spans="9:15">
      <c r="I6275" s="2"/>
      <c r="J6275" s="4">
        <v>262</v>
      </c>
      <c r="K6275" s="4">
        <v>6</v>
      </c>
      <c r="L6275" s="5">
        <v>3.8307852566394844</v>
      </c>
      <c r="M6275" s="6">
        <v>16.612043217328999</v>
      </c>
      <c r="O6275" s="8">
        <f t="shared" si="97"/>
        <v>0.68912941080955092</v>
      </c>
    </row>
    <row r="6276" spans="9:15">
      <c r="I6276" s="2"/>
      <c r="J6276" s="4">
        <v>262</v>
      </c>
      <c r="K6276" s="4">
        <v>7</v>
      </c>
      <c r="L6276" s="5">
        <v>55.361048446759526</v>
      </c>
      <c r="M6276" s="6">
        <v>16.83860457723231</v>
      </c>
      <c r="O6276" s="8">
        <f t="shared" si="97"/>
        <v>9.8968088487190311</v>
      </c>
    </row>
    <row r="6277" spans="9:15">
      <c r="I6277" s="2"/>
      <c r="J6277" s="4">
        <v>262</v>
      </c>
      <c r="K6277" s="4">
        <v>8</v>
      </c>
      <c r="L6277" s="5">
        <v>109.18002555722771</v>
      </c>
      <c r="M6277" s="6">
        <v>17.414341665343265</v>
      </c>
      <c r="O6277" s="8">
        <f t="shared" si="97"/>
        <v>19.367117436707936</v>
      </c>
    </row>
    <row r="6278" spans="9:15">
      <c r="I6278" s="2"/>
      <c r="J6278" s="4">
        <v>262</v>
      </c>
      <c r="K6278" s="4">
        <v>9</v>
      </c>
      <c r="L6278" s="5">
        <v>154.64139849355922</v>
      </c>
      <c r="M6278" s="6">
        <v>18.271369789380753</v>
      </c>
      <c r="O6278" s="8">
        <f t="shared" si="97"/>
        <v>27.215841489445747</v>
      </c>
    </row>
    <row r="6279" spans="9:15">
      <c r="I6279" s="2"/>
      <c r="J6279" s="4">
        <v>262</v>
      </c>
      <c r="K6279" s="4">
        <v>10</v>
      </c>
      <c r="L6279" s="5">
        <v>189.08153238013324</v>
      </c>
      <c r="M6279" s="6">
        <v>19.308637459562451</v>
      </c>
      <c r="O6279" s="8">
        <f t="shared" ref="O6279:O6342" si="98">$B$7*L6279*$B$6*(1-(M6279+0.03125*L6279-$B$10)*0.0035)/1000</f>
        <v>33.032533863463797</v>
      </c>
    </row>
    <row r="6280" spans="9:15">
      <c r="I6280" s="2"/>
      <c r="J6280" s="4">
        <v>262</v>
      </c>
      <c r="K6280" s="4">
        <v>11</v>
      </c>
      <c r="L6280" s="5">
        <v>210.61376794284996</v>
      </c>
      <c r="M6280" s="6">
        <v>20.403841287662189</v>
      </c>
      <c r="O6280" s="8">
        <f t="shared" si="98"/>
        <v>36.566347185542242</v>
      </c>
    </row>
    <row r="6281" spans="9:15">
      <c r="I6281" s="2"/>
      <c r="J6281" s="4">
        <v>262</v>
      </c>
      <c r="K6281" s="4">
        <v>12</v>
      </c>
      <c r="L6281" s="5">
        <v>217.9440534544247</v>
      </c>
      <c r="M6281" s="6">
        <v>21.427846680145983</v>
      </c>
      <c r="O6281" s="8">
        <f t="shared" si="98"/>
        <v>37.671902390258829</v>
      </c>
    </row>
    <row r="6282" spans="9:15">
      <c r="I6282" s="2"/>
      <c r="J6282" s="4">
        <v>262</v>
      </c>
      <c r="K6282" s="4">
        <v>13</v>
      </c>
      <c r="L6282" s="5">
        <v>210.61376794284996</v>
      </c>
      <c r="M6282" s="6">
        <v>22.259913993175612</v>
      </c>
      <c r="O6282" s="8">
        <f t="shared" si="98"/>
        <v>36.327140564571188</v>
      </c>
    </row>
    <row r="6283" spans="9:15">
      <c r="I6283" s="2"/>
      <c r="J6283" s="4">
        <v>262</v>
      </c>
      <c r="K6283" s="4">
        <v>14</v>
      </c>
      <c r="L6283" s="5">
        <v>189.08153238013324</v>
      </c>
      <c r="M6283" s="6">
        <v>22.801934845914396</v>
      </c>
      <c r="O6283" s="8">
        <f t="shared" si="98"/>
        <v>32.628352647239716</v>
      </c>
    </row>
    <row r="6284" spans="9:15">
      <c r="I6284" s="2"/>
      <c r="J6284" s="4">
        <v>262</v>
      </c>
      <c r="K6284" s="4">
        <v>15</v>
      </c>
      <c r="L6284" s="5">
        <v>154.64139849355922</v>
      </c>
      <c r="M6284" s="6">
        <v>22.989999999999995</v>
      </c>
      <c r="O6284" s="8">
        <f t="shared" si="98"/>
        <v>26.769329456978415</v>
      </c>
    </row>
    <row r="6285" spans="9:15">
      <c r="I6285" s="2"/>
      <c r="J6285" s="4">
        <v>262</v>
      </c>
      <c r="K6285" s="4">
        <v>16</v>
      </c>
      <c r="L6285" s="5">
        <v>109.18002555722771</v>
      </c>
      <c r="M6285" s="6">
        <v>22.801934845914396</v>
      </c>
      <c r="O6285" s="8">
        <f t="shared" si="98"/>
        <v>19.007177993670073</v>
      </c>
    </row>
    <row r="6286" spans="9:15">
      <c r="I6286" s="2"/>
      <c r="J6286" s="4">
        <v>262</v>
      </c>
      <c r="K6286" s="4">
        <v>17</v>
      </c>
      <c r="L6286" s="5">
        <v>55.361048446759526</v>
      </c>
      <c r="M6286" s="6">
        <v>22.259913993175612</v>
      </c>
      <c r="O6286" s="8">
        <f t="shared" si="98"/>
        <v>9.7131550332398735</v>
      </c>
    </row>
    <row r="6287" spans="9:15">
      <c r="I6287" s="2"/>
      <c r="J6287" s="4">
        <v>262</v>
      </c>
      <c r="K6287" s="4">
        <v>18</v>
      </c>
      <c r="L6287" s="5">
        <v>3.8307852566394844</v>
      </c>
      <c r="M6287" s="6">
        <v>21.427846680145983</v>
      </c>
      <c r="O6287" s="8">
        <f t="shared" si="98"/>
        <v>0.67784060464226292</v>
      </c>
    </row>
    <row r="6288" spans="9:15">
      <c r="I6288" s="2"/>
      <c r="J6288" s="4">
        <v>262</v>
      </c>
      <c r="K6288" s="4">
        <v>19</v>
      </c>
      <c r="L6288" s="5">
        <v>0</v>
      </c>
      <c r="M6288" s="6">
        <v>21.920661925717756</v>
      </c>
      <c r="O6288" s="8">
        <f t="shared" si="98"/>
        <v>0</v>
      </c>
    </row>
    <row r="6289" spans="9:15">
      <c r="I6289" s="2"/>
      <c r="J6289" s="4">
        <v>262</v>
      </c>
      <c r="K6289" s="4">
        <v>20</v>
      </c>
      <c r="L6289" s="5">
        <v>0</v>
      </c>
      <c r="M6289" s="6">
        <v>21.374813979660189</v>
      </c>
      <c r="O6289" s="8">
        <f t="shared" si="98"/>
        <v>0</v>
      </c>
    </row>
    <row r="6290" spans="9:15">
      <c r="I6290" s="2"/>
      <c r="J6290" s="4">
        <v>262</v>
      </c>
      <c r="K6290" s="4">
        <v>21</v>
      </c>
      <c r="L6290" s="5">
        <v>0</v>
      </c>
      <c r="M6290" s="6">
        <v>20.75918086363362</v>
      </c>
      <c r="O6290" s="8">
        <f t="shared" si="98"/>
        <v>0</v>
      </c>
    </row>
    <row r="6291" spans="9:15">
      <c r="I6291" s="2"/>
      <c r="J6291" s="4">
        <v>262</v>
      </c>
      <c r="K6291" s="4">
        <v>22</v>
      </c>
      <c r="L6291" s="5">
        <v>0</v>
      </c>
      <c r="M6291" s="6">
        <v>20.101043299167923</v>
      </c>
      <c r="O6291" s="8">
        <f t="shared" si="98"/>
        <v>0</v>
      </c>
    </row>
    <row r="6292" spans="9:15">
      <c r="I6292" s="2"/>
      <c r="J6292" s="4">
        <v>262</v>
      </c>
      <c r="K6292" s="4">
        <v>23</v>
      </c>
      <c r="L6292" s="5">
        <v>0</v>
      </c>
      <c r="M6292" s="6">
        <v>19.429565519240718</v>
      </c>
      <c r="O6292" s="8">
        <f t="shared" si="98"/>
        <v>0</v>
      </c>
    </row>
    <row r="6293" spans="9:15">
      <c r="I6293" s="2"/>
      <c r="J6293" s="4">
        <v>262</v>
      </c>
      <c r="K6293" s="4">
        <v>24</v>
      </c>
      <c r="L6293" s="5">
        <v>0</v>
      </c>
      <c r="M6293" s="6">
        <v>18.774502905508406</v>
      </c>
      <c r="O6293" s="8">
        <f t="shared" si="98"/>
        <v>0</v>
      </c>
    </row>
    <row r="6294" spans="9:15">
      <c r="I6294" s="2"/>
      <c r="J6294" s="4">
        <v>263</v>
      </c>
      <c r="K6294" s="4">
        <v>1</v>
      </c>
      <c r="L6294" s="5">
        <v>0</v>
      </c>
      <c r="M6294" s="6">
        <v>16.406339924239685</v>
      </c>
      <c r="O6294" s="8">
        <f t="shared" si="98"/>
        <v>0</v>
      </c>
    </row>
    <row r="6295" spans="9:15">
      <c r="I6295" s="2"/>
      <c r="J6295" s="4">
        <v>263</v>
      </c>
      <c r="K6295" s="4">
        <v>2</v>
      </c>
      <c r="L6295" s="5">
        <v>0</v>
      </c>
      <c r="M6295" s="6">
        <v>15.895542956315147</v>
      </c>
      <c r="O6295" s="8">
        <f t="shared" si="98"/>
        <v>0</v>
      </c>
    </row>
    <row r="6296" spans="9:15">
      <c r="I6296" s="2"/>
      <c r="J6296" s="4">
        <v>263</v>
      </c>
      <c r="K6296" s="4">
        <v>3</v>
      </c>
      <c r="L6296" s="5">
        <v>0</v>
      </c>
      <c r="M6296" s="6">
        <v>15.475474072357805</v>
      </c>
      <c r="O6296" s="8">
        <f t="shared" si="98"/>
        <v>0</v>
      </c>
    </row>
    <row r="6297" spans="9:15">
      <c r="I6297" s="2"/>
      <c r="J6297" s="4">
        <v>263</v>
      </c>
      <c r="K6297" s="4">
        <v>4</v>
      </c>
      <c r="L6297" s="5">
        <v>0</v>
      </c>
      <c r="M6297" s="6">
        <v>15.164684181033694</v>
      </c>
      <c r="O6297" s="8">
        <f t="shared" si="98"/>
        <v>0</v>
      </c>
    </row>
    <row r="6298" spans="9:15">
      <c r="I6298" s="2"/>
      <c r="J6298" s="4">
        <v>263</v>
      </c>
      <c r="K6298" s="4">
        <v>5</v>
      </c>
      <c r="L6298" s="5">
        <v>0</v>
      </c>
      <c r="M6298" s="6">
        <v>14.976898257242084</v>
      </c>
      <c r="O6298" s="8">
        <f t="shared" si="98"/>
        <v>0</v>
      </c>
    </row>
    <row r="6299" spans="9:15">
      <c r="I6299" s="2"/>
      <c r="J6299" s="4">
        <v>263</v>
      </c>
      <c r="K6299" s="4">
        <v>6</v>
      </c>
      <c r="L6299" s="5">
        <v>3.7881964046373064</v>
      </c>
      <c r="M6299" s="6">
        <v>14.921105629787291</v>
      </c>
      <c r="O6299" s="8">
        <f t="shared" si="98"/>
        <v>0.68539077044037378</v>
      </c>
    </row>
    <row r="6300" spans="9:15">
      <c r="I6300" s="2"/>
      <c r="J6300" s="4">
        <v>263</v>
      </c>
      <c r="K6300" s="4">
        <v>7</v>
      </c>
      <c r="L6300" s="5">
        <v>94.067142811683198</v>
      </c>
      <c r="M6300" s="6">
        <v>15.128435789419779</v>
      </c>
      <c r="O6300" s="8">
        <f t="shared" si="98"/>
        <v>16.845052663369469</v>
      </c>
    </row>
    <row r="6301" spans="9:15">
      <c r="I6301" s="2"/>
      <c r="J6301" s="4">
        <v>263</v>
      </c>
      <c r="K6301" s="4">
        <v>8</v>
      </c>
      <c r="L6301" s="5">
        <v>194.8514822541427</v>
      </c>
      <c r="M6301" s="6">
        <v>15.670318635234832</v>
      </c>
      <c r="O6301" s="8">
        <f t="shared" si="98"/>
        <v>34.452851223604242</v>
      </c>
    </row>
    <row r="6302" spans="9:15">
      <c r="I6302" s="2"/>
      <c r="J6302" s="4">
        <v>263</v>
      </c>
      <c r="K6302" s="4">
        <v>9</v>
      </c>
      <c r="L6302" s="5">
        <v>279.27231433879331</v>
      </c>
      <c r="M6302" s="6">
        <v>16.48250315320842</v>
      </c>
      <c r="O6302" s="8">
        <f t="shared" si="98"/>
        <v>48.790169915874216</v>
      </c>
    </row>
    <row r="6303" spans="9:15">
      <c r="I6303" s="2"/>
      <c r="J6303" s="4">
        <v>263</v>
      </c>
      <c r="K6303" s="4">
        <v>10</v>
      </c>
      <c r="L6303" s="5">
        <v>342.79135419825434</v>
      </c>
      <c r="M6303" s="6">
        <v>17.468688677509494</v>
      </c>
      <c r="O6303" s="8">
        <f t="shared" si="98"/>
        <v>59.264013454961308</v>
      </c>
    </row>
    <row r="6304" spans="9:15">
      <c r="I6304" s="2"/>
      <c r="J6304" s="4">
        <v>263</v>
      </c>
      <c r="K6304" s="4">
        <v>11</v>
      </c>
      <c r="L6304" s="5">
        <v>382.38648949053925</v>
      </c>
      <c r="M6304" s="6">
        <v>18.511943254226765</v>
      </c>
      <c r="O6304" s="8">
        <f t="shared" si="98"/>
        <v>65.575845528421155</v>
      </c>
    </row>
    <row r="6305" spans="9:15">
      <c r="I6305" s="2"/>
      <c r="J6305" s="4">
        <v>263</v>
      </c>
      <c r="K6305" s="4">
        <v>12</v>
      </c>
      <c r="L6305" s="5">
        <v>395.85196956036646</v>
      </c>
      <c r="M6305" s="6">
        <v>19.488568255590486</v>
      </c>
      <c r="O6305" s="8">
        <f t="shared" si="98"/>
        <v>67.54655982026884</v>
      </c>
    </row>
    <row r="6306" spans="9:15">
      <c r="I6306" s="2"/>
      <c r="J6306" s="4">
        <v>263</v>
      </c>
      <c r="K6306" s="4">
        <v>13</v>
      </c>
      <c r="L6306" s="5">
        <v>382.38648949053925</v>
      </c>
      <c r="M6306" s="6">
        <v>20.282765318276475</v>
      </c>
      <c r="O6306" s="8">
        <f t="shared" si="98"/>
        <v>65.161494025877076</v>
      </c>
    </row>
    <row r="6307" spans="9:15">
      <c r="I6307" s="2"/>
      <c r="J6307" s="4">
        <v>263</v>
      </c>
      <c r="K6307" s="4">
        <v>14</v>
      </c>
      <c r="L6307" s="5">
        <v>342.79135419825434</v>
      </c>
      <c r="M6307" s="6">
        <v>20.800366547865181</v>
      </c>
      <c r="O6307" s="8">
        <f t="shared" si="98"/>
        <v>58.565162894121357</v>
      </c>
    </row>
    <row r="6308" spans="9:15">
      <c r="I6308" s="2"/>
      <c r="J6308" s="4">
        <v>263</v>
      </c>
      <c r="K6308" s="4">
        <v>15</v>
      </c>
      <c r="L6308" s="5">
        <v>279.27231433879331</v>
      </c>
      <c r="M6308" s="6">
        <v>20.98</v>
      </c>
      <c r="O6308" s="8">
        <f t="shared" si="98"/>
        <v>48.021587921982494</v>
      </c>
    </row>
    <row r="6309" spans="9:15">
      <c r="I6309" s="2"/>
      <c r="J6309" s="4">
        <v>263</v>
      </c>
      <c r="K6309" s="4">
        <v>16</v>
      </c>
      <c r="L6309" s="5">
        <v>194.8514822541427</v>
      </c>
      <c r="M6309" s="6">
        <v>20.800366547865181</v>
      </c>
      <c r="O6309" s="8">
        <f t="shared" si="98"/>
        <v>33.841182056423698</v>
      </c>
    </row>
    <row r="6310" spans="9:15">
      <c r="I6310" s="2"/>
      <c r="J6310" s="4">
        <v>263</v>
      </c>
      <c r="K6310" s="4">
        <v>17</v>
      </c>
      <c r="L6310" s="5">
        <v>94.067142811683198</v>
      </c>
      <c r="M6310" s="6">
        <v>20.282765318276475</v>
      </c>
      <c r="O6310" s="8">
        <f t="shared" si="98"/>
        <v>16.548363565696015</v>
      </c>
    </row>
    <row r="6311" spans="9:15">
      <c r="I6311" s="2"/>
      <c r="J6311" s="4">
        <v>263</v>
      </c>
      <c r="K6311" s="4">
        <v>18</v>
      </c>
      <c r="L6311" s="5">
        <v>3.7881964046373064</v>
      </c>
      <c r="M6311" s="6">
        <v>19.488568255590486</v>
      </c>
      <c r="O6311" s="8">
        <f t="shared" si="98"/>
        <v>0.67480313585261997</v>
      </c>
    </row>
    <row r="6312" spans="9:15">
      <c r="I6312" s="2"/>
      <c r="J6312" s="4">
        <v>263</v>
      </c>
      <c r="K6312" s="4">
        <v>19</v>
      </c>
      <c r="L6312" s="5">
        <v>0</v>
      </c>
      <c r="M6312" s="6">
        <v>19.967577488379767</v>
      </c>
      <c r="O6312" s="8">
        <f t="shared" si="98"/>
        <v>0</v>
      </c>
    </row>
    <row r="6313" spans="9:15">
      <c r="I6313" s="2"/>
      <c r="J6313" s="4">
        <v>263</v>
      </c>
      <c r="K6313" s="4">
        <v>20</v>
      </c>
      <c r="L6313" s="5">
        <v>0</v>
      </c>
      <c r="M6313" s="6">
        <v>19.450601541123799</v>
      </c>
      <c r="O6313" s="8">
        <f t="shared" si="98"/>
        <v>0</v>
      </c>
    </row>
    <row r="6314" spans="9:15">
      <c r="I6314" s="2"/>
      <c r="J6314" s="4">
        <v>263</v>
      </c>
      <c r="K6314" s="4">
        <v>21</v>
      </c>
      <c r="L6314" s="5">
        <v>0</v>
      </c>
      <c r="M6314" s="6">
        <v>18.867356647995791</v>
      </c>
      <c r="O6314" s="8">
        <f t="shared" si="98"/>
        <v>0</v>
      </c>
    </row>
    <row r="6315" spans="9:15">
      <c r="I6315" s="2"/>
      <c r="J6315" s="4">
        <v>263</v>
      </c>
      <c r="K6315" s="4">
        <v>22</v>
      </c>
      <c r="L6315" s="5">
        <v>0</v>
      </c>
      <c r="M6315" s="6">
        <v>18.243599829226376</v>
      </c>
      <c r="O6315" s="8">
        <f t="shared" si="98"/>
        <v>0</v>
      </c>
    </row>
    <row r="6316" spans="9:15">
      <c r="I6316" s="2"/>
      <c r="J6316" s="4">
        <v>263</v>
      </c>
      <c r="K6316" s="4">
        <v>23</v>
      </c>
      <c r="L6316" s="5">
        <v>0</v>
      </c>
      <c r="M6316" s="6">
        <v>17.606877175984692</v>
      </c>
      <c r="O6316" s="8">
        <f t="shared" si="98"/>
        <v>0</v>
      </c>
    </row>
    <row r="6317" spans="9:15">
      <c r="I6317" s="2"/>
      <c r="J6317" s="4">
        <v>263</v>
      </c>
      <c r="K6317" s="4">
        <v>24</v>
      </c>
      <c r="L6317" s="5">
        <v>0</v>
      </c>
      <c r="M6317" s="6">
        <v>16.985307371270075</v>
      </c>
      <c r="O6317" s="8">
        <f t="shared" si="98"/>
        <v>0</v>
      </c>
    </row>
    <row r="6318" spans="9:15">
      <c r="I6318" s="2"/>
      <c r="J6318" s="4">
        <v>264</v>
      </c>
      <c r="K6318" s="4">
        <v>1</v>
      </c>
      <c r="L6318" s="5">
        <v>0</v>
      </c>
      <c r="M6318" s="6">
        <v>18.168469999046724</v>
      </c>
      <c r="O6318" s="8">
        <f t="shared" si="98"/>
        <v>0</v>
      </c>
    </row>
    <row r="6319" spans="9:15">
      <c r="I6319" s="2"/>
      <c r="J6319" s="4">
        <v>264</v>
      </c>
      <c r="K6319" s="4">
        <v>2</v>
      </c>
      <c r="L6319" s="5">
        <v>0</v>
      </c>
      <c r="M6319" s="6">
        <v>17.26304153577945</v>
      </c>
      <c r="O6319" s="8">
        <f t="shared" si="98"/>
        <v>0</v>
      </c>
    </row>
    <row r="6320" spans="9:15">
      <c r="I6320" s="2"/>
      <c r="J6320" s="4">
        <v>264</v>
      </c>
      <c r="K6320" s="4">
        <v>3</v>
      </c>
      <c r="L6320" s="5">
        <v>0</v>
      </c>
      <c r="M6320" s="6">
        <v>16.517017395876362</v>
      </c>
      <c r="O6320" s="8">
        <f t="shared" si="98"/>
        <v>0</v>
      </c>
    </row>
    <row r="6321" spans="9:15">
      <c r="I6321" s="2"/>
      <c r="J6321" s="4">
        <v>264</v>
      </c>
      <c r="K6321" s="4">
        <v>4</v>
      </c>
      <c r="L6321" s="5">
        <v>0</v>
      </c>
      <c r="M6321" s="6">
        <v>15.963230499540527</v>
      </c>
      <c r="O6321" s="8">
        <f t="shared" si="98"/>
        <v>0</v>
      </c>
    </row>
    <row r="6322" spans="9:15">
      <c r="I6322" s="2"/>
      <c r="J6322" s="4">
        <v>264</v>
      </c>
      <c r="K6322" s="4">
        <v>5</v>
      </c>
      <c r="L6322" s="5">
        <v>0</v>
      </c>
      <c r="M6322" s="6">
        <v>15.626053303378061</v>
      </c>
      <c r="O6322" s="8">
        <f t="shared" si="98"/>
        <v>0</v>
      </c>
    </row>
    <row r="6323" spans="9:15">
      <c r="I6323" s="2"/>
      <c r="J6323" s="4">
        <v>264</v>
      </c>
      <c r="K6323" s="4">
        <v>6</v>
      </c>
      <c r="L6323" s="5">
        <v>2.6257323130874868</v>
      </c>
      <c r="M6323" s="6">
        <v>15.520886546560396</v>
      </c>
      <c r="O6323" s="8">
        <f t="shared" si="98"/>
        <v>0.47416315985551849</v>
      </c>
    </row>
    <row r="6324" spans="9:15">
      <c r="I6324" s="2"/>
      <c r="J6324" s="4">
        <v>264</v>
      </c>
      <c r="K6324" s="4">
        <v>7</v>
      </c>
      <c r="L6324" s="5">
        <v>117.30517371081629</v>
      </c>
      <c r="M6324" s="6">
        <v>15.873858161813171</v>
      </c>
      <c r="O6324" s="8">
        <f t="shared" si="98"/>
        <v>20.90076439202161</v>
      </c>
    </row>
    <row r="6325" spans="9:15">
      <c r="I6325" s="2"/>
      <c r="J6325" s="4">
        <v>264</v>
      </c>
      <c r="K6325" s="4">
        <v>8</v>
      </c>
      <c r="L6325" s="5">
        <v>250.30986624889564</v>
      </c>
      <c r="M6325" s="6">
        <v>16.824342566913529</v>
      </c>
      <c r="O6325" s="8">
        <f t="shared" si="98"/>
        <v>43.816565940931802</v>
      </c>
    </row>
    <row r="6326" spans="9:15">
      <c r="I6326" s="2"/>
      <c r="J6326" s="4">
        <v>264</v>
      </c>
      <c r="K6326" s="4">
        <v>9</v>
      </c>
      <c r="L6326" s="5">
        <v>361.25310187427408</v>
      </c>
      <c r="M6326" s="6">
        <v>18.259006991220193</v>
      </c>
      <c r="O6326" s="8">
        <f t="shared" si="98"/>
        <v>62.153562388776471</v>
      </c>
    </row>
    <row r="6327" spans="9:15">
      <c r="I6327" s="2"/>
      <c r="J6327" s="4">
        <v>264</v>
      </c>
      <c r="K6327" s="4">
        <v>10</v>
      </c>
      <c r="L6327" s="5">
        <v>444.42921716291636</v>
      </c>
      <c r="M6327" s="6">
        <v>20.006786561627774</v>
      </c>
      <c r="O6327" s="8">
        <f t="shared" si="98"/>
        <v>75.281815981535402</v>
      </c>
    </row>
    <row r="6328" spans="9:15">
      <c r="I6328" s="2"/>
      <c r="J6328" s="4">
        <v>264</v>
      </c>
      <c r="K6328" s="4">
        <v>11</v>
      </c>
      <c r="L6328" s="5">
        <v>496.19624676401151</v>
      </c>
      <c r="M6328" s="6">
        <v>21.859281539937935</v>
      </c>
      <c r="O6328" s="8">
        <f t="shared" si="98"/>
        <v>82.99696552438381</v>
      </c>
    </row>
    <row r="6329" spans="9:15">
      <c r="I6329" s="2"/>
      <c r="J6329" s="4">
        <v>264</v>
      </c>
      <c r="K6329" s="4">
        <v>12</v>
      </c>
      <c r="L6329" s="5">
        <v>513.79136385463789</v>
      </c>
      <c r="M6329" s="6">
        <v>23.595606252104531</v>
      </c>
      <c r="O6329" s="8">
        <f t="shared" si="98"/>
        <v>85.221272191309453</v>
      </c>
    </row>
    <row r="6330" spans="9:15">
      <c r="I6330" s="2"/>
      <c r="J6330" s="4">
        <v>264</v>
      </c>
      <c r="K6330" s="4">
        <v>13</v>
      </c>
      <c r="L6330" s="5">
        <v>496.19624676401151</v>
      </c>
      <c r="M6330" s="6">
        <v>25.008726801193731</v>
      </c>
      <c r="O6330" s="8">
        <f t="shared" si="98"/>
        <v>82.040698910329809</v>
      </c>
    </row>
    <row r="6331" spans="9:15">
      <c r="I6331" s="2"/>
      <c r="J6331" s="4">
        <v>264</v>
      </c>
      <c r="K6331" s="4">
        <v>14</v>
      </c>
      <c r="L6331" s="5">
        <v>444.42921716291636</v>
      </c>
      <c r="M6331" s="6">
        <v>25.93014713801314</v>
      </c>
      <c r="O6331" s="8">
        <f t="shared" si="98"/>
        <v>73.67093955260178</v>
      </c>
    </row>
    <row r="6332" spans="9:15">
      <c r="I6332" s="2"/>
      <c r="J6332" s="4">
        <v>264</v>
      </c>
      <c r="K6332" s="4">
        <v>15</v>
      </c>
      <c r="L6332" s="5">
        <v>361.25310187427408</v>
      </c>
      <c r="M6332" s="6">
        <v>26.25</v>
      </c>
      <c r="O6332" s="8">
        <f t="shared" si="98"/>
        <v>60.387102461902813</v>
      </c>
    </row>
    <row r="6333" spans="9:15">
      <c r="I6333" s="2"/>
      <c r="J6333" s="4">
        <v>264</v>
      </c>
      <c r="K6333" s="4">
        <v>16</v>
      </c>
      <c r="L6333" s="5">
        <v>250.30986624889564</v>
      </c>
      <c r="M6333" s="6">
        <v>25.93014713801314</v>
      </c>
      <c r="O6333" s="8">
        <f t="shared" si="98"/>
        <v>42.421843632217325</v>
      </c>
    </row>
    <row r="6334" spans="9:15">
      <c r="I6334" s="2"/>
      <c r="J6334" s="4">
        <v>264</v>
      </c>
      <c r="K6334" s="4">
        <v>17</v>
      </c>
      <c r="L6334" s="5">
        <v>117.30517371081629</v>
      </c>
      <c r="M6334" s="6">
        <v>25.008726801193731</v>
      </c>
      <c r="O6334" s="8">
        <f t="shared" si="98"/>
        <v>20.245055719691265</v>
      </c>
    </row>
    <row r="6335" spans="9:15">
      <c r="I6335" s="2"/>
      <c r="J6335" s="4">
        <v>264</v>
      </c>
      <c r="K6335" s="4">
        <v>18</v>
      </c>
      <c r="L6335" s="5">
        <v>2.6257323130874868</v>
      </c>
      <c r="M6335" s="6">
        <v>23.595606252104531</v>
      </c>
      <c r="O6335" s="8">
        <f t="shared" si="98"/>
        <v>0.46118929532956787</v>
      </c>
    </row>
    <row r="6336" spans="9:15">
      <c r="I6336" s="2"/>
      <c r="J6336" s="4">
        <v>264</v>
      </c>
      <c r="K6336" s="4">
        <v>19</v>
      </c>
      <c r="L6336" s="5">
        <v>0</v>
      </c>
      <c r="M6336" s="6">
        <v>24.463164751113112</v>
      </c>
      <c r="O6336" s="8">
        <f t="shared" si="98"/>
        <v>0</v>
      </c>
    </row>
    <row r="6337" spans="9:15">
      <c r="I6337" s="2"/>
      <c r="J6337" s="4">
        <v>264</v>
      </c>
      <c r="K6337" s="4">
        <v>20</v>
      </c>
      <c r="L6337" s="5">
        <v>0</v>
      </c>
      <c r="M6337" s="6">
        <v>23.550430691734984</v>
      </c>
      <c r="O6337" s="8">
        <f t="shared" si="98"/>
        <v>0</v>
      </c>
    </row>
    <row r="6338" spans="9:15">
      <c r="I6338" s="2"/>
      <c r="J6338" s="4">
        <v>264</v>
      </c>
      <c r="K6338" s="4">
        <v>21</v>
      </c>
      <c r="L6338" s="5">
        <v>0</v>
      </c>
      <c r="M6338" s="6">
        <v>22.520389606313536</v>
      </c>
      <c r="O6338" s="8">
        <f t="shared" si="98"/>
        <v>0</v>
      </c>
    </row>
    <row r="6339" spans="9:15">
      <c r="I6339" s="2"/>
      <c r="J6339" s="4">
        <v>264</v>
      </c>
      <c r="K6339" s="4">
        <v>22</v>
      </c>
      <c r="L6339" s="5">
        <v>0</v>
      </c>
      <c r="M6339" s="6">
        <v>21.418374152271788</v>
      </c>
      <c r="O6339" s="8">
        <f t="shared" si="98"/>
        <v>0</v>
      </c>
    </row>
    <row r="6340" spans="9:15">
      <c r="I6340" s="2"/>
      <c r="J6340" s="4">
        <v>264</v>
      </c>
      <c r="K6340" s="4">
        <v>23</v>
      </c>
      <c r="L6340" s="5">
        <v>0</v>
      </c>
      <c r="M6340" s="6">
        <v>20.29288461737497</v>
      </c>
      <c r="O6340" s="8">
        <f t="shared" si="98"/>
        <v>0</v>
      </c>
    </row>
    <row r="6341" spans="9:15">
      <c r="I6341" s="2"/>
      <c r="J6341" s="4">
        <v>264</v>
      </c>
      <c r="K6341" s="4">
        <v>24</v>
      </c>
      <c r="L6341" s="5">
        <v>0</v>
      </c>
      <c r="M6341" s="6">
        <v>19.193454396203933</v>
      </c>
      <c r="O6341" s="8">
        <f t="shared" si="98"/>
        <v>0</v>
      </c>
    </row>
    <row r="6342" spans="9:15">
      <c r="I6342" s="2"/>
      <c r="J6342" s="4">
        <v>265</v>
      </c>
      <c r="K6342" s="4">
        <v>1</v>
      </c>
      <c r="L6342" s="5">
        <v>0</v>
      </c>
      <c r="M6342" s="6">
        <v>19.916757842247765</v>
      </c>
      <c r="O6342" s="8">
        <f t="shared" si="98"/>
        <v>0</v>
      </c>
    </row>
    <row r="6343" spans="9:15">
      <c r="I6343" s="2"/>
      <c r="J6343" s="4">
        <v>265</v>
      </c>
      <c r="K6343" s="4">
        <v>2</v>
      </c>
      <c r="L6343" s="5">
        <v>0</v>
      </c>
      <c r="M6343" s="6">
        <v>18.962206220285264</v>
      </c>
      <c r="O6343" s="8">
        <f t="shared" ref="O6343:O6406" si="99">$B$7*L6343*$B$6*(1-(M6343+0.03125*L6343-$B$10)*0.0035)/1000</f>
        <v>0</v>
      </c>
    </row>
    <row r="6344" spans="9:15">
      <c r="I6344" s="2"/>
      <c r="J6344" s="4">
        <v>265</v>
      </c>
      <c r="K6344" s="4">
        <v>3</v>
      </c>
      <c r="L6344" s="5">
        <v>0</v>
      </c>
      <c r="M6344" s="6">
        <v>18.174226322950247</v>
      </c>
      <c r="O6344" s="8">
        <f t="shared" si="99"/>
        <v>0</v>
      </c>
    </row>
    <row r="6345" spans="9:15">
      <c r="I6345" s="2"/>
      <c r="J6345" s="4">
        <v>265</v>
      </c>
      <c r="K6345" s="4">
        <v>4</v>
      </c>
      <c r="L6345" s="5">
        <v>0</v>
      </c>
      <c r="M6345" s="6">
        <v>17.587379050092515</v>
      </c>
      <c r="O6345" s="8">
        <f t="shared" si="99"/>
        <v>0</v>
      </c>
    </row>
    <row r="6346" spans="9:15">
      <c r="I6346" s="2"/>
      <c r="J6346" s="4">
        <v>265</v>
      </c>
      <c r="K6346" s="4">
        <v>5</v>
      </c>
      <c r="L6346" s="5">
        <v>0</v>
      </c>
      <c r="M6346" s="6">
        <v>17.227403598730859</v>
      </c>
      <c r="O6346" s="8">
        <f t="shared" si="99"/>
        <v>0</v>
      </c>
    </row>
    <row r="6347" spans="9:15">
      <c r="I6347" s="2"/>
      <c r="J6347" s="4">
        <v>265</v>
      </c>
      <c r="K6347" s="4">
        <v>6</v>
      </c>
      <c r="L6347" s="5">
        <v>1.2554238002001814</v>
      </c>
      <c r="M6347" s="6">
        <v>17.110243618453531</v>
      </c>
      <c r="O6347" s="8">
        <f t="shared" si="99"/>
        <v>0.22552038636899333</v>
      </c>
    </row>
    <row r="6348" spans="9:15">
      <c r="I6348" s="2"/>
      <c r="J6348" s="4">
        <v>265</v>
      </c>
      <c r="K6348" s="4">
        <v>7</v>
      </c>
      <c r="L6348" s="5">
        <v>83.202062781256856</v>
      </c>
      <c r="M6348" s="6">
        <v>17.466868653378395</v>
      </c>
      <c r="O6348" s="8">
        <f t="shared" si="99"/>
        <v>14.797621660417278</v>
      </c>
    </row>
    <row r="6349" spans="9:15">
      <c r="I6349" s="2"/>
      <c r="J6349" s="4">
        <v>265</v>
      </c>
      <c r="K6349" s="4">
        <v>8</v>
      </c>
      <c r="L6349" s="5">
        <v>174.06269072129342</v>
      </c>
      <c r="M6349" s="6">
        <v>18.458192808564238</v>
      </c>
      <c r="O6349" s="8">
        <f t="shared" si="99"/>
        <v>30.549315331848689</v>
      </c>
    </row>
    <row r="6350" spans="9:15">
      <c r="I6350" s="2"/>
      <c r="J6350" s="4">
        <v>265</v>
      </c>
      <c r="K6350" s="4">
        <v>9</v>
      </c>
      <c r="L6350" s="5">
        <v>250.30763182711161</v>
      </c>
      <c r="M6350" s="6">
        <v>19.965346453165505</v>
      </c>
      <c r="O6350" s="8">
        <f t="shared" si="99"/>
        <v>43.335086983798014</v>
      </c>
    </row>
    <row r="6351" spans="9:15">
      <c r="I6351" s="2"/>
      <c r="J6351" s="4">
        <v>265</v>
      </c>
      <c r="K6351" s="4">
        <v>10</v>
      </c>
      <c r="L6351" s="5">
        <v>307.74125538238781</v>
      </c>
      <c r="M6351" s="6">
        <v>21.807606867551016</v>
      </c>
      <c r="O6351" s="8">
        <f t="shared" si="99"/>
        <v>52.593514771330049</v>
      </c>
    </row>
    <row r="6352" spans="9:15">
      <c r="I6352" s="2"/>
      <c r="J6352" s="4">
        <v>265</v>
      </c>
      <c r="K6352" s="4">
        <v>11</v>
      </c>
      <c r="L6352" s="5">
        <v>343.56026335884223</v>
      </c>
      <c r="M6352" s="6">
        <v>23.764068695754414</v>
      </c>
      <c r="O6352" s="8">
        <f t="shared" si="99"/>
        <v>58.068419216104743</v>
      </c>
    </row>
    <row r="6353" spans="9:15">
      <c r="I6353" s="2"/>
      <c r="J6353" s="4">
        <v>265</v>
      </c>
      <c r="K6353" s="4">
        <v>12</v>
      </c>
      <c r="L6353" s="5">
        <v>355.74360155104029</v>
      </c>
      <c r="M6353" s="6">
        <v>25.600132695877527</v>
      </c>
      <c r="O6353" s="8">
        <f t="shared" si="99"/>
        <v>59.645079490540112</v>
      </c>
    </row>
    <row r="6354" spans="9:15">
      <c r="I6354" s="2"/>
      <c r="J6354" s="4">
        <v>265</v>
      </c>
      <c r="K6354" s="4">
        <v>13</v>
      </c>
      <c r="L6354" s="5">
        <v>343.56026335884223</v>
      </c>
      <c r="M6354" s="6">
        <v>27.095636523684409</v>
      </c>
      <c r="O6354" s="8">
        <f t="shared" si="99"/>
        <v>57.368024210263599</v>
      </c>
    </row>
    <row r="6355" spans="9:15">
      <c r="I6355" s="2"/>
      <c r="J6355" s="4">
        <v>265</v>
      </c>
      <c r="K6355" s="4">
        <v>14</v>
      </c>
      <c r="L6355" s="5">
        <v>307.74125538238781</v>
      </c>
      <c r="M6355" s="6">
        <v>28.071254388504514</v>
      </c>
      <c r="O6355" s="8">
        <f t="shared" si="99"/>
        <v>51.41399700823348</v>
      </c>
    </row>
    <row r="6356" spans="9:15">
      <c r="I6356" s="2"/>
      <c r="J6356" s="4">
        <v>265</v>
      </c>
      <c r="K6356" s="4">
        <v>15</v>
      </c>
      <c r="L6356" s="5">
        <v>250.30763182711161</v>
      </c>
      <c r="M6356" s="6">
        <v>28.409999999999997</v>
      </c>
      <c r="O6356" s="8">
        <f t="shared" si="99"/>
        <v>42.041643723305981</v>
      </c>
    </row>
    <row r="6357" spans="9:15">
      <c r="I6357" s="2"/>
      <c r="J6357" s="4">
        <v>265</v>
      </c>
      <c r="K6357" s="4">
        <v>16</v>
      </c>
      <c r="L6357" s="5">
        <v>174.06269072129342</v>
      </c>
      <c r="M6357" s="6">
        <v>28.071254388504514</v>
      </c>
      <c r="O6357" s="8">
        <f t="shared" si="99"/>
        <v>29.52541220043658</v>
      </c>
    </row>
    <row r="6358" spans="9:15">
      <c r="I6358" s="2"/>
      <c r="J6358" s="4">
        <v>265</v>
      </c>
      <c r="K6358" s="4">
        <v>17</v>
      </c>
      <c r="L6358" s="5">
        <v>83.202062781256856</v>
      </c>
      <c r="M6358" s="6">
        <v>27.095636523684409</v>
      </c>
      <c r="O6358" s="8">
        <f t="shared" si="99"/>
        <v>14.307395746688227</v>
      </c>
    </row>
    <row r="6359" spans="9:15">
      <c r="I6359" s="2"/>
      <c r="J6359" s="4">
        <v>265</v>
      </c>
      <c r="K6359" s="4">
        <v>18</v>
      </c>
      <c r="L6359" s="5">
        <v>1.2554238002001814</v>
      </c>
      <c r="M6359" s="6">
        <v>25.600132695877527</v>
      </c>
      <c r="O6359" s="8">
        <f t="shared" si="99"/>
        <v>0.2189983408135168</v>
      </c>
    </row>
    <row r="6360" spans="9:15">
      <c r="I6360" s="2"/>
      <c r="J6360" s="4">
        <v>265</v>
      </c>
      <c r="K6360" s="4">
        <v>19</v>
      </c>
      <c r="L6360" s="5">
        <v>0</v>
      </c>
      <c r="M6360" s="6">
        <v>26.534315438157279</v>
      </c>
      <c r="O6360" s="8">
        <f t="shared" si="99"/>
        <v>0</v>
      </c>
    </row>
    <row r="6361" spans="9:15">
      <c r="I6361" s="2"/>
      <c r="J6361" s="4">
        <v>265</v>
      </c>
      <c r="K6361" s="4">
        <v>20</v>
      </c>
      <c r="L6361" s="5">
        <v>0</v>
      </c>
      <c r="M6361" s="6">
        <v>25.57586414877386</v>
      </c>
      <c r="O6361" s="8">
        <f t="shared" si="99"/>
        <v>0</v>
      </c>
    </row>
    <row r="6362" spans="9:15">
      <c r="I6362" s="2"/>
      <c r="J6362" s="4">
        <v>265</v>
      </c>
      <c r="K6362" s="4">
        <v>21</v>
      </c>
      <c r="L6362" s="5">
        <v>0</v>
      </c>
      <c r="M6362" s="6">
        <v>24.493908694924404</v>
      </c>
      <c r="O6362" s="8">
        <f t="shared" si="99"/>
        <v>0</v>
      </c>
    </row>
    <row r="6363" spans="9:15">
      <c r="I6363" s="2"/>
      <c r="J6363" s="4">
        <v>265</v>
      </c>
      <c r="K6363" s="4">
        <v>22</v>
      </c>
      <c r="L6363" s="5">
        <v>0</v>
      </c>
      <c r="M6363" s="6">
        <v>23.335903782254189</v>
      </c>
      <c r="O6363" s="8">
        <f t="shared" si="99"/>
        <v>0</v>
      </c>
    </row>
    <row r="6364" spans="9:15">
      <c r="I6364" s="2"/>
      <c r="J6364" s="4">
        <v>265</v>
      </c>
      <c r="K6364" s="4">
        <v>23</v>
      </c>
      <c r="L6364" s="5">
        <v>0</v>
      </c>
      <c r="M6364" s="6">
        <v>22.152639655473411</v>
      </c>
      <c r="O6364" s="8">
        <f t="shared" si="99"/>
        <v>0</v>
      </c>
    </row>
    <row r="6365" spans="9:15">
      <c r="I6365" s="2"/>
      <c r="J6365" s="4">
        <v>265</v>
      </c>
      <c r="K6365" s="4">
        <v>24</v>
      </c>
      <c r="L6365" s="5">
        <v>0</v>
      </c>
      <c r="M6365" s="6">
        <v>20.9960144316785</v>
      </c>
      <c r="O6365" s="8">
        <f t="shared" si="99"/>
        <v>0</v>
      </c>
    </row>
    <row r="6366" spans="9:15">
      <c r="I6366" s="2"/>
      <c r="J6366" s="4">
        <v>266</v>
      </c>
      <c r="K6366" s="4">
        <v>1</v>
      </c>
      <c r="L6366" s="5">
        <v>0</v>
      </c>
      <c r="M6366" s="6">
        <v>12.024710232149349</v>
      </c>
      <c r="O6366" s="8">
        <f t="shared" si="99"/>
        <v>0</v>
      </c>
    </row>
    <row r="6367" spans="9:15">
      <c r="I6367" s="2"/>
      <c r="J6367" s="4">
        <v>266</v>
      </c>
      <c r="K6367" s="4">
        <v>2</v>
      </c>
      <c r="L6367" s="5">
        <v>0</v>
      </c>
      <c r="M6367" s="6">
        <v>11.603591279885343</v>
      </c>
      <c r="O6367" s="8">
        <f t="shared" si="99"/>
        <v>0</v>
      </c>
    </row>
    <row r="6368" spans="9:15">
      <c r="I6368" s="2"/>
      <c r="J6368" s="4">
        <v>266</v>
      </c>
      <c r="K6368" s="4">
        <v>3</v>
      </c>
      <c r="L6368" s="5">
        <v>0</v>
      </c>
      <c r="M6368" s="6">
        <v>11.255311696969382</v>
      </c>
      <c r="O6368" s="8">
        <f t="shared" si="99"/>
        <v>0</v>
      </c>
    </row>
    <row r="6369" spans="9:15">
      <c r="I6369" s="2"/>
      <c r="J6369" s="4">
        <v>266</v>
      </c>
      <c r="K6369" s="4">
        <v>4</v>
      </c>
      <c r="L6369" s="5">
        <v>0</v>
      </c>
      <c r="M6369" s="6">
        <v>10.995094918606876</v>
      </c>
      <c r="O6369" s="8">
        <f t="shared" si="99"/>
        <v>0</v>
      </c>
    </row>
    <row r="6370" spans="9:15">
      <c r="I6370" s="2"/>
      <c r="J6370" s="4">
        <v>266</v>
      </c>
      <c r="K6370" s="4">
        <v>5</v>
      </c>
      <c r="L6370" s="5">
        <v>0</v>
      </c>
      <c r="M6370" s="6">
        <v>10.834315120773333</v>
      </c>
      <c r="O6370" s="8">
        <f t="shared" si="99"/>
        <v>0</v>
      </c>
    </row>
    <row r="6371" spans="9:15">
      <c r="I6371" s="2"/>
      <c r="J6371" s="4">
        <v>266</v>
      </c>
      <c r="K6371" s="4">
        <v>6</v>
      </c>
      <c r="L6371" s="5">
        <v>3.3274552927736456E-2</v>
      </c>
      <c r="M6371" s="6">
        <v>10.780000140467191</v>
      </c>
      <c r="O6371" s="8">
        <f t="shared" si="99"/>
        <v>6.1070052098784744E-3</v>
      </c>
    </row>
    <row r="6372" spans="9:15">
      <c r="I6372" s="2"/>
      <c r="J6372" s="4">
        <v>266</v>
      </c>
      <c r="K6372" s="4">
        <v>7</v>
      </c>
      <c r="L6372" s="5">
        <v>46.42283951182727</v>
      </c>
      <c r="M6372" s="6">
        <v>10.930419752141097</v>
      </c>
      <c r="O6372" s="8">
        <f t="shared" si="99"/>
        <v>8.4747066123210342</v>
      </c>
    </row>
    <row r="6373" spans="9:15">
      <c r="I6373" s="2"/>
      <c r="J6373" s="4">
        <v>266</v>
      </c>
      <c r="K6373" s="4">
        <v>8</v>
      </c>
      <c r="L6373" s="5">
        <v>94.744050921489503</v>
      </c>
      <c r="M6373" s="6">
        <v>11.362967545031847</v>
      </c>
      <c r="O6373" s="8">
        <f t="shared" si="99"/>
        <v>17.183347809669005</v>
      </c>
    </row>
    <row r="6374" spans="9:15">
      <c r="I6374" s="2"/>
      <c r="J6374" s="4">
        <v>266</v>
      </c>
      <c r="K6374" s="4">
        <v>9</v>
      </c>
      <c r="L6374" s="5">
        <v>135.62579293729655</v>
      </c>
      <c r="M6374" s="6">
        <v>12.025482913744815</v>
      </c>
      <c r="O6374" s="8">
        <f t="shared" si="99"/>
        <v>24.436895734055703</v>
      </c>
    </row>
    <row r="6375" spans="9:15">
      <c r="I6375" s="2"/>
      <c r="J6375" s="4">
        <v>266</v>
      </c>
      <c r="K6375" s="4">
        <v>10</v>
      </c>
      <c r="L6375" s="5">
        <v>166.62346393191399</v>
      </c>
      <c r="M6375" s="6">
        <v>12.83807363993261</v>
      </c>
      <c r="O6375" s="8">
        <f t="shared" si="99"/>
        <v>29.840402454451738</v>
      </c>
    </row>
    <row r="6376" spans="9:15">
      <c r="I6376" s="2"/>
      <c r="J6376" s="4">
        <v>266</v>
      </c>
      <c r="K6376" s="4">
        <v>11</v>
      </c>
      <c r="L6376" s="5">
        <v>186.01021821491719</v>
      </c>
      <c r="M6376" s="6">
        <v>13.702750033409203</v>
      </c>
      <c r="O6376" s="8">
        <f t="shared" si="99"/>
        <v>33.144976284236336</v>
      </c>
    </row>
    <row r="6377" spans="9:15">
      <c r="I6377" s="2"/>
      <c r="J6377" s="4">
        <v>266</v>
      </c>
      <c r="K6377" s="4">
        <v>12</v>
      </c>
      <c r="L6377" s="5">
        <v>192.61090086098352</v>
      </c>
      <c r="M6377" s="6">
        <v>14.515241433462721</v>
      </c>
      <c r="O6377" s="8">
        <f t="shared" si="99"/>
        <v>34.201072376539003</v>
      </c>
    </row>
    <row r="6378" spans="9:15">
      <c r="I6378" s="2"/>
      <c r="J6378" s="4">
        <v>266</v>
      </c>
      <c r="K6378" s="4">
        <v>13</v>
      </c>
      <c r="L6378" s="5">
        <v>186.01021821491719</v>
      </c>
      <c r="M6378" s="6">
        <v>15.177570127569222</v>
      </c>
      <c r="O6378" s="8">
        <f t="shared" si="99"/>
        <v>32.977108521441195</v>
      </c>
    </row>
    <row r="6379" spans="9:15">
      <c r="I6379" s="2"/>
      <c r="J6379" s="4">
        <v>266</v>
      </c>
      <c r="K6379" s="4">
        <v>14</v>
      </c>
      <c r="L6379" s="5">
        <v>166.62346393191399</v>
      </c>
      <c r="M6379" s="6">
        <v>15.609866408328408</v>
      </c>
      <c r="O6379" s="8">
        <f t="shared" si="99"/>
        <v>29.55779190444305</v>
      </c>
    </row>
    <row r="6380" spans="9:15">
      <c r="I6380" s="2"/>
      <c r="J6380" s="4">
        <v>266</v>
      </c>
      <c r="K6380" s="4">
        <v>15</v>
      </c>
      <c r="L6380" s="5">
        <v>135.62579293729655</v>
      </c>
      <c r="M6380" s="6">
        <v>15.76</v>
      </c>
      <c r="O6380" s="8">
        <f t="shared" si="99"/>
        <v>24.126962466309294</v>
      </c>
    </row>
    <row r="6381" spans="9:15">
      <c r="I6381" s="2"/>
      <c r="J6381" s="4">
        <v>266</v>
      </c>
      <c r="K6381" s="4">
        <v>16</v>
      </c>
      <c r="L6381" s="5">
        <v>94.744050921489503</v>
      </c>
      <c r="M6381" s="6">
        <v>15.609866408328408</v>
      </c>
      <c r="O6381" s="8">
        <f t="shared" si="99"/>
        <v>16.937132347675483</v>
      </c>
    </row>
    <row r="6382" spans="9:15">
      <c r="I6382" s="2"/>
      <c r="J6382" s="4">
        <v>266</v>
      </c>
      <c r="K6382" s="4">
        <v>17</v>
      </c>
      <c r="L6382" s="5">
        <v>46.42283951182727</v>
      </c>
      <c r="M6382" s="6">
        <v>15.177570127569222</v>
      </c>
      <c r="O6382" s="8">
        <f t="shared" si="99"/>
        <v>8.3540584272251746</v>
      </c>
    </row>
    <row r="6383" spans="9:15">
      <c r="I6383" s="2"/>
      <c r="J6383" s="4">
        <v>266</v>
      </c>
      <c r="K6383" s="4">
        <v>18</v>
      </c>
      <c r="L6383" s="5">
        <v>3.3274552927736456E-2</v>
      </c>
      <c r="M6383" s="6">
        <v>14.515241433462721</v>
      </c>
      <c r="O6383" s="8">
        <f t="shared" si="99"/>
        <v>6.0309511599851741E-3</v>
      </c>
    </row>
    <row r="6384" spans="9:15">
      <c r="I6384" s="2"/>
      <c r="J6384" s="4">
        <v>266</v>
      </c>
      <c r="K6384" s="4">
        <v>19</v>
      </c>
      <c r="L6384" s="5">
        <v>0</v>
      </c>
      <c r="M6384" s="6">
        <v>14.936035742522993</v>
      </c>
      <c r="O6384" s="8">
        <f t="shared" si="99"/>
        <v>0</v>
      </c>
    </row>
    <row r="6385" spans="9:15">
      <c r="I6385" s="2"/>
      <c r="J6385" s="4">
        <v>266</v>
      </c>
      <c r="K6385" s="4">
        <v>20</v>
      </c>
      <c r="L6385" s="5">
        <v>0</v>
      </c>
      <c r="M6385" s="6">
        <v>14.514855107643431</v>
      </c>
      <c r="O6385" s="8">
        <f t="shared" si="99"/>
        <v>0</v>
      </c>
    </row>
    <row r="6386" spans="9:15">
      <c r="I6386" s="2"/>
      <c r="J6386" s="4">
        <v>266</v>
      </c>
      <c r="K6386" s="4">
        <v>21</v>
      </c>
      <c r="L6386" s="5">
        <v>0</v>
      </c>
      <c r="M6386" s="6">
        <v>14.039261374779002</v>
      </c>
      <c r="O6386" s="8">
        <f t="shared" si="99"/>
        <v>0</v>
      </c>
    </row>
    <row r="6387" spans="9:15">
      <c r="I6387" s="2"/>
      <c r="J6387" s="4">
        <v>266</v>
      </c>
      <c r="K6387" s="4">
        <v>22</v>
      </c>
      <c r="L6387" s="5">
        <v>0</v>
      </c>
      <c r="M6387" s="6">
        <v>13.530042929845822</v>
      </c>
      <c r="O6387" s="8">
        <f t="shared" si="99"/>
        <v>0</v>
      </c>
    </row>
    <row r="6388" spans="9:15">
      <c r="I6388" s="2"/>
      <c r="J6388" s="4">
        <v>266</v>
      </c>
      <c r="K6388" s="4">
        <v>23</v>
      </c>
      <c r="L6388" s="5">
        <v>0</v>
      </c>
      <c r="M6388" s="6">
        <v>13.009457907923002</v>
      </c>
      <c r="O6388" s="8">
        <f t="shared" si="99"/>
        <v>0</v>
      </c>
    </row>
    <row r="6389" spans="9:15">
      <c r="I6389" s="2"/>
      <c r="J6389" s="4">
        <v>266</v>
      </c>
      <c r="K6389" s="4">
        <v>24</v>
      </c>
      <c r="L6389" s="5">
        <v>0</v>
      </c>
      <c r="M6389" s="6">
        <v>12.50026128156391</v>
      </c>
      <c r="O6389" s="8">
        <f t="shared" si="99"/>
        <v>0</v>
      </c>
    </row>
    <row r="6390" spans="9:15">
      <c r="I6390" s="2"/>
      <c r="J6390" s="4">
        <v>267</v>
      </c>
      <c r="K6390" s="4">
        <v>1</v>
      </c>
      <c r="L6390" s="5">
        <v>0</v>
      </c>
      <c r="M6390" s="6">
        <v>12.254191081525216</v>
      </c>
      <c r="O6390" s="8">
        <f t="shared" si="99"/>
        <v>0</v>
      </c>
    </row>
    <row r="6391" spans="9:15">
      <c r="I6391" s="2"/>
      <c r="J6391" s="4">
        <v>267</v>
      </c>
      <c r="K6391" s="4">
        <v>2</v>
      </c>
      <c r="L6391" s="5">
        <v>0</v>
      </c>
      <c r="M6391" s="6">
        <v>12.017176016994577</v>
      </c>
      <c r="O6391" s="8">
        <f t="shared" si="99"/>
        <v>0</v>
      </c>
    </row>
    <row r="6392" spans="9:15">
      <c r="I6392" s="2"/>
      <c r="J6392" s="4">
        <v>267</v>
      </c>
      <c r="K6392" s="4">
        <v>3</v>
      </c>
      <c r="L6392" s="5">
        <v>0</v>
      </c>
      <c r="M6392" s="6">
        <v>11.820795995068364</v>
      </c>
      <c r="O6392" s="8">
        <f t="shared" si="99"/>
        <v>0</v>
      </c>
    </row>
    <row r="6393" spans="9:15">
      <c r="I6393" s="2"/>
      <c r="J6393" s="4">
        <v>267</v>
      </c>
      <c r="K6393" s="4">
        <v>4</v>
      </c>
      <c r="L6393" s="5">
        <v>0</v>
      </c>
      <c r="M6393" s="6">
        <v>11.673605588423744</v>
      </c>
      <c r="O6393" s="8">
        <f t="shared" si="99"/>
        <v>0</v>
      </c>
    </row>
    <row r="6394" spans="9:15">
      <c r="I6394" s="2"/>
      <c r="J6394" s="4">
        <v>267</v>
      </c>
      <c r="K6394" s="4">
        <v>5</v>
      </c>
      <c r="L6394" s="5">
        <v>0</v>
      </c>
      <c r="M6394" s="6">
        <v>11.58201660524097</v>
      </c>
      <c r="O6394" s="8">
        <f t="shared" si="99"/>
        <v>0</v>
      </c>
    </row>
    <row r="6395" spans="9:15">
      <c r="I6395" s="2"/>
      <c r="J6395" s="4">
        <v>267</v>
      </c>
      <c r="K6395" s="4">
        <v>6</v>
      </c>
      <c r="L6395" s="5">
        <v>0</v>
      </c>
      <c r="M6395" s="6">
        <v>11.550018782385227</v>
      </c>
      <c r="O6395" s="8">
        <f t="shared" si="99"/>
        <v>0</v>
      </c>
    </row>
    <row r="6396" spans="9:15">
      <c r="I6396" s="2"/>
      <c r="J6396" s="4">
        <v>267</v>
      </c>
      <c r="K6396" s="4">
        <v>7</v>
      </c>
      <c r="L6396" s="5">
        <v>22.086945102428718</v>
      </c>
      <c r="M6396" s="6">
        <v>11.630778681265399</v>
      </c>
      <c r="O6396" s="8">
        <f t="shared" si="99"/>
        <v>4.0328879782802964</v>
      </c>
    </row>
    <row r="6397" spans="9:15">
      <c r="I6397" s="2"/>
      <c r="J6397" s="4">
        <v>267</v>
      </c>
      <c r="K6397" s="4">
        <v>8</v>
      </c>
      <c r="L6397" s="5">
        <v>44.417473819971747</v>
      </c>
      <c r="M6397" s="6">
        <v>11.871492892065794</v>
      </c>
      <c r="O6397" s="8">
        <f t="shared" si="99"/>
        <v>8.0847428874484688</v>
      </c>
    </row>
    <row r="6398" spans="9:15">
      <c r="I6398" s="2"/>
      <c r="J6398" s="4">
        <v>267</v>
      </c>
      <c r="K6398" s="4">
        <v>9</v>
      </c>
      <c r="L6398" s="5">
        <v>63.440746486992488</v>
      </c>
      <c r="M6398" s="6">
        <v>12.243002724574628</v>
      </c>
      <c r="O6398" s="8">
        <f t="shared" si="99"/>
        <v>11.509805161564993</v>
      </c>
    </row>
    <row r="6399" spans="9:15">
      <c r="I6399" s="2"/>
      <c r="J6399" s="4">
        <v>267</v>
      </c>
      <c r="K6399" s="4">
        <v>10</v>
      </c>
      <c r="L6399" s="5">
        <v>77.944483468878005</v>
      </c>
      <c r="M6399" s="6">
        <v>12.700253436772758</v>
      </c>
      <c r="O6399" s="8">
        <f t="shared" si="99"/>
        <v>14.097734790025028</v>
      </c>
    </row>
    <row r="6400" spans="9:15">
      <c r="I6400" s="2"/>
      <c r="J6400" s="4">
        <v>267</v>
      </c>
      <c r="K6400" s="4">
        <v>11</v>
      </c>
      <c r="L6400" s="5">
        <v>87.036991625913757</v>
      </c>
      <c r="M6400" s="6">
        <v>13.187792087517183</v>
      </c>
      <c r="O6400" s="8">
        <f t="shared" si="99"/>
        <v>15.701187849593067</v>
      </c>
    </row>
    <row r="6401" spans="9:15">
      <c r="I6401" s="2"/>
      <c r="J6401" s="4">
        <v>267</v>
      </c>
      <c r="K6401" s="4">
        <v>12</v>
      </c>
      <c r="L6401" s="5">
        <v>90.135316312769874</v>
      </c>
      <c r="M6401" s="6">
        <v>13.646492575123553</v>
      </c>
      <c r="O6401" s="8">
        <f t="shared" si="99"/>
        <v>16.229475474097587</v>
      </c>
    </row>
    <row r="6402" spans="9:15">
      <c r="I6402" s="2"/>
      <c r="J6402" s="4">
        <v>267</v>
      </c>
      <c r="K6402" s="4">
        <v>13</v>
      </c>
      <c r="L6402" s="5">
        <v>87.036991625913757</v>
      </c>
      <c r="M6402" s="6">
        <v>14.020726137376887</v>
      </c>
      <c r="O6402" s="8">
        <f t="shared" si="99"/>
        <v>15.656826378270695</v>
      </c>
    </row>
    <row r="6403" spans="9:15">
      <c r="I6403" s="2"/>
      <c r="J6403" s="4">
        <v>267</v>
      </c>
      <c r="K6403" s="4">
        <v>14</v>
      </c>
      <c r="L6403" s="5">
        <v>77.944483468878005</v>
      </c>
      <c r="M6403" s="6">
        <v>14.265107712761132</v>
      </c>
      <c r="O6403" s="8">
        <f t="shared" si="99"/>
        <v>14.023098380592057</v>
      </c>
    </row>
    <row r="6404" spans="9:15">
      <c r="I6404" s="2"/>
      <c r="J6404" s="4">
        <v>267</v>
      </c>
      <c r="K6404" s="4">
        <v>15</v>
      </c>
      <c r="L6404" s="5">
        <v>63.440746486992488</v>
      </c>
      <c r="M6404" s="6">
        <v>14.349999999999998</v>
      </c>
      <c r="O6404" s="8">
        <f t="shared" si="99"/>
        <v>11.428010734876638</v>
      </c>
    </row>
    <row r="6405" spans="9:15">
      <c r="I6405" s="2"/>
      <c r="J6405" s="4">
        <v>267</v>
      </c>
      <c r="K6405" s="4">
        <v>16</v>
      </c>
      <c r="L6405" s="5">
        <v>44.417473819971747</v>
      </c>
      <c r="M6405" s="6">
        <v>14.265107712761132</v>
      </c>
      <c r="O6405" s="8">
        <f t="shared" si="99"/>
        <v>8.0196850572832155</v>
      </c>
    </row>
    <row r="6406" spans="9:15">
      <c r="I6406" s="2"/>
      <c r="J6406" s="4">
        <v>267</v>
      </c>
      <c r="K6406" s="4">
        <v>17</v>
      </c>
      <c r="L6406" s="5">
        <v>22.086945102428718</v>
      </c>
      <c r="M6406" s="6">
        <v>14.020726137376887</v>
      </c>
      <c r="O6406" s="8">
        <f t="shared" si="99"/>
        <v>4.0005870161356052</v>
      </c>
    </row>
    <row r="6407" spans="9:15">
      <c r="I6407" s="2"/>
      <c r="J6407" s="4">
        <v>267</v>
      </c>
      <c r="K6407" s="4">
        <v>18</v>
      </c>
      <c r="L6407" s="5">
        <v>0</v>
      </c>
      <c r="M6407" s="6">
        <v>14.083475702153695</v>
      </c>
      <c r="O6407" s="8">
        <f t="shared" ref="O6407:O6470" si="100">$B$7*L6407*$B$6*(1-(M6407+0.03125*L6407-$B$10)*0.0035)/1000</f>
        <v>0</v>
      </c>
    </row>
    <row r="6408" spans="9:15">
      <c r="I6408" s="2"/>
      <c r="J6408" s="4">
        <v>267</v>
      </c>
      <c r="K6408" s="4">
        <v>19</v>
      </c>
      <c r="L6408" s="5">
        <v>0</v>
      </c>
      <c r="M6408" s="6">
        <v>13.888219088064425</v>
      </c>
      <c r="O6408" s="8">
        <f t="shared" si="100"/>
        <v>0</v>
      </c>
    </row>
    <row r="6409" spans="9:15">
      <c r="I6409" s="2"/>
      <c r="J6409" s="4">
        <v>267</v>
      </c>
      <c r="K6409" s="4">
        <v>20</v>
      </c>
      <c r="L6409" s="5">
        <v>0</v>
      </c>
      <c r="M6409" s="6">
        <v>13.652092413481052</v>
      </c>
      <c r="O6409" s="8">
        <f t="shared" si="100"/>
        <v>0</v>
      </c>
    </row>
    <row r="6410" spans="9:15">
      <c r="I6410" s="2"/>
      <c r="J6410" s="4">
        <v>267</v>
      </c>
      <c r="K6410" s="4">
        <v>21</v>
      </c>
      <c r="L6410" s="5">
        <v>0</v>
      </c>
      <c r="M6410" s="6">
        <v>13.385381667675448</v>
      </c>
      <c r="O6410" s="8">
        <f t="shared" si="100"/>
        <v>0</v>
      </c>
    </row>
    <row r="6411" spans="9:15">
      <c r="I6411" s="2"/>
      <c r="J6411" s="4">
        <v>267</v>
      </c>
      <c r="K6411" s="4">
        <v>22</v>
      </c>
      <c r="L6411" s="5">
        <v>0</v>
      </c>
      <c r="M6411" s="6">
        <v>13.09970512238624</v>
      </c>
      <c r="O6411" s="8">
        <f t="shared" si="100"/>
        <v>0</v>
      </c>
    </row>
    <row r="6412" spans="9:15">
      <c r="I6412" s="2"/>
      <c r="J6412" s="4">
        <v>267</v>
      </c>
      <c r="K6412" s="4">
        <v>23</v>
      </c>
      <c r="L6412" s="5">
        <v>0</v>
      </c>
      <c r="M6412" s="6">
        <v>12.807507224583489</v>
      </c>
      <c r="O6412" s="8">
        <f t="shared" si="100"/>
        <v>0</v>
      </c>
    </row>
    <row r="6413" spans="9:15">
      <c r="I6413" s="2"/>
      <c r="J6413" s="4">
        <v>267</v>
      </c>
      <c r="K6413" s="4">
        <v>24</v>
      </c>
      <c r="L6413" s="5">
        <v>0</v>
      </c>
      <c r="M6413" s="6">
        <v>12.521516499950984</v>
      </c>
      <c r="O6413" s="8">
        <f t="shared" si="100"/>
        <v>0</v>
      </c>
    </row>
    <row r="6414" spans="9:15">
      <c r="I6414" s="2"/>
      <c r="J6414" s="4">
        <v>268</v>
      </c>
      <c r="K6414" s="4">
        <v>1</v>
      </c>
      <c r="L6414" s="5">
        <v>0</v>
      </c>
      <c r="M6414" s="6">
        <v>10.886928669212429</v>
      </c>
      <c r="O6414" s="8">
        <f t="shared" si="100"/>
        <v>0</v>
      </c>
    </row>
    <row r="6415" spans="9:15">
      <c r="I6415" s="2"/>
      <c r="J6415" s="4">
        <v>268</v>
      </c>
      <c r="K6415" s="4">
        <v>2</v>
      </c>
      <c r="L6415" s="5">
        <v>0</v>
      </c>
      <c r="M6415" s="6">
        <v>10.486145349382053</v>
      </c>
      <c r="O6415" s="8">
        <f t="shared" si="100"/>
        <v>0</v>
      </c>
    </row>
    <row r="6416" spans="9:15">
      <c r="I6416" s="2"/>
      <c r="J6416" s="4">
        <v>268</v>
      </c>
      <c r="K6416" s="4">
        <v>3</v>
      </c>
      <c r="L6416" s="5">
        <v>0</v>
      </c>
      <c r="M6416" s="6">
        <v>10.153470616889475</v>
      </c>
      <c r="O6416" s="8">
        <f t="shared" si="100"/>
        <v>0</v>
      </c>
    </row>
    <row r="6417" spans="9:15">
      <c r="I6417" s="2"/>
      <c r="J6417" s="4">
        <v>268</v>
      </c>
      <c r="K6417" s="4">
        <v>4</v>
      </c>
      <c r="L6417" s="5">
        <v>0</v>
      </c>
      <c r="M6417" s="6">
        <v>9.9033468587742668</v>
      </c>
      <c r="O6417" s="8">
        <f t="shared" si="100"/>
        <v>0</v>
      </c>
    </row>
    <row r="6418" spans="9:15">
      <c r="I6418" s="2"/>
      <c r="J6418" s="4">
        <v>268</v>
      </c>
      <c r="K6418" s="4">
        <v>5</v>
      </c>
      <c r="L6418" s="5">
        <v>0</v>
      </c>
      <c r="M6418" s="6">
        <v>9.7466326818666609</v>
      </c>
      <c r="O6418" s="8">
        <f t="shared" si="100"/>
        <v>0</v>
      </c>
    </row>
    <row r="6419" spans="9:15">
      <c r="I6419" s="2"/>
      <c r="J6419" s="4">
        <v>268</v>
      </c>
      <c r="K6419" s="4">
        <v>6</v>
      </c>
      <c r="L6419" s="5">
        <v>0</v>
      </c>
      <c r="M6419" s="6">
        <v>9.6901315087786752</v>
      </c>
      <c r="O6419" s="8">
        <f t="shared" si="100"/>
        <v>0</v>
      </c>
    </row>
    <row r="6420" spans="9:15">
      <c r="I6420" s="2"/>
      <c r="J6420" s="4">
        <v>268</v>
      </c>
      <c r="K6420" s="4">
        <v>7</v>
      </c>
      <c r="L6420" s="5">
        <v>10.610324661392161</v>
      </c>
      <c r="M6420" s="6">
        <v>9.8201520757774823</v>
      </c>
      <c r="O6420" s="8">
        <f t="shared" si="100"/>
        <v>1.951439132047585</v>
      </c>
    </row>
    <row r="6421" spans="9:15">
      <c r="I6421" s="2"/>
      <c r="J6421" s="4">
        <v>268</v>
      </c>
      <c r="K6421" s="4">
        <v>8</v>
      </c>
      <c r="L6421" s="5">
        <v>21.320113037303216</v>
      </c>
      <c r="M6421" s="6">
        <v>10.222508471925234</v>
      </c>
      <c r="O6421" s="8">
        <f t="shared" si="100"/>
        <v>3.9115560523245567</v>
      </c>
    </row>
    <row r="6422" spans="9:15">
      <c r="I6422" s="2"/>
      <c r="J6422" s="4">
        <v>268</v>
      </c>
      <c r="K6422" s="4">
        <v>9</v>
      </c>
      <c r="L6422" s="5">
        <v>30.478923591183179</v>
      </c>
      <c r="M6422" s="6">
        <v>10.848367171991764</v>
      </c>
      <c r="O6422" s="8">
        <f t="shared" si="100"/>
        <v>5.5748930425135894</v>
      </c>
    </row>
    <row r="6423" spans="9:15">
      <c r="I6423" s="2"/>
      <c r="J6423" s="4">
        <v>268</v>
      </c>
      <c r="K6423" s="4">
        <v>10</v>
      </c>
      <c r="L6423" s="5">
        <v>37.483309091262981</v>
      </c>
      <c r="M6423" s="6">
        <v>11.621394474429517</v>
      </c>
      <c r="O6423" s="8">
        <f t="shared" si="100"/>
        <v>6.833312454832301</v>
      </c>
    </row>
    <row r="6424" spans="9:15">
      <c r="I6424" s="2"/>
      <c r="J6424" s="4">
        <v>268</v>
      </c>
      <c r="K6424" s="4">
        <v>11</v>
      </c>
      <c r="L6424" s="5">
        <v>41.880188169765027</v>
      </c>
      <c r="M6424" s="6">
        <v>12.447307060358176</v>
      </c>
      <c r="O6424" s="8">
        <f t="shared" si="100"/>
        <v>7.6101888456728215</v>
      </c>
    </row>
    <row r="6425" spans="9:15">
      <c r="I6425" s="2"/>
      <c r="J6425" s="4">
        <v>268</v>
      </c>
      <c r="K6425" s="4">
        <v>12</v>
      </c>
      <c r="L6425" s="5">
        <v>43.379137535358772</v>
      </c>
      <c r="M6425" s="6">
        <v>13.225371385877262</v>
      </c>
      <c r="O6425" s="8">
        <f t="shared" si="100"/>
        <v>7.8606713200433207</v>
      </c>
    </row>
    <row r="6426" spans="9:15">
      <c r="I6426" s="2"/>
      <c r="J6426" s="4">
        <v>268</v>
      </c>
      <c r="K6426" s="4">
        <v>13</v>
      </c>
      <c r="L6426" s="5">
        <v>41.880188169765027</v>
      </c>
      <c r="M6426" s="6">
        <v>13.86068978478407</v>
      </c>
      <c r="O6426" s="8">
        <f t="shared" si="100"/>
        <v>7.5739678939725144</v>
      </c>
    </row>
    <row r="6427" spans="9:15">
      <c r="I6427" s="2"/>
      <c r="J6427" s="4">
        <v>268</v>
      </c>
      <c r="K6427" s="4">
        <v>14</v>
      </c>
      <c r="L6427" s="5">
        <v>37.483309091262981</v>
      </c>
      <c r="M6427" s="6">
        <v>14.275774790587096</v>
      </c>
      <c r="O6427" s="8">
        <f t="shared" si="100"/>
        <v>6.7724299479604237</v>
      </c>
    </row>
    <row r="6428" spans="9:15">
      <c r="I6428" s="2"/>
      <c r="J6428" s="4">
        <v>268</v>
      </c>
      <c r="K6428" s="4">
        <v>15</v>
      </c>
      <c r="L6428" s="5">
        <v>30.478923591183179</v>
      </c>
      <c r="M6428" s="6">
        <v>14.42</v>
      </c>
      <c r="O6428" s="8">
        <f t="shared" si="100"/>
        <v>5.5082802124182706</v>
      </c>
    </row>
    <row r="6429" spans="9:15">
      <c r="I6429" s="2"/>
      <c r="J6429" s="4">
        <v>268</v>
      </c>
      <c r="K6429" s="4">
        <v>16</v>
      </c>
      <c r="L6429" s="5">
        <v>21.320113037303216</v>
      </c>
      <c r="M6429" s="6">
        <v>14.275774790587096</v>
      </c>
      <c r="O6429" s="8">
        <f t="shared" si="100"/>
        <v>3.8586767036811667</v>
      </c>
    </row>
    <row r="6430" spans="9:15">
      <c r="I6430" s="2"/>
      <c r="J6430" s="4">
        <v>268</v>
      </c>
      <c r="K6430" s="4">
        <v>17</v>
      </c>
      <c r="L6430" s="5">
        <v>10.610324661392161</v>
      </c>
      <c r="M6430" s="6">
        <v>13.86068978478407</v>
      </c>
      <c r="O6430" s="8">
        <f t="shared" si="100"/>
        <v>1.9252054475400286</v>
      </c>
    </row>
    <row r="6431" spans="9:15">
      <c r="I6431" s="2"/>
      <c r="J6431" s="4">
        <v>268</v>
      </c>
      <c r="K6431" s="4">
        <v>18</v>
      </c>
      <c r="L6431" s="5">
        <v>0</v>
      </c>
      <c r="M6431" s="6">
        <v>13.97125289778856</v>
      </c>
      <c r="O6431" s="8">
        <f t="shared" si="100"/>
        <v>0</v>
      </c>
    </row>
    <row r="6432" spans="9:15">
      <c r="I6432" s="2"/>
      <c r="J6432" s="4">
        <v>268</v>
      </c>
      <c r="K6432" s="4">
        <v>19</v>
      </c>
      <c r="L6432" s="5">
        <v>0</v>
      </c>
      <c r="M6432" s="6">
        <v>13.6424301821614</v>
      </c>
      <c r="O6432" s="8">
        <f t="shared" si="100"/>
        <v>0</v>
      </c>
    </row>
    <row r="6433" spans="9:15">
      <c r="I6433" s="2"/>
      <c r="J6433" s="4">
        <v>268</v>
      </c>
      <c r="K6433" s="4">
        <v>20</v>
      </c>
      <c r="L6433" s="5">
        <v>0</v>
      </c>
      <c r="M6433" s="6">
        <v>13.244692460824938</v>
      </c>
      <c r="O6433" s="8">
        <f t="shared" si="100"/>
        <v>0</v>
      </c>
    </row>
    <row r="6434" spans="9:15">
      <c r="I6434" s="2"/>
      <c r="J6434" s="4">
        <v>268</v>
      </c>
      <c r="K6434" s="4">
        <v>21</v>
      </c>
      <c r="L6434" s="5">
        <v>0</v>
      </c>
      <c r="M6434" s="6">
        <v>12.795306696222454</v>
      </c>
      <c r="O6434" s="8">
        <f t="shared" si="100"/>
        <v>0</v>
      </c>
    </row>
    <row r="6435" spans="9:15">
      <c r="I6435" s="2"/>
      <c r="J6435" s="4">
        <v>268</v>
      </c>
      <c r="K6435" s="4">
        <v>22</v>
      </c>
      <c r="L6435" s="5">
        <v>0</v>
      </c>
      <c r="M6435" s="6">
        <v>12.313782044020304</v>
      </c>
      <c r="O6435" s="8">
        <f t="shared" si="100"/>
        <v>0</v>
      </c>
    </row>
    <row r="6436" spans="9:15">
      <c r="I6436" s="2"/>
      <c r="J6436" s="4">
        <v>268</v>
      </c>
      <c r="K6436" s="4">
        <v>23</v>
      </c>
      <c r="L6436" s="5">
        <v>0</v>
      </c>
      <c r="M6436" s="6">
        <v>11.821022903371649</v>
      </c>
      <c r="O6436" s="8">
        <f t="shared" si="100"/>
        <v>0</v>
      </c>
    </row>
    <row r="6437" spans="9:15">
      <c r="I6437" s="2"/>
      <c r="J6437" s="4">
        <v>268</v>
      </c>
      <c r="K6437" s="4">
        <v>24</v>
      </c>
      <c r="L6437" s="5">
        <v>0</v>
      </c>
      <c r="M6437" s="6">
        <v>11.338421395563282</v>
      </c>
      <c r="O6437" s="8">
        <f t="shared" si="100"/>
        <v>0</v>
      </c>
    </row>
    <row r="6438" spans="9:15">
      <c r="I6438" s="2"/>
      <c r="J6438" s="4">
        <v>269</v>
      </c>
      <c r="K6438" s="4">
        <v>1</v>
      </c>
      <c r="L6438" s="5">
        <v>0</v>
      </c>
      <c r="M6438" s="6">
        <v>9.2179521041429897</v>
      </c>
      <c r="O6438" s="8">
        <f t="shared" si="100"/>
        <v>0</v>
      </c>
    </row>
    <row r="6439" spans="9:15">
      <c r="I6439" s="2"/>
      <c r="J6439" s="4">
        <v>269</v>
      </c>
      <c r="K6439" s="4">
        <v>2</v>
      </c>
      <c r="L6439" s="5">
        <v>0</v>
      </c>
      <c r="M6439" s="6">
        <v>8.7489309716990427</v>
      </c>
      <c r="O6439" s="8">
        <f t="shared" si="100"/>
        <v>0</v>
      </c>
    </row>
    <row r="6440" spans="9:15">
      <c r="I6440" s="2"/>
      <c r="J6440" s="4">
        <v>269</v>
      </c>
      <c r="K6440" s="4">
        <v>3</v>
      </c>
      <c r="L6440" s="5">
        <v>0</v>
      </c>
      <c r="M6440" s="6">
        <v>8.3589151767309797</v>
      </c>
      <c r="O6440" s="8">
        <f t="shared" si="100"/>
        <v>0</v>
      </c>
    </row>
    <row r="6441" spans="9:15">
      <c r="I6441" s="2"/>
      <c r="J6441" s="4">
        <v>269</v>
      </c>
      <c r="K6441" s="4">
        <v>4</v>
      </c>
      <c r="L6441" s="5">
        <v>0</v>
      </c>
      <c r="M6441" s="6">
        <v>8.0647788510623055</v>
      </c>
      <c r="O6441" s="8">
        <f t="shared" si="100"/>
        <v>0</v>
      </c>
    </row>
    <row r="6442" spans="9:15">
      <c r="I6442" s="2"/>
      <c r="J6442" s="4">
        <v>269</v>
      </c>
      <c r="K6442" s="4">
        <v>5</v>
      </c>
      <c r="L6442" s="5">
        <v>0</v>
      </c>
      <c r="M6442" s="6">
        <v>7.8792478770738166</v>
      </c>
      <c r="O6442" s="8">
        <f t="shared" si="100"/>
        <v>0</v>
      </c>
    </row>
    <row r="6443" spans="9:15">
      <c r="I6443" s="2"/>
      <c r="J6443" s="4">
        <v>269</v>
      </c>
      <c r="K6443" s="4">
        <v>6</v>
      </c>
      <c r="L6443" s="5">
        <v>0</v>
      </c>
      <c r="M6443" s="6">
        <v>7.8103492991899097</v>
      </c>
      <c r="O6443" s="8">
        <f t="shared" si="100"/>
        <v>0</v>
      </c>
    </row>
    <row r="6444" spans="9:15">
      <c r="I6444" s="2"/>
      <c r="J6444" s="4">
        <v>269</v>
      </c>
      <c r="K6444" s="4">
        <v>7</v>
      </c>
      <c r="L6444" s="5">
        <v>53.008615277856101</v>
      </c>
      <c r="M6444" s="6">
        <v>7.9549180178063619</v>
      </c>
      <c r="O6444" s="8">
        <f t="shared" si="100"/>
        <v>9.76681086447309</v>
      </c>
    </row>
    <row r="6445" spans="9:15">
      <c r="I6445" s="2"/>
      <c r="J6445" s="4">
        <v>269</v>
      </c>
      <c r="K6445" s="4">
        <v>8</v>
      </c>
      <c r="L6445" s="5">
        <v>112.85484193737121</v>
      </c>
      <c r="M6445" s="6">
        <v>8.4202293202085379</v>
      </c>
      <c r="O6445" s="8">
        <f t="shared" si="100"/>
        <v>20.632163713334315</v>
      </c>
    </row>
    <row r="6446" spans="9:15">
      <c r="I6446" s="2"/>
      <c r="J6446" s="4">
        <v>269</v>
      </c>
      <c r="K6446" s="4">
        <v>9</v>
      </c>
      <c r="L6446" s="5">
        <v>163.37785848451841</v>
      </c>
      <c r="M6446" s="6">
        <v>9.1498538304428401</v>
      </c>
      <c r="O6446" s="8">
        <f t="shared" si="100"/>
        <v>29.638014607941681</v>
      </c>
    </row>
    <row r="6447" spans="9:15">
      <c r="I6447" s="2"/>
      <c r="J6447" s="4">
        <v>269</v>
      </c>
      <c r="K6447" s="4">
        <v>10</v>
      </c>
      <c r="L6447" s="5">
        <v>201.60408341449678</v>
      </c>
      <c r="M6447" s="6">
        <v>10.054292746329711</v>
      </c>
      <c r="O6447" s="8">
        <f t="shared" si="100"/>
        <v>36.313605739557254</v>
      </c>
    </row>
    <row r="6448" spans="9:15">
      <c r="I6448" s="2"/>
      <c r="J6448" s="4">
        <v>269</v>
      </c>
      <c r="K6448" s="4">
        <v>11</v>
      </c>
      <c r="L6448" s="5">
        <v>225.48909362884859</v>
      </c>
      <c r="M6448" s="6">
        <v>11.022603797590342</v>
      </c>
      <c r="O6448" s="8">
        <f t="shared" si="100"/>
        <v>40.379256930368129</v>
      </c>
    </row>
    <row r="6449" spans="9:15">
      <c r="I6449" s="2"/>
      <c r="J6449" s="4">
        <v>269</v>
      </c>
      <c r="K6449" s="4">
        <v>12</v>
      </c>
      <c r="L6449" s="5">
        <v>233.61858340344864</v>
      </c>
      <c r="M6449" s="6">
        <v>11.936009889966721</v>
      </c>
      <c r="O6449" s="8">
        <f t="shared" si="100"/>
        <v>41.668145013222095</v>
      </c>
    </row>
    <row r="6450" spans="9:15">
      <c r="I6450" s="2"/>
      <c r="J6450" s="4">
        <v>269</v>
      </c>
      <c r="K6450" s="4">
        <v>13</v>
      </c>
      <c r="L6450" s="5">
        <v>225.48909362884859</v>
      </c>
      <c r="M6450" s="6">
        <v>12.682468801707074</v>
      </c>
      <c r="O6450" s="8">
        <f t="shared" si="100"/>
        <v>40.150228306492494</v>
      </c>
    </row>
    <row r="6451" spans="9:15">
      <c r="I6451" s="2"/>
      <c r="J6451" s="4">
        <v>269</v>
      </c>
      <c r="K6451" s="4">
        <v>14</v>
      </c>
      <c r="L6451" s="5">
        <v>201.60408341449678</v>
      </c>
      <c r="M6451" s="6">
        <v>13.170416752346341</v>
      </c>
      <c r="O6451" s="8">
        <f t="shared" si="100"/>
        <v>35.92918615011633</v>
      </c>
    </row>
    <row r="6452" spans="9:15">
      <c r="I6452" s="2"/>
      <c r="J6452" s="4">
        <v>269</v>
      </c>
      <c r="K6452" s="4">
        <v>15</v>
      </c>
      <c r="L6452" s="5">
        <v>163.37785848451841</v>
      </c>
      <c r="M6452" s="6">
        <v>13.34</v>
      </c>
      <c r="O6452" s="8">
        <f t="shared" si="100"/>
        <v>29.219111264660651</v>
      </c>
    </row>
    <row r="6453" spans="9:15">
      <c r="I6453" s="2"/>
      <c r="J6453" s="4">
        <v>269</v>
      </c>
      <c r="K6453" s="4">
        <v>16</v>
      </c>
      <c r="L6453" s="5">
        <v>112.85484193737121</v>
      </c>
      <c r="M6453" s="6">
        <v>13.170416752346341</v>
      </c>
      <c r="O6453" s="8">
        <f t="shared" si="100"/>
        <v>20.304127041315891</v>
      </c>
    </row>
    <row r="6454" spans="9:15">
      <c r="I6454" s="2"/>
      <c r="J6454" s="4">
        <v>269</v>
      </c>
      <c r="K6454" s="4">
        <v>17</v>
      </c>
      <c r="L6454" s="5">
        <v>53.008615277856101</v>
      </c>
      <c r="M6454" s="6">
        <v>12.682468801707074</v>
      </c>
      <c r="O6454" s="8">
        <f t="shared" si="100"/>
        <v>9.6134642767761722</v>
      </c>
    </row>
    <row r="6455" spans="9:15">
      <c r="I6455" s="2"/>
      <c r="J6455" s="4">
        <v>269</v>
      </c>
      <c r="K6455" s="4">
        <v>18</v>
      </c>
      <c r="L6455" s="5">
        <v>0</v>
      </c>
      <c r="M6455" s="6">
        <v>12.817087393166462</v>
      </c>
      <c r="O6455" s="8">
        <f t="shared" si="100"/>
        <v>0</v>
      </c>
    </row>
    <row r="6456" spans="9:15">
      <c r="I6456" s="2"/>
      <c r="J6456" s="4">
        <v>269</v>
      </c>
      <c r="K6456" s="4">
        <v>19</v>
      </c>
      <c r="L6456" s="5">
        <v>0</v>
      </c>
      <c r="M6456" s="6">
        <v>12.433839278297114</v>
      </c>
      <c r="O6456" s="8">
        <f t="shared" si="100"/>
        <v>0</v>
      </c>
    </row>
    <row r="6457" spans="9:15">
      <c r="I6457" s="2"/>
      <c r="J6457" s="4">
        <v>269</v>
      </c>
      <c r="K6457" s="4">
        <v>20</v>
      </c>
      <c r="L6457" s="5">
        <v>0</v>
      </c>
      <c r="M6457" s="6">
        <v>11.970168012813396</v>
      </c>
      <c r="O6457" s="8">
        <f t="shared" si="100"/>
        <v>0</v>
      </c>
    </row>
    <row r="6458" spans="9:15">
      <c r="I6458" s="2"/>
      <c r="J6458" s="4">
        <v>269</v>
      </c>
      <c r="K6458" s="4">
        <v>21</v>
      </c>
      <c r="L6458" s="5">
        <v>0</v>
      </c>
      <c r="M6458" s="6">
        <v>11.446134451064001</v>
      </c>
      <c r="O6458" s="8">
        <f t="shared" si="100"/>
        <v>0</v>
      </c>
    </row>
    <row r="6459" spans="9:15">
      <c r="I6459" s="2"/>
      <c r="J6459" s="4">
        <v>269</v>
      </c>
      <c r="K6459" s="4">
        <v>22</v>
      </c>
      <c r="L6459" s="5">
        <v>0</v>
      </c>
      <c r="M6459" s="6">
        <v>10.884411037383206</v>
      </c>
      <c r="O6459" s="8">
        <f t="shared" si="100"/>
        <v>0</v>
      </c>
    </row>
    <row r="6460" spans="9:15">
      <c r="I6460" s="2"/>
      <c r="J6460" s="4">
        <v>269</v>
      </c>
      <c r="K6460" s="4">
        <v>23</v>
      </c>
      <c r="L6460" s="5">
        <v>0</v>
      </c>
      <c r="M6460" s="6">
        <v>10.309300877063393</v>
      </c>
      <c r="O6460" s="8">
        <f t="shared" si="100"/>
        <v>0</v>
      </c>
    </row>
    <row r="6461" spans="9:15">
      <c r="I6461" s="2"/>
      <c r="J6461" s="4">
        <v>269</v>
      </c>
      <c r="K6461" s="4">
        <v>24</v>
      </c>
      <c r="L6461" s="5">
        <v>0</v>
      </c>
      <c r="M6461" s="6">
        <v>9.7456862563695843</v>
      </c>
      <c r="O6461" s="8">
        <f t="shared" si="100"/>
        <v>0</v>
      </c>
    </row>
    <row r="6462" spans="9:15">
      <c r="I6462" s="2"/>
      <c r="J6462" s="4">
        <v>270</v>
      </c>
      <c r="K6462" s="4">
        <v>1</v>
      </c>
      <c r="L6462" s="5">
        <v>0</v>
      </c>
      <c r="M6462" s="6">
        <v>9.1322769250113005</v>
      </c>
      <c r="O6462" s="8">
        <f t="shared" si="100"/>
        <v>0</v>
      </c>
    </row>
    <row r="6463" spans="9:15">
      <c r="I6463" s="2"/>
      <c r="J6463" s="4">
        <v>270</v>
      </c>
      <c r="K6463" s="4">
        <v>2</v>
      </c>
      <c r="L6463" s="5">
        <v>0</v>
      </c>
      <c r="M6463" s="6">
        <v>8.4454886242538407</v>
      </c>
      <c r="O6463" s="8">
        <f t="shared" si="100"/>
        <v>0</v>
      </c>
    </row>
    <row r="6464" spans="9:15">
      <c r="I6464" s="2"/>
      <c r="J6464" s="4">
        <v>270</v>
      </c>
      <c r="K6464" s="4">
        <v>3</v>
      </c>
      <c r="L6464" s="5">
        <v>0</v>
      </c>
      <c r="M6464" s="6">
        <v>7.8733738740530317</v>
      </c>
      <c r="O6464" s="8">
        <f t="shared" si="100"/>
        <v>0</v>
      </c>
    </row>
    <row r="6465" spans="9:15">
      <c r="I6465" s="2"/>
      <c r="J6465" s="4">
        <v>270</v>
      </c>
      <c r="K6465" s="4">
        <v>4</v>
      </c>
      <c r="L6465" s="5">
        <v>0</v>
      </c>
      <c r="M6465" s="6">
        <v>7.4406012771942027</v>
      </c>
      <c r="O6465" s="8">
        <f t="shared" si="100"/>
        <v>0</v>
      </c>
    </row>
    <row r="6466" spans="9:15">
      <c r="I6466" s="2"/>
      <c r="J6466" s="4">
        <v>270</v>
      </c>
      <c r="K6466" s="4">
        <v>5</v>
      </c>
      <c r="L6466" s="5">
        <v>0</v>
      </c>
      <c r="M6466" s="6">
        <v>7.1658312427728017</v>
      </c>
      <c r="O6466" s="8">
        <f t="shared" si="100"/>
        <v>0</v>
      </c>
    </row>
    <row r="6467" spans="9:15">
      <c r="I6467" s="2"/>
      <c r="J6467" s="4">
        <v>270</v>
      </c>
      <c r="K6467" s="4">
        <v>6</v>
      </c>
      <c r="L6467" s="5">
        <v>0</v>
      </c>
      <c r="M6467" s="6">
        <v>7.0609113814894391</v>
      </c>
      <c r="O6467" s="8">
        <f t="shared" si="100"/>
        <v>0</v>
      </c>
    </row>
    <row r="6468" spans="9:15">
      <c r="I6468" s="2"/>
      <c r="J6468" s="4">
        <v>270</v>
      </c>
      <c r="K6468" s="4">
        <v>7</v>
      </c>
      <c r="L6468" s="5">
        <v>123.89552642258363</v>
      </c>
      <c r="M6468" s="6">
        <v>7.2615925870630917</v>
      </c>
      <c r="O6468" s="8">
        <f t="shared" si="100"/>
        <v>22.712308814383185</v>
      </c>
    </row>
    <row r="6469" spans="9:15">
      <c r="I6469" s="2"/>
      <c r="J6469" s="4">
        <v>270</v>
      </c>
      <c r="K6469" s="4">
        <v>8</v>
      </c>
      <c r="L6469" s="5">
        <v>280.49963363293324</v>
      </c>
      <c r="M6469" s="6">
        <v>7.9347143273197407</v>
      </c>
      <c r="O6469" s="8">
        <f t="shared" si="100"/>
        <v>50.465165379810735</v>
      </c>
    </row>
    <row r="6470" spans="9:15">
      <c r="I6470" s="2"/>
      <c r="J6470" s="4">
        <v>270</v>
      </c>
      <c r="K6470" s="4">
        <v>9</v>
      </c>
      <c r="L6470" s="5">
        <v>410.92790574867252</v>
      </c>
      <c r="M6470" s="6">
        <v>8.9989485787351011</v>
      </c>
      <c r="O6470" s="8">
        <f t="shared" si="100"/>
        <v>72.638238459354142</v>
      </c>
    </row>
    <row r="6471" spans="9:15">
      <c r="I6471" s="2"/>
      <c r="J6471" s="4">
        <v>270</v>
      </c>
      <c r="K6471" s="4">
        <v>10</v>
      </c>
      <c r="L6471" s="5">
        <v>508.45825052964591</v>
      </c>
      <c r="M6471" s="6">
        <v>10.323002652413958</v>
      </c>
      <c r="O6471" s="8">
        <f t="shared" ref="O6471:O6534" si="101">$B$7*L6471*$B$6*(1-(M6471+0.03125*L6471-$B$10)*0.0035)/1000</f>
        <v>88.518087041163184</v>
      </c>
    </row>
    <row r="6472" spans="9:15">
      <c r="I6472" s="2"/>
      <c r="J6472" s="4">
        <v>270</v>
      </c>
      <c r="K6472" s="4">
        <v>11</v>
      </c>
      <c r="L6472" s="5">
        <v>569.08422540973243</v>
      </c>
      <c r="M6472" s="6">
        <v>11.74353034958027</v>
      </c>
      <c r="O6472" s="8">
        <f t="shared" si="101"/>
        <v>97.918114960746337</v>
      </c>
    </row>
    <row r="6473" spans="9:15">
      <c r="I6473" s="2"/>
      <c r="J6473" s="4">
        <v>270</v>
      </c>
      <c r="K6473" s="4">
        <v>12</v>
      </c>
      <c r="L6473" s="5">
        <v>589.68121365940215</v>
      </c>
      <c r="M6473" s="6">
        <v>13.085283691921878</v>
      </c>
      <c r="O6473" s="8">
        <f t="shared" si="101"/>
        <v>100.74568115241418</v>
      </c>
    </row>
    <row r="6474" spans="9:15">
      <c r="I6474" s="2"/>
      <c r="J6474" s="4">
        <v>270</v>
      </c>
      <c r="K6474" s="4">
        <v>13</v>
      </c>
      <c r="L6474" s="5">
        <v>569.08422540973243</v>
      </c>
      <c r="M6474" s="6">
        <v>14.182732953332062</v>
      </c>
      <c r="O6474" s="8">
        <f t="shared" si="101"/>
        <v>97.068707880870463</v>
      </c>
    </row>
    <row r="6475" spans="9:15">
      <c r="I6475" s="2"/>
      <c r="J6475" s="4">
        <v>270</v>
      </c>
      <c r="K6475" s="4">
        <v>14</v>
      </c>
      <c r="L6475" s="5">
        <v>508.45825052964591</v>
      </c>
      <c r="M6475" s="6">
        <v>14.90048776814181</v>
      </c>
      <c r="O6475" s="8">
        <f t="shared" si="101"/>
        <v>87.093878146393124</v>
      </c>
    </row>
    <row r="6476" spans="9:15">
      <c r="I6476" s="2"/>
      <c r="J6476" s="4">
        <v>270</v>
      </c>
      <c r="K6476" s="4">
        <v>15</v>
      </c>
      <c r="L6476" s="5">
        <v>410.92790574867252</v>
      </c>
      <c r="M6476" s="6">
        <v>15.15</v>
      </c>
      <c r="O6476" s="8">
        <f t="shared" si="101"/>
        <v>71.091537173462498</v>
      </c>
    </row>
    <row r="6477" spans="9:15">
      <c r="I6477" s="2"/>
      <c r="J6477" s="4">
        <v>270</v>
      </c>
      <c r="K6477" s="4">
        <v>16</v>
      </c>
      <c r="L6477" s="5">
        <v>280.49963363293324</v>
      </c>
      <c r="M6477" s="6">
        <v>14.90048776814181</v>
      </c>
      <c r="O6477" s="8">
        <f t="shared" si="101"/>
        <v>49.269545582448814</v>
      </c>
    </row>
    <row r="6478" spans="9:15">
      <c r="I6478" s="2"/>
      <c r="J6478" s="4">
        <v>270</v>
      </c>
      <c r="K6478" s="4">
        <v>17</v>
      </c>
      <c r="L6478" s="5">
        <v>123.89552642258363</v>
      </c>
      <c r="M6478" s="6">
        <v>14.182732953332062</v>
      </c>
      <c r="O6478" s="8">
        <f t="shared" si="101"/>
        <v>22.187592295568418</v>
      </c>
    </row>
    <row r="6479" spans="9:15">
      <c r="I6479" s="2"/>
      <c r="J6479" s="4">
        <v>270</v>
      </c>
      <c r="K6479" s="4">
        <v>18</v>
      </c>
      <c r="L6479" s="5">
        <v>0</v>
      </c>
      <c r="M6479" s="6">
        <v>14.387538633926706</v>
      </c>
      <c r="O6479" s="8">
        <f t="shared" si="101"/>
        <v>0</v>
      </c>
    </row>
    <row r="6480" spans="9:15">
      <c r="I6480" s="2"/>
      <c r="J6480" s="4">
        <v>270</v>
      </c>
      <c r="K6480" s="4">
        <v>19</v>
      </c>
      <c r="L6480" s="5">
        <v>0</v>
      </c>
      <c r="M6480" s="6">
        <v>13.828606519532086</v>
      </c>
      <c r="O6480" s="8">
        <f t="shared" si="101"/>
        <v>0</v>
      </c>
    </row>
    <row r="6481" spans="9:15">
      <c r="I6481" s="2"/>
      <c r="J6481" s="4">
        <v>270</v>
      </c>
      <c r="K6481" s="4">
        <v>20</v>
      </c>
      <c r="L6481" s="5">
        <v>0</v>
      </c>
      <c r="M6481" s="6">
        <v>13.152237182359523</v>
      </c>
      <c r="O6481" s="8">
        <f t="shared" si="101"/>
        <v>0</v>
      </c>
    </row>
    <row r="6482" spans="9:15">
      <c r="I6482" s="2"/>
      <c r="J6482" s="4">
        <v>270</v>
      </c>
      <c r="K6482" s="4">
        <v>21</v>
      </c>
      <c r="L6482" s="5">
        <v>0</v>
      </c>
      <c r="M6482" s="6">
        <v>12.387594503446921</v>
      </c>
      <c r="O6482" s="8">
        <f t="shared" si="101"/>
        <v>0</v>
      </c>
    </row>
    <row r="6483" spans="9:15">
      <c r="I6483" s="2"/>
      <c r="J6483" s="4">
        <v>270</v>
      </c>
      <c r="K6483" s="4">
        <v>22</v>
      </c>
      <c r="L6483" s="5">
        <v>0</v>
      </c>
      <c r="M6483" s="6">
        <v>11.567648558311806</v>
      </c>
      <c r="O6483" s="8">
        <f t="shared" si="101"/>
        <v>0</v>
      </c>
    </row>
    <row r="6484" spans="9:15">
      <c r="I6484" s="2"/>
      <c r="J6484" s="4">
        <v>270</v>
      </c>
      <c r="K6484" s="4">
        <v>23</v>
      </c>
      <c r="L6484" s="5">
        <v>0</v>
      </c>
      <c r="M6484" s="6">
        <v>10.727754004073018</v>
      </c>
      <c r="O6484" s="8">
        <f t="shared" si="101"/>
        <v>0</v>
      </c>
    </row>
    <row r="6485" spans="9:15">
      <c r="I6485" s="2"/>
      <c r="J6485" s="4">
        <v>270</v>
      </c>
      <c r="K6485" s="4">
        <v>24</v>
      </c>
      <c r="L6485" s="5">
        <v>0</v>
      </c>
      <c r="M6485" s="6">
        <v>9.9041256475202957</v>
      </c>
      <c r="O6485" s="8">
        <f t="shared" si="101"/>
        <v>0</v>
      </c>
    </row>
    <row r="6486" spans="9:15">
      <c r="I6486" s="2"/>
      <c r="J6486" s="4">
        <v>271</v>
      </c>
      <c r="K6486" s="4">
        <v>1</v>
      </c>
      <c r="L6486" s="5">
        <v>0</v>
      </c>
      <c r="M6486" s="6">
        <v>9.6357807740858661</v>
      </c>
      <c r="O6486" s="8">
        <f t="shared" si="101"/>
        <v>0</v>
      </c>
    </row>
    <row r="6487" spans="9:15">
      <c r="I6487" s="2"/>
      <c r="J6487" s="4">
        <v>271</v>
      </c>
      <c r="K6487" s="4">
        <v>2</v>
      </c>
      <c r="L6487" s="5">
        <v>0</v>
      </c>
      <c r="M6487" s="6">
        <v>8.7996678015989414</v>
      </c>
      <c r="O6487" s="8">
        <f t="shared" si="101"/>
        <v>0</v>
      </c>
    </row>
    <row r="6488" spans="9:15">
      <c r="I6488" s="2"/>
      <c r="J6488" s="4">
        <v>271</v>
      </c>
      <c r="K6488" s="4">
        <v>3</v>
      </c>
      <c r="L6488" s="5">
        <v>0</v>
      </c>
      <c r="M6488" s="6">
        <v>8.1019390229864587</v>
      </c>
      <c r="O6488" s="8">
        <f t="shared" si="101"/>
        <v>0</v>
      </c>
    </row>
    <row r="6489" spans="9:15">
      <c r="I6489" s="2"/>
      <c r="J6489" s="4">
        <v>271</v>
      </c>
      <c r="K6489" s="4">
        <v>4</v>
      </c>
      <c r="L6489" s="5">
        <v>0</v>
      </c>
      <c r="M6489" s="6">
        <v>7.572577256362405</v>
      </c>
      <c r="O6489" s="8">
        <f t="shared" si="101"/>
        <v>0</v>
      </c>
    </row>
    <row r="6490" spans="9:15">
      <c r="I6490" s="2"/>
      <c r="J6490" s="4">
        <v>271</v>
      </c>
      <c r="K6490" s="4">
        <v>5</v>
      </c>
      <c r="L6490" s="5">
        <v>0</v>
      </c>
      <c r="M6490" s="6">
        <v>7.2343302484898624</v>
      </c>
      <c r="O6490" s="8">
        <f t="shared" si="101"/>
        <v>0</v>
      </c>
    </row>
    <row r="6491" spans="9:15">
      <c r="I6491" s="2"/>
      <c r="J6491" s="4">
        <v>271</v>
      </c>
      <c r="K6491" s="4">
        <v>6</v>
      </c>
      <c r="L6491" s="5">
        <v>0</v>
      </c>
      <c r="M6491" s="6">
        <v>7.1017331580515668</v>
      </c>
      <c r="O6491" s="8">
        <f t="shared" si="101"/>
        <v>0</v>
      </c>
    </row>
    <row r="6492" spans="9:15">
      <c r="I6492" s="2"/>
      <c r="J6492" s="4">
        <v>271</v>
      </c>
      <c r="K6492" s="4">
        <v>7</v>
      </c>
      <c r="L6492" s="5">
        <v>79.783135310760912</v>
      </c>
      <c r="M6492" s="6">
        <v>7.3327737077275899</v>
      </c>
      <c r="O6492" s="8">
        <f t="shared" si="101"/>
        <v>14.689527888058615</v>
      </c>
    </row>
    <row r="6493" spans="9:15">
      <c r="I6493" s="2"/>
      <c r="J6493" s="4">
        <v>271</v>
      </c>
      <c r="K6493" s="4">
        <v>8</v>
      </c>
      <c r="L6493" s="5">
        <v>177.60294907908462</v>
      </c>
      <c r="M6493" s="6">
        <v>8.1420928528339758</v>
      </c>
      <c r="O6493" s="8">
        <f t="shared" si="101"/>
        <v>32.279767084112756</v>
      </c>
    </row>
    <row r="6494" spans="9:15">
      <c r="I6494" s="2"/>
      <c r="J6494" s="4">
        <v>271</v>
      </c>
      <c r="K6494" s="4">
        <v>9</v>
      </c>
      <c r="L6494" s="5">
        <v>259.6736368381633</v>
      </c>
      <c r="M6494" s="6">
        <v>9.432576649019218</v>
      </c>
      <c r="O6494" s="8">
        <f t="shared" si="101"/>
        <v>46.583730121230055</v>
      </c>
    </row>
    <row r="6495" spans="9:15">
      <c r="I6495" s="2"/>
      <c r="J6495" s="4">
        <v>271</v>
      </c>
      <c r="K6495" s="4">
        <v>10</v>
      </c>
      <c r="L6495" s="5">
        <v>321.42183583521933</v>
      </c>
      <c r="M6495" s="6">
        <v>11.044103886066056</v>
      </c>
      <c r="O6495" s="8">
        <f t="shared" si="101"/>
        <v>56.964462261400755</v>
      </c>
    </row>
    <row r="6496" spans="9:15">
      <c r="I6496" s="2"/>
      <c r="J6496" s="4">
        <v>271</v>
      </c>
      <c r="K6496" s="4">
        <v>11</v>
      </c>
      <c r="L6496" s="5">
        <v>359.90877775411639</v>
      </c>
      <c r="M6496" s="6">
        <v>12.776718785950152</v>
      </c>
      <c r="O6496" s="8">
        <f t="shared" si="101"/>
        <v>63.138908541413059</v>
      </c>
    </row>
    <row r="6497" spans="9:15">
      <c r="I6497" s="2"/>
      <c r="J6497" s="4">
        <v>271</v>
      </c>
      <c r="K6497" s="4">
        <v>12</v>
      </c>
      <c r="L6497" s="5">
        <v>372.99671693882681</v>
      </c>
      <c r="M6497" s="6">
        <v>14.415441202907573</v>
      </c>
      <c r="O6497" s="8">
        <f t="shared" si="101"/>
        <v>64.967552979298134</v>
      </c>
    </row>
    <row r="6498" spans="9:15">
      <c r="I6498" s="2"/>
      <c r="J6498" s="4">
        <v>271</v>
      </c>
      <c r="K6498" s="4">
        <v>13</v>
      </c>
      <c r="L6498" s="5">
        <v>359.90877775411639</v>
      </c>
      <c r="M6498" s="6">
        <v>15.756941023542836</v>
      </c>
      <c r="O6498" s="8">
        <f t="shared" si="101"/>
        <v>62.48256299330496</v>
      </c>
    </row>
    <row r="6499" spans="9:15">
      <c r="I6499" s="2"/>
      <c r="J6499" s="4">
        <v>271</v>
      </c>
      <c r="K6499" s="4">
        <v>14</v>
      </c>
      <c r="L6499" s="5">
        <v>321.42183583521933</v>
      </c>
      <c r="M6499" s="6">
        <v>16.634767049149435</v>
      </c>
      <c r="O6499" s="8">
        <f t="shared" si="101"/>
        <v>55.864873839565902</v>
      </c>
    </row>
    <row r="6500" spans="9:15">
      <c r="I6500" s="2"/>
      <c r="J6500" s="4">
        <v>271</v>
      </c>
      <c r="K6500" s="4">
        <v>15</v>
      </c>
      <c r="L6500" s="5">
        <v>259.6736368381633</v>
      </c>
      <c r="M6500" s="6">
        <v>16.940000000000001</v>
      </c>
      <c r="O6500" s="8">
        <f t="shared" si="101"/>
        <v>45.390813138285949</v>
      </c>
    </row>
    <row r="6501" spans="9:15">
      <c r="I6501" s="2"/>
      <c r="J6501" s="4">
        <v>271</v>
      </c>
      <c r="K6501" s="4">
        <v>16</v>
      </c>
      <c r="L6501" s="5">
        <v>177.60294907908462</v>
      </c>
      <c r="M6501" s="6">
        <v>16.634767049149435</v>
      </c>
      <c r="O6501" s="8">
        <f t="shared" si="101"/>
        <v>31.356800259995214</v>
      </c>
    </row>
    <row r="6502" spans="9:15">
      <c r="I6502" s="2"/>
      <c r="J6502" s="4">
        <v>271</v>
      </c>
      <c r="K6502" s="4">
        <v>17</v>
      </c>
      <c r="L6502" s="5">
        <v>79.783135310760912</v>
      </c>
      <c r="M6502" s="6">
        <v>15.756941023542836</v>
      </c>
      <c r="O6502" s="8">
        <f t="shared" si="101"/>
        <v>14.278255514783282</v>
      </c>
    </row>
    <row r="6503" spans="9:15">
      <c r="I6503" s="2"/>
      <c r="J6503" s="4">
        <v>271</v>
      </c>
      <c r="K6503" s="4">
        <v>18</v>
      </c>
      <c r="L6503" s="5">
        <v>0</v>
      </c>
      <c r="M6503" s="6">
        <v>16.015659914058979</v>
      </c>
      <c r="O6503" s="8">
        <f t="shared" si="101"/>
        <v>0</v>
      </c>
    </row>
    <row r="6504" spans="9:15">
      <c r="I6504" s="2"/>
      <c r="J6504" s="4">
        <v>271</v>
      </c>
      <c r="K6504" s="4">
        <v>19</v>
      </c>
      <c r="L6504" s="5">
        <v>0</v>
      </c>
      <c r="M6504" s="6">
        <v>15.337920329605641</v>
      </c>
      <c r="O6504" s="8">
        <f t="shared" si="101"/>
        <v>0</v>
      </c>
    </row>
    <row r="6505" spans="9:15">
      <c r="I6505" s="2"/>
      <c r="J6505" s="4">
        <v>271</v>
      </c>
      <c r="K6505" s="4">
        <v>20</v>
      </c>
      <c r="L6505" s="5">
        <v>0</v>
      </c>
      <c r="M6505" s="6">
        <v>14.517602991720508</v>
      </c>
      <c r="O6505" s="8">
        <f t="shared" si="101"/>
        <v>0</v>
      </c>
    </row>
    <row r="6506" spans="9:15">
      <c r="I6506" s="2"/>
      <c r="J6506" s="4">
        <v>271</v>
      </c>
      <c r="K6506" s="4">
        <v>21</v>
      </c>
      <c r="L6506" s="5">
        <v>0</v>
      </c>
      <c r="M6506" s="6">
        <v>13.589958597080411</v>
      </c>
      <c r="O6506" s="8">
        <f t="shared" si="101"/>
        <v>0</v>
      </c>
    </row>
    <row r="6507" spans="9:15">
      <c r="I6507" s="2"/>
      <c r="J6507" s="4">
        <v>271</v>
      </c>
      <c r="K6507" s="4">
        <v>22</v>
      </c>
      <c r="L6507" s="5">
        <v>0</v>
      </c>
      <c r="M6507" s="6">
        <v>12.594849903266118</v>
      </c>
      <c r="O6507" s="8">
        <f t="shared" si="101"/>
        <v>0</v>
      </c>
    </row>
    <row r="6508" spans="9:15">
      <c r="I6508" s="2"/>
      <c r="J6508" s="4">
        <v>271</v>
      </c>
      <c r="K6508" s="4">
        <v>23</v>
      </c>
      <c r="L6508" s="5">
        <v>0</v>
      </c>
      <c r="M6508" s="6">
        <v>11.575038745370083</v>
      </c>
      <c r="O6508" s="8">
        <f t="shared" si="101"/>
        <v>0</v>
      </c>
    </row>
    <row r="6509" spans="9:15">
      <c r="I6509" s="2"/>
      <c r="J6509" s="4">
        <v>271</v>
      </c>
      <c r="K6509" s="4">
        <v>24</v>
      </c>
      <c r="L6509" s="5">
        <v>0</v>
      </c>
      <c r="M6509" s="6">
        <v>10.574348473374544</v>
      </c>
      <c r="O6509" s="8">
        <f t="shared" si="101"/>
        <v>0</v>
      </c>
    </row>
    <row r="6510" spans="9:15">
      <c r="I6510" s="2"/>
      <c r="J6510" s="4">
        <v>272</v>
      </c>
      <c r="K6510" s="4">
        <v>1</v>
      </c>
      <c r="L6510" s="5">
        <v>0</v>
      </c>
      <c r="M6510" s="6">
        <v>9.9687355319473845</v>
      </c>
      <c r="O6510" s="8">
        <f t="shared" si="101"/>
        <v>0</v>
      </c>
    </row>
    <row r="6511" spans="9:15">
      <c r="I6511" s="2"/>
      <c r="J6511" s="4">
        <v>272</v>
      </c>
      <c r="K6511" s="4">
        <v>2</v>
      </c>
      <c r="L6511" s="5">
        <v>0</v>
      </c>
      <c r="M6511" s="6">
        <v>8.8537825166452713</v>
      </c>
      <c r="O6511" s="8">
        <f t="shared" si="101"/>
        <v>0</v>
      </c>
    </row>
    <row r="6512" spans="9:15">
      <c r="I6512" s="2"/>
      <c r="J6512" s="4">
        <v>272</v>
      </c>
      <c r="K6512" s="4">
        <v>3</v>
      </c>
      <c r="L6512" s="5">
        <v>0</v>
      </c>
      <c r="M6512" s="6">
        <v>7.921750811951231</v>
      </c>
      <c r="O6512" s="8">
        <f t="shared" si="101"/>
        <v>0</v>
      </c>
    </row>
    <row r="6513" spans="9:15">
      <c r="I6513" s="2"/>
      <c r="J6513" s="4">
        <v>272</v>
      </c>
      <c r="K6513" s="4">
        <v>4</v>
      </c>
      <c r="L6513" s="5">
        <v>0</v>
      </c>
      <c r="M6513" s="6">
        <v>7.2125560769520014</v>
      </c>
      <c r="O6513" s="8">
        <f t="shared" si="101"/>
        <v>0</v>
      </c>
    </row>
    <row r="6514" spans="9:15">
      <c r="I6514" s="2"/>
      <c r="J6514" s="4">
        <v>272</v>
      </c>
      <c r="K6514" s="4">
        <v>5</v>
      </c>
      <c r="L6514" s="5">
        <v>0</v>
      </c>
      <c r="M6514" s="6">
        <v>6.7565706424661265</v>
      </c>
      <c r="O6514" s="8">
        <f t="shared" si="101"/>
        <v>0</v>
      </c>
    </row>
    <row r="6515" spans="9:15">
      <c r="I6515" s="2"/>
      <c r="J6515" s="4">
        <v>272</v>
      </c>
      <c r="K6515" s="4">
        <v>6</v>
      </c>
      <c r="L6515" s="5">
        <v>0</v>
      </c>
      <c r="M6515" s="6">
        <v>6.5733227703110879</v>
      </c>
      <c r="O6515" s="8">
        <f t="shared" si="101"/>
        <v>0</v>
      </c>
    </row>
    <row r="6516" spans="9:15">
      <c r="I6516" s="2"/>
      <c r="J6516" s="4">
        <v>272</v>
      </c>
      <c r="K6516" s="4">
        <v>7</v>
      </c>
      <c r="L6516" s="5">
        <v>157.85454897003171</v>
      </c>
      <c r="M6516" s="6">
        <v>6.8638986538147613</v>
      </c>
      <c r="O6516" s="8">
        <f t="shared" si="101"/>
        <v>28.873524427854946</v>
      </c>
    </row>
    <row r="6517" spans="9:15">
      <c r="I6517" s="2"/>
      <c r="J6517" s="4">
        <v>272</v>
      </c>
      <c r="K6517" s="4">
        <v>8</v>
      </c>
      <c r="L6517" s="5">
        <v>369.36043178794608</v>
      </c>
      <c r="M6517" s="6">
        <v>7.9294020933644846</v>
      </c>
      <c r="O6517" s="8">
        <f t="shared" si="101"/>
        <v>65.825835489235658</v>
      </c>
    </row>
    <row r="6518" spans="9:15">
      <c r="I6518" s="2"/>
      <c r="J6518" s="4">
        <v>272</v>
      </c>
      <c r="K6518" s="4">
        <v>9</v>
      </c>
      <c r="L6518" s="5">
        <v>544.73816224415111</v>
      </c>
      <c r="M6518" s="6">
        <v>9.643289248112529</v>
      </c>
      <c r="O6518" s="8">
        <f t="shared" si="101"/>
        <v>94.682754194363284</v>
      </c>
    </row>
    <row r="6519" spans="9:15">
      <c r="I6519" s="2"/>
      <c r="J6519" s="4">
        <v>272</v>
      </c>
      <c r="K6519" s="4">
        <v>10</v>
      </c>
      <c r="L6519" s="5">
        <v>675.29673977936841</v>
      </c>
      <c r="M6519" s="6">
        <v>11.791675875899399</v>
      </c>
      <c r="O6519" s="8">
        <f t="shared" si="101"/>
        <v>114.80187152847513</v>
      </c>
    </row>
    <row r="6520" spans="9:15">
      <c r="I6520" s="2"/>
      <c r="J6520" s="4">
        <v>272</v>
      </c>
      <c r="K6520" s="4">
        <v>11</v>
      </c>
      <c r="L6520" s="5">
        <v>756.28922193930759</v>
      </c>
      <c r="M6520" s="6">
        <v>14.106454450230819</v>
      </c>
      <c r="O6520" s="8">
        <f t="shared" si="101"/>
        <v>126.32820341407439</v>
      </c>
    </row>
    <row r="6521" spans="9:15">
      <c r="I6521" s="2"/>
      <c r="J6521" s="4">
        <v>272</v>
      </c>
      <c r="K6521" s="4">
        <v>12</v>
      </c>
      <c r="L6521" s="5">
        <v>783.78558003160174</v>
      </c>
      <c r="M6521" s="6">
        <v>16.298752591285087</v>
      </c>
      <c r="O6521" s="8">
        <f t="shared" si="101"/>
        <v>129.45754966142817</v>
      </c>
    </row>
    <row r="6522" spans="9:15">
      <c r="I6522" s="2"/>
      <c r="J6522" s="4">
        <v>272</v>
      </c>
      <c r="K6522" s="4">
        <v>13</v>
      </c>
      <c r="L6522" s="5">
        <v>756.28922193930759</v>
      </c>
      <c r="M6522" s="6">
        <v>18.094982843092268</v>
      </c>
      <c r="O6522" s="8">
        <f t="shared" si="101"/>
        <v>124.4823719133508</v>
      </c>
    </row>
    <row r="6523" spans="9:15">
      <c r="I6523" s="2"/>
      <c r="J6523" s="4">
        <v>272</v>
      </c>
      <c r="K6523" s="4">
        <v>14</v>
      </c>
      <c r="L6523" s="5">
        <v>675.29673977936841</v>
      </c>
      <c r="M6523" s="6">
        <v>19.270984971364225</v>
      </c>
      <c r="O6523" s="8">
        <f t="shared" si="101"/>
        <v>111.71123745175031</v>
      </c>
    </row>
    <row r="6524" spans="9:15">
      <c r="I6524" s="2"/>
      <c r="J6524" s="4">
        <v>272</v>
      </c>
      <c r="K6524" s="4">
        <v>15</v>
      </c>
      <c r="L6524" s="5">
        <v>544.73816224415111</v>
      </c>
      <c r="M6524" s="6">
        <v>19.68</v>
      </c>
      <c r="O6524" s="8">
        <f t="shared" si="101"/>
        <v>91.337180013504963</v>
      </c>
    </row>
    <row r="6525" spans="9:15">
      <c r="I6525" s="2"/>
      <c r="J6525" s="4">
        <v>272</v>
      </c>
      <c r="K6525" s="4">
        <v>16</v>
      </c>
      <c r="L6525" s="5">
        <v>369.36043178794608</v>
      </c>
      <c r="M6525" s="6">
        <v>19.270984971364225</v>
      </c>
      <c r="O6525" s="8">
        <f t="shared" si="101"/>
        <v>63.26244071811157</v>
      </c>
    </row>
    <row r="6526" spans="9:15">
      <c r="I6526" s="2"/>
      <c r="J6526" s="4">
        <v>272</v>
      </c>
      <c r="K6526" s="4">
        <v>17</v>
      </c>
      <c r="L6526" s="5">
        <v>157.85454897003171</v>
      </c>
      <c r="M6526" s="6">
        <v>18.094982843092268</v>
      </c>
      <c r="O6526" s="8">
        <f t="shared" si="101"/>
        <v>27.788673065787631</v>
      </c>
    </row>
    <row r="6527" spans="9:15">
      <c r="I6527" s="2"/>
      <c r="J6527" s="4">
        <v>272</v>
      </c>
      <c r="K6527" s="4">
        <v>18</v>
      </c>
      <c r="L6527" s="5">
        <v>0</v>
      </c>
      <c r="M6527" s="6">
        <v>18.452535531011673</v>
      </c>
      <c r="O6527" s="8">
        <f t="shared" si="101"/>
        <v>0</v>
      </c>
    </row>
    <row r="6528" spans="9:15">
      <c r="I6528" s="2"/>
      <c r="J6528" s="4">
        <v>272</v>
      </c>
      <c r="K6528" s="4">
        <v>19</v>
      </c>
      <c r="L6528" s="5">
        <v>0</v>
      </c>
      <c r="M6528" s="6">
        <v>17.552355510467471</v>
      </c>
      <c r="O6528" s="8">
        <f t="shared" si="101"/>
        <v>0</v>
      </c>
    </row>
    <row r="6529" spans="9:15">
      <c r="I6529" s="2"/>
      <c r="J6529" s="4">
        <v>272</v>
      </c>
      <c r="K6529" s="4">
        <v>20</v>
      </c>
      <c r="L6529" s="5">
        <v>0</v>
      </c>
      <c r="M6529" s="6">
        <v>16.46256733354663</v>
      </c>
      <c r="O6529" s="8">
        <f t="shared" si="101"/>
        <v>0</v>
      </c>
    </row>
    <row r="6530" spans="9:15">
      <c r="I6530" s="2"/>
      <c r="J6530" s="4">
        <v>272</v>
      </c>
      <c r="K6530" s="4">
        <v>21</v>
      </c>
      <c r="L6530" s="5">
        <v>0</v>
      </c>
      <c r="M6530" s="6">
        <v>15.229842817449835</v>
      </c>
      <c r="O6530" s="8">
        <f t="shared" si="101"/>
        <v>0</v>
      </c>
    </row>
    <row r="6531" spans="9:15">
      <c r="I6531" s="2"/>
      <c r="J6531" s="4">
        <v>272</v>
      </c>
      <c r="K6531" s="4">
        <v>22</v>
      </c>
      <c r="L6531" s="5">
        <v>0</v>
      </c>
      <c r="M6531" s="6">
        <v>13.906975243011395</v>
      </c>
      <c r="O6531" s="8">
        <f t="shared" si="101"/>
        <v>0</v>
      </c>
    </row>
    <row r="6532" spans="9:15">
      <c r="I6532" s="2"/>
      <c r="J6532" s="4">
        <v>272</v>
      </c>
      <c r="K6532" s="4">
        <v>23</v>
      </c>
      <c r="L6532" s="5">
        <v>0</v>
      </c>
      <c r="M6532" s="6">
        <v>12.550618403071457</v>
      </c>
      <c r="O6532" s="8">
        <f t="shared" si="101"/>
        <v>0</v>
      </c>
    </row>
    <row r="6533" spans="9:15">
      <c r="I6533" s="2"/>
      <c r="J6533" s="4">
        <v>272</v>
      </c>
      <c r="K6533" s="4">
        <v>24</v>
      </c>
      <c r="L6533" s="5">
        <v>0</v>
      </c>
      <c r="M6533" s="6">
        <v>11.218860318617224</v>
      </c>
      <c r="O6533" s="8">
        <f t="shared" si="101"/>
        <v>0</v>
      </c>
    </row>
    <row r="6534" spans="9:15">
      <c r="I6534" s="2"/>
      <c r="J6534" s="4">
        <v>273</v>
      </c>
      <c r="K6534" s="4">
        <v>1</v>
      </c>
      <c r="L6534" s="5">
        <v>0</v>
      </c>
      <c r="M6534" s="6">
        <v>11.471440649911983</v>
      </c>
      <c r="O6534" s="8">
        <f t="shared" si="101"/>
        <v>0</v>
      </c>
    </row>
    <row r="6535" spans="9:15">
      <c r="I6535" s="2"/>
      <c r="J6535" s="4">
        <v>273</v>
      </c>
      <c r="K6535" s="4">
        <v>2</v>
      </c>
      <c r="L6535" s="5">
        <v>0</v>
      </c>
      <c r="M6535" s="6">
        <v>10.198060420998628</v>
      </c>
      <c r="O6535" s="8">
        <f t="shared" ref="O6535:O6598" si="102">$B$7*L6535*$B$6*(1-(M6535+0.03125*L6535-$B$10)*0.0035)/1000</f>
        <v>0</v>
      </c>
    </row>
    <row r="6536" spans="9:15">
      <c r="I6536" s="2"/>
      <c r="J6536" s="4">
        <v>273</v>
      </c>
      <c r="K6536" s="4">
        <v>3</v>
      </c>
      <c r="L6536" s="5">
        <v>0</v>
      </c>
      <c r="M6536" s="6">
        <v>9.1317693511627276</v>
      </c>
      <c r="O6536" s="8">
        <f t="shared" si="102"/>
        <v>0</v>
      </c>
    </row>
    <row r="6537" spans="9:15">
      <c r="I6537" s="2"/>
      <c r="J6537" s="4">
        <v>273</v>
      </c>
      <c r="K6537" s="4">
        <v>4</v>
      </c>
      <c r="L6537" s="5">
        <v>0</v>
      </c>
      <c r="M6537" s="6">
        <v>8.3180785844300154</v>
      </c>
      <c r="O6537" s="8">
        <f t="shared" si="102"/>
        <v>0</v>
      </c>
    </row>
    <row r="6538" spans="9:15">
      <c r="I6538" s="2"/>
      <c r="J6538" s="4">
        <v>273</v>
      </c>
      <c r="K6538" s="4">
        <v>5</v>
      </c>
      <c r="L6538" s="5">
        <v>0</v>
      </c>
      <c r="M6538" s="6">
        <v>7.7917178477247671</v>
      </c>
      <c r="O6538" s="8">
        <f t="shared" si="102"/>
        <v>0</v>
      </c>
    </row>
    <row r="6539" spans="9:15">
      <c r="I6539" s="2"/>
      <c r="J6539" s="4">
        <v>273</v>
      </c>
      <c r="K6539" s="4">
        <v>6</v>
      </c>
      <c r="L6539" s="5">
        <v>0</v>
      </c>
      <c r="M6539" s="6">
        <v>7.5751531261568141</v>
      </c>
      <c r="O6539" s="8">
        <f t="shared" si="102"/>
        <v>0</v>
      </c>
    </row>
    <row r="6540" spans="9:15">
      <c r="I6540" s="2"/>
      <c r="J6540" s="4">
        <v>273</v>
      </c>
      <c r="K6540" s="4">
        <v>7</v>
      </c>
      <c r="L6540" s="5">
        <v>159.02090825997593</v>
      </c>
      <c r="M6540" s="6">
        <v>7.8872353200997418</v>
      </c>
      <c r="O6540" s="8">
        <f t="shared" si="102"/>
        <v>28.983740865989731</v>
      </c>
    </row>
    <row r="6541" spans="9:15">
      <c r="I6541" s="2"/>
      <c r="J6541" s="4">
        <v>273</v>
      </c>
      <c r="K6541" s="4">
        <v>8</v>
      </c>
      <c r="L6541" s="5">
        <v>375.06028047821269</v>
      </c>
      <c r="M6541" s="6">
        <v>9.0882646671090832</v>
      </c>
      <c r="O6541" s="8">
        <f t="shared" si="102"/>
        <v>66.534793616475312</v>
      </c>
    </row>
    <row r="6542" spans="9:15">
      <c r="I6542" s="2"/>
      <c r="J6542" s="4">
        <v>273</v>
      </c>
      <c r="K6542" s="4">
        <v>9</v>
      </c>
      <c r="L6542" s="5">
        <v>554.18318706626371</v>
      </c>
      <c r="M6542" s="6">
        <v>11.037595368754969</v>
      </c>
      <c r="O6542" s="8">
        <f t="shared" si="102"/>
        <v>95.751506022350085</v>
      </c>
    </row>
    <row r="6543" spans="9:15">
      <c r="I6543" s="2"/>
      <c r="J6543" s="4">
        <v>273</v>
      </c>
      <c r="K6543" s="4">
        <v>10</v>
      </c>
      <c r="L6543" s="5">
        <v>687.47684854823285</v>
      </c>
      <c r="M6543" s="6">
        <v>13.490552557196718</v>
      </c>
      <c r="O6543" s="8">
        <f t="shared" si="102"/>
        <v>115.99771423875508</v>
      </c>
    </row>
    <row r="6544" spans="9:15">
      <c r="I6544" s="2"/>
      <c r="J6544" s="4">
        <v>273</v>
      </c>
      <c r="K6544" s="4">
        <v>11</v>
      </c>
      <c r="L6544" s="5">
        <v>770.14937451428739</v>
      </c>
      <c r="M6544" s="6">
        <v>16.139247491240184</v>
      </c>
      <c r="O6544" s="8">
        <f t="shared" si="102"/>
        <v>127.48125384963815</v>
      </c>
    </row>
    <row r="6545" spans="9:15">
      <c r="I6545" s="2"/>
      <c r="J6545" s="4">
        <v>273</v>
      </c>
      <c r="K6545" s="4">
        <v>12</v>
      </c>
      <c r="L6545" s="5">
        <v>798.21399154712935</v>
      </c>
      <c r="M6545" s="6">
        <v>18.651222942160565</v>
      </c>
      <c r="O6545" s="8">
        <f t="shared" si="102"/>
        <v>130.47141367893227</v>
      </c>
    </row>
    <row r="6546" spans="9:15">
      <c r="I6546" s="2"/>
      <c r="J6546" s="4">
        <v>273</v>
      </c>
      <c r="K6546" s="4">
        <v>13</v>
      </c>
      <c r="L6546" s="5">
        <v>770.14937451428739</v>
      </c>
      <c r="M6546" s="6">
        <v>20.71118235152678</v>
      </c>
      <c r="O6546" s="8">
        <f t="shared" si="102"/>
        <v>125.32665484322996</v>
      </c>
    </row>
    <row r="6547" spans="9:15">
      <c r="I6547" s="2"/>
      <c r="J6547" s="4">
        <v>273</v>
      </c>
      <c r="K6547" s="4">
        <v>14</v>
      </c>
      <c r="L6547" s="5">
        <v>687.47684854823285</v>
      </c>
      <c r="M6547" s="6">
        <v>22.060565026779951</v>
      </c>
      <c r="O6547" s="8">
        <f t="shared" si="102"/>
        <v>112.39250076541131</v>
      </c>
    </row>
    <row r="6548" spans="9:15">
      <c r="I6548" s="2"/>
      <c r="J6548" s="4">
        <v>273</v>
      </c>
      <c r="K6548" s="4">
        <v>15</v>
      </c>
      <c r="L6548" s="5">
        <v>554.18318706626371</v>
      </c>
      <c r="M6548" s="6">
        <v>22.53</v>
      </c>
      <c r="O6548" s="8">
        <f t="shared" si="102"/>
        <v>91.85427896971629</v>
      </c>
    </row>
    <row r="6549" spans="9:15">
      <c r="I6549" s="2"/>
      <c r="J6549" s="4">
        <v>273</v>
      </c>
      <c r="K6549" s="4">
        <v>16</v>
      </c>
      <c r="L6549" s="5">
        <v>375.06028047821269</v>
      </c>
      <c r="M6549" s="6">
        <v>22.060565026779951</v>
      </c>
      <c r="O6549" s="8">
        <f t="shared" si="102"/>
        <v>63.557583240176371</v>
      </c>
    </row>
    <row r="6550" spans="9:15">
      <c r="I6550" s="2"/>
      <c r="J6550" s="4">
        <v>273</v>
      </c>
      <c r="K6550" s="4">
        <v>17</v>
      </c>
      <c r="L6550" s="5">
        <v>159.02090825997593</v>
      </c>
      <c r="M6550" s="6">
        <v>20.71118235152678</v>
      </c>
      <c r="O6550" s="8">
        <f t="shared" si="102"/>
        <v>27.735876453684561</v>
      </c>
    </row>
    <row r="6551" spans="9:15">
      <c r="I6551" s="2"/>
      <c r="J6551" s="4">
        <v>273</v>
      </c>
      <c r="K6551" s="4">
        <v>18</v>
      </c>
      <c r="L6551" s="5">
        <v>0</v>
      </c>
      <c r="M6551" s="6">
        <v>21.133921893743224</v>
      </c>
      <c r="O6551" s="8">
        <f t="shared" si="102"/>
        <v>0</v>
      </c>
    </row>
    <row r="6552" spans="9:15">
      <c r="I6552" s="2"/>
      <c r="J6552" s="4">
        <v>273</v>
      </c>
      <c r="K6552" s="4">
        <v>19</v>
      </c>
      <c r="L6552" s="5">
        <v>0</v>
      </c>
      <c r="M6552" s="6">
        <v>20.109876857958469</v>
      </c>
      <c r="O6552" s="8">
        <f t="shared" si="102"/>
        <v>0</v>
      </c>
    </row>
    <row r="6553" spans="9:15">
      <c r="I6553" s="2"/>
      <c r="J6553" s="4">
        <v>273</v>
      </c>
      <c r="K6553" s="4">
        <v>20</v>
      </c>
      <c r="L6553" s="5">
        <v>0</v>
      </c>
      <c r="M6553" s="6">
        <v>18.869867540985005</v>
      </c>
      <c r="O6553" s="8">
        <f t="shared" si="102"/>
        <v>0</v>
      </c>
    </row>
    <row r="6554" spans="9:15">
      <c r="I6554" s="2"/>
      <c r="J6554" s="4">
        <v>273</v>
      </c>
      <c r="K6554" s="4">
        <v>21</v>
      </c>
      <c r="L6554" s="5">
        <v>0</v>
      </c>
      <c r="M6554" s="6">
        <v>17.466819681595755</v>
      </c>
      <c r="O6554" s="8">
        <f t="shared" si="102"/>
        <v>0</v>
      </c>
    </row>
    <row r="6555" spans="9:15">
      <c r="I6555" s="2"/>
      <c r="J6555" s="4">
        <v>273</v>
      </c>
      <c r="K6555" s="4">
        <v>22</v>
      </c>
      <c r="L6555" s="5">
        <v>0</v>
      </c>
      <c r="M6555" s="6">
        <v>15.960617785072655</v>
      </c>
      <c r="O6555" s="8">
        <f t="shared" si="102"/>
        <v>0</v>
      </c>
    </row>
    <row r="6556" spans="9:15">
      <c r="I6556" s="2"/>
      <c r="J6556" s="4">
        <v>273</v>
      </c>
      <c r="K6556" s="4">
        <v>23</v>
      </c>
      <c r="L6556" s="5">
        <v>0</v>
      </c>
      <c r="M6556" s="6">
        <v>14.415549149118625</v>
      </c>
      <c r="O6556" s="8">
        <f t="shared" si="102"/>
        <v>0</v>
      </c>
    </row>
    <row r="6557" spans="9:15">
      <c r="I6557" s="2"/>
      <c r="J6557" s="4">
        <v>273</v>
      </c>
      <c r="K6557" s="4">
        <v>24</v>
      </c>
      <c r="L6557" s="5">
        <v>0</v>
      </c>
      <c r="M6557" s="6">
        <v>12.897559970986705</v>
      </c>
      <c r="O6557" s="8">
        <f t="shared" si="102"/>
        <v>0</v>
      </c>
    </row>
    <row r="6558" spans="9:15">
      <c r="I6558" s="2"/>
      <c r="J6558" s="4">
        <v>274</v>
      </c>
      <c r="K6558" s="4">
        <v>1</v>
      </c>
      <c r="L6558" s="5">
        <v>0</v>
      </c>
      <c r="M6558" s="6">
        <v>12.935933648308286</v>
      </c>
      <c r="O6558" s="8">
        <f t="shared" si="102"/>
        <v>0</v>
      </c>
    </row>
    <row r="6559" spans="9:15">
      <c r="I6559" s="2"/>
      <c r="J6559" s="4">
        <v>274</v>
      </c>
      <c r="K6559" s="4">
        <v>2</v>
      </c>
      <c r="L6559" s="5">
        <v>0</v>
      </c>
      <c r="M6559" s="6">
        <v>11.755202267069517</v>
      </c>
      <c r="O6559" s="8">
        <f t="shared" si="102"/>
        <v>0</v>
      </c>
    </row>
    <row r="6560" spans="9:15">
      <c r="I6560" s="2"/>
      <c r="J6560" s="4">
        <v>274</v>
      </c>
      <c r="K6560" s="4">
        <v>3</v>
      </c>
      <c r="L6560" s="5">
        <v>0</v>
      </c>
      <c r="M6560" s="6">
        <v>10.764818513865922</v>
      </c>
      <c r="O6560" s="8">
        <f t="shared" si="102"/>
        <v>0</v>
      </c>
    </row>
    <row r="6561" spans="9:15">
      <c r="I6561" s="2"/>
      <c r="J6561" s="4">
        <v>274</v>
      </c>
      <c r="K6561" s="4">
        <v>4</v>
      </c>
      <c r="L6561" s="5">
        <v>0</v>
      </c>
      <c r="M6561" s="6">
        <v>10.006911041101063</v>
      </c>
      <c r="O6561" s="8">
        <f t="shared" si="102"/>
        <v>0</v>
      </c>
    </row>
    <row r="6562" spans="9:15">
      <c r="I6562" s="2"/>
      <c r="J6562" s="4">
        <v>274</v>
      </c>
      <c r="K6562" s="4">
        <v>5</v>
      </c>
      <c r="L6562" s="5">
        <v>0</v>
      </c>
      <c r="M6562" s="6">
        <v>9.5137194936306706</v>
      </c>
      <c r="O6562" s="8">
        <f t="shared" si="102"/>
        <v>0</v>
      </c>
    </row>
    <row r="6563" spans="9:15">
      <c r="I6563" s="2"/>
      <c r="J6563" s="4">
        <v>274</v>
      </c>
      <c r="K6563" s="4">
        <v>6</v>
      </c>
      <c r="L6563" s="5">
        <v>0</v>
      </c>
      <c r="M6563" s="6">
        <v>9.3062231082450815</v>
      </c>
      <c r="O6563" s="8">
        <f t="shared" si="102"/>
        <v>0</v>
      </c>
    </row>
    <row r="6564" spans="9:15">
      <c r="I6564" s="2"/>
      <c r="J6564" s="4">
        <v>274</v>
      </c>
      <c r="K6564" s="4">
        <v>7</v>
      </c>
      <c r="L6564" s="5">
        <v>103.34337886620074</v>
      </c>
      <c r="M6564" s="6">
        <v>9.5774717494695967</v>
      </c>
      <c r="O6564" s="8">
        <f t="shared" si="102"/>
        <v>18.838889776640372</v>
      </c>
    </row>
    <row r="6565" spans="9:15">
      <c r="I6565" s="2"/>
      <c r="J6565" s="4">
        <v>274</v>
      </c>
      <c r="K6565" s="4">
        <v>8</v>
      </c>
      <c r="L6565" s="5">
        <v>240.71638375599255</v>
      </c>
      <c r="M6565" s="6">
        <v>10.67620394085057</v>
      </c>
      <c r="O6565" s="8">
        <f t="shared" si="102"/>
        <v>43.087002061055685</v>
      </c>
    </row>
    <row r="6566" spans="9:15">
      <c r="I6566" s="2"/>
      <c r="J6566" s="4">
        <v>274</v>
      </c>
      <c r="K6566" s="4">
        <v>9</v>
      </c>
      <c r="L6566" s="5">
        <v>355.46295033101762</v>
      </c>
      <c r="M6566" s="6">
        <v>12.476081076407956</v>
      </c>
      <c r="O6566" s="8">
        <f t="shared" si="102"/>
        <v>62.454587933809513</v>
      </c>
    </row>
    <row r="6567" spans="9:15">
      <c r="I6567" s="2"/>
      <c r="J6567" s="4">
        <v>274</v>
      </c>
      <c r="K6567" s="4">
        <v>10</v>
      </c>
      <c r="L6567" s="5">
        <v>441.39827239530103</v>
      </c>
      <c r="M6567" s="6">
        <v>14.749875735420069</v>
      </c>
      <c r="O6567" s="8">
        <f t="shared" si="102"/>
        <v>76.213870940456033</v>
      </c>
    </row>
    <row r="6568" spans="9:15">
      <c r="I6568" s="2"/>
      <c r="J6568" s="4">
        <v>274</v>
      </c>
      <c r="K6568" s="4">
        <v>11</v>
      </c>
      <c r="L6568" s="5">
        <v>494.84883837607998</v>
      </c>
      <c r="M6568" s="6">
        <v>17.21053027077809</v>
      </c>
      <c r="O6568" s="8">
        <f t="shared" si="102"/>
        <v>84.192007712488902</v>
      </c>
    </row>
    <row r="6569" spans="9:15">
      <c r="I6569" s="2"/>
      <c r="J6569" s="4">
        <v>274</v>
      </c>
      <c r="K6569" s="4">
        <v>12</v>
      </c>
      <c r="L6569" s="5">
        <v>513.01175601942032</v>
      </c>
      <c r="M6569" s="6">
        <v>19.547396709733938</v>
      </c>
      <c r="O6569" s="8">
        <f t="shared" si="102"/>
        <v>86.370421876204972</v>
      </c>
    </row>
    <row r="6570" spans="9:15">
      <c r="I6570" s="2"/>
      <c r="J6570" s="4">
        <v>274</v>
      </c>
      <c r="K6570" s="4">
        <v>13</v>
      </c>
      <c r="L6570" s="5">
        <v>494.84883837607998</v>
      </c>
      <c r="M6570" s="6">
        <v>21.465454840627132</v>
      </c>
      <c r="O6570" s="8">
        <f t="shared" si="102"/>
        <v>82.903592408767736</v>
      </c>
    </row>
    <row r="6571" spans="9:15">
      <c r="I6571" s="2"/>
      <c r="J6571" s="4">
        <v>274</v>
      </c>
      <c r="K6571" s="4">
        <v>14</v>
      </c>
      <c r="L6571" s="5">
        <v>441.39827239530103</v>
      </c>
      <c r="M6571" s="6">
        <v>22.722557356140413</v>
      </c>
      <c r="O6571" s="8">
        <f t="shared" si="102"/>
        <v>74.060462035791886</v>
      </c>
    </row>
    <row r="6572" spans="9:15">
      <c r="I6572" s="2"/>
      <c r="J6572" s="4">
        <v>274</v>
      </c>
      <c r="K6572" s="4">
        <v>15</v>
      </c>
      <c r="L6572" s="5">
        <v>355.46295033101762</v>
      </c>
      <c r="M6572" s="6">
        <v>23.16</v>
      </c>
      <c r="O6572" s="8">
        <f t="shared" si="102"/>
        <v>60.13069358950829</v>
      </c>
    </row>
    <row r="6573" spans="9:15">
      <c r="I6573" s="2"/>
      <c r="J6573" s="4">
        <v>274</v>
      </c>
      <c r="K6573" s="4">
        <v>16</v>
      </c>
      <c r="L6573" s="5">
        <v>240.71638375599255</v>
      </c>
      <c r="M6573" s="6">
        <v>22.722557356140413</v>
      </c>
      <c r="O6573" s="8">
        <f t="shared" si="102"/>
        <v>41.312597255798018</v>
      </c>
    </row>
    <row r="6574" spans="9:15">
      <c r="I6574" s="2"/>
      <c r="J6574" s="4">
        <v>274</v>
      </c>
      <c r="K6574" s="4">
        <v>17</v>
      </c>
      <c r="L6574" s="5">
        <v>103.34337886620074</v>
      </c>
      <c r="M6574" s="6">
        <v>21.465454840627132</v>
      </c>
      <c r="O6574" s="8">
        <f t="shared" si="102"/>
        <v>18.087124452223929</v>
      </c>
    </row>
    <row r="6575" spans="9:15">
      <c r="I6575" s="2"/>
      <c r="J6575" s="4">
        <v>274</v>
      </c>
      <c r="K6575" s="4">
        <v>18</v>
      </c>
      <c r="L6575" s="5">
        <v>0</v>
      </c>
      <c r="M6575" s="6">
        <v>21.870813551497591</v>
      </c>
      <c r="O6575" s="8">
        <f t="shared" si="102"/>
        <v>0</v>
      </c>
    </row>
    <row r="6576" spans="9:15">
      <c r="I6576" s="2"/>
      <c r="J6576" s="4">
        <v>274</v>
      </c>
      <c r="K6576" s="4">
        <v>19</v>
      </c>
      <c r="L6576" s="5">
        <v>0</v>
      </c>
      <c r="M6576" s="6">
        <v>20.924982669024963</v>
      </c>
      <c r="O6576" s="8">
        <f t="shared" si="102"/>
        <v>0</v>
      </c>
    </row>
    <row r="6577" spans="9:15">
      <c r="I6577" s="2"/>
      <c r="J6577" s="4">
        <v>274</v>
      </c>
      <c r="K6577" s="4">
        <v>20</v>
      </c>
      <c r="L6577" s="5">
        <v>0</v>
      </c>
      <c r="M6577" s="6">
        <v>19.779437996554979</v>
      </c>
      <c r="O6577" s="8">
        <f t="shared" si="102"/>
        <v>0</v>
      </c>
    </row>
    <row r="6578" spans="9:15">
      <c r="I6578" s="2"/>
      <c r="J6578" s="4">
        <v>274</v>
      </c>
      <c r="K6578" s="4">
        <v>21</v>
      </c>
      <c r="L6578" s="5">
        <v>0</v>
      </c>
      <c r="M6578" s="6">
        <v>18.482908375976578</v>
      </c>
      <c r="O6578" s="8">
        <f t="shared" si="102"/>
        <v>0</v>
      </c>
    </row>
    <row r="6579" spans="9:15">
      <c r="I6579" s="2"/>
      <c r="J6579" s="4">
        <v>274</v>
      </c>
      <c r="K6579" s="4">
        <v>22</v>
      </c>
      <c r="L6579" s="5">
        <v>0</v>
      </c>
      <c r="M6579" s="6">
        <v>17.090545202432896</v>
      </c>
      <c r="O6579" s="8">
        <f t="shared" si="102"/>
        <v>0</v>
      </c>
    </row>
    <row r="6580" spans="9:15">
      <c r="I6580" s="2"/>
      <c r="J6580" s="4">
        <v>274</v>
      </c>
      <c r="K6580" s="4">
        <v>23</v>
      </c>
      <c r="L6580" s="5">
        <v>0</v>
      </c>
      <c r="M6580" s="6">
        <v>15.661576410517972</v>
      </c>
      <c r="O6580" s="8">
        <f t="shared" si="102"/>
        <v>0</v>
      </c>
    </row>
    <row r="6581" spans="9:15">
      <c r="I6581" s="2"/>
      <c r="J6581" s="4">
        <v>274</v>
      </c>
      <c r="K6581" s="4">
        <v>24</v>
      </c>
      <c r="L6581" s="5">
        <v>0</v>
      </c>
      <c r="M6581" s="6">
        <v>14.256787053838949</v>
      </c>
      <c r="O6581" s="8">
        <f t="shared" si="102"/>
        <v>0</v>
      </c>
    </row>
    <row r="6582" spans="9:15">
      <c r="I6582" s="2"/>
      <c r="J6582" s="4">
        <v>275</v>
      </c>
      <c r="K6582" s="4">
        <v>1</v>
      </c>
      <c r="L6582" s="5">
        <v>0</v>
      </c>
      <c r="M6582" s="6">
        <v>17.834966784271501</v>
      </c>
      <c r="O6582" s="8">
        <f t="shared" si="102"/>
        <v>0</v>
      </c>
    </row>
    <row r="6583" spans="9:15">
      <c r="I6583" s="2"/>
      <c r="J6583" s="4">
        <v>275</v>
      </c>
      <c r="K6583" s="4">
        <v>2</v>
      </c>
      <c r="L6583" s="5">
        <v>0</v>
      </c>
      <c r="M6583" s="6">
        <v>16.990054274121579</v>
      </c>
      <c r="O6583" s="8">
        <f t="shared" si="102"/>
        <v>0</v>
      </c>
    </row>
    <row r="6584" spans="9:15">
      <c r="I6584" s="2"/>
      <c r="J6584" s="4">
        <v>275</v>
      </c>
      <c r="K6584" s="4">
        <v>3</v>
      </c>
      <c r="L6584" s="5">
        <v>0</v>
      </c>
      <c r="M6584" s="6">
        <v>16.280165790955017</v>
      </c>
      <c r="O6584" s="8">
        <f t="shared" si="102"/>
        <v>0</v>
      </c>
    </row>
    <row r="6585" spans="9:15">
      <c r="I6585" s="2"/>
      <c r="J6585" s="4">
        <v>275</v>
      </c>
      <c r="K6585" s="4">
        <v>4</v>
      </c>
      <c r="L6585" s="5">
        <v>0</v>
      </c>
      <c r="M6585" s="6">
        <v>15.735396667614516</v>
      </c>
      <c r="O6585" s="8">
        <f t="shared" si="102"/>
        <v>0</v>
      </c>
    </row>
    <row r="6586" spans="9:15">
      <c r="I6586" s="2"/>
      <c r="J6586" s="4">
        <v>275</v>
      </c>
      <c r="K6586" s="4">
        <v>5</v>
      </c>
      <c r="L6586" s="5">
        <v>0</v>
      </c>
      <c r="M6586" s="6">
        <v>15.378842092257276</v>
      </c>
      <c r="O6586" s="8">
        <f t="shared" si="102"/>
        <v>0</v>
      </c>
    </row>
    <row r="6587" spans="9:15">
      <c r="I6587" s="2"/>
      <c r="J6587" s="4">
        <v>275</v>
      </c>
      <c r="K6587" s="4">
        <v>6</v>
      </c>
      <c r="L6587" s="5">
        <v>0</v>
      </c>
      <c r="M6587" s="6">
        <v>15.225618000521663</v>
      </c>
      <c r="O6587" s="8">
        <f t="shared" si="102"/>
        <v>0</v>
      </c>
    </row>
    <row r="6588" spans="9:15">
      <c r="I6588" s="2"/>
      <c r="J6588" s="4">
        <v>275</v>
      </c>
      <c r="K6588" s="4">
        <v>7</v>
      </c>
      <c r="L6588" s="5">
        <v>88.708400267395348</v>
      </c>
      <c r="M6588" s="6">
        <v>15.406909942422512</v>
      </c>
      <c r="O6588" s="8">
        <f t="shared" si="102"/>
        <v>15.879410997877404</v>
      </c>
    </row>
    <row r="6589" spans="9:15">
      <c r="I6589" s="2"/>
      <c r="J6589" s="4">
        <v>275</v>
      </c>
      <c r="K6589" s="4">
        <v>8</v>
      </c>
      <c r="L6589" s="5">
        <v>207.60651616452154</v>
      </c>
      <c r="M6589" s="6">
        <v>16.182334644852968</v>
      </c>
      <c r="O6589" s="8">
        <f t="shared" si="102"/>
        <v>36.592462891407692</v>
      </c>
    </row>
    <row r="6590" spans="9:15">
      <c r="I6590" s="2"/>
      <c r="J6590" s="4">
        <v>275</v>
      </c>
      <c r="K6590" s="4">
        <v>9</v>
      </c>
      <c r="L6590" s="5">
        <v>307.156992462029</v>
      </c>
      <c r="M6590" s="6">
        <v>17.464751612392106</v>
      </c>
      <c r="O6590" s="8">
        <f t="shared" si="102"/>
        <v>53.313352488876895</v>
      </c>
    </row>
    <row r="6591" spans="9:15">
      <c r="I6591" s="2"/>
      <c r="J6591" s="4">
        <v>275</v>
      </c>
      <c r="K6591" s="4">
        <v>10</v>
      </c>
      <c r="L6591" s="5">
        <v>381.85188164635724</v>
      </c>
      <c r="M6591" s="6">
        <v>19.091318376324558</v>
      </c>
      <c r="O6591" s="8">
        <f t="shared" si="102"/>
        <v>65.352691327019841</v>
      </c>
    </row>
    <row r="6592" spans="9:15">
      <c r="I6592" s="2"/>
      <c r="J6592" s="4">
        <v>275</v>
      </c>
      <c r="K6592" s="4">
        <v>11</v>
      </c>
      <c r="L6592" s="5">
        <v>428.34896012692377</v>
      </c>
      <c r="M6592" s="6">
        <v>20.855492014906694</v>
      </c>
      <c r="O6592" s="8">
        <f t="shared" si="102"/>
        <v>72.467240047206872</v>
      </c>
    </row>
    <row r="6593" spans="9:15">
      <c r="I6593" s="2"/>
      <c r="J6593" s="4">
        <v>275</v>
      </c>
      <c r="K6593" s="4">
        <v>12</v>
      </c>
      <c r="L6593" s="5">
        <v>444.15355771156732</v>
      </c>
      <c r="M6593" s="6">
        <v>22.533256160747055</v>
      </c>
      <c r="O6593" s="8">
        <f t="shared" si="102"/>
        <v>74.550808164813319</v>
      </c>
    </row>
    <row r="6594" spans="9:15">
      <c r="I6594" s="2"/>
      <c r="J6594" s="4">
        <v>275</v>
      </c>
      <c r="K6594" s="4">
        <v>13</v>
      </c>
      <c r="L6594" s="5">
        <v>428.34896012692377</v>
      </c>
      <c r="M6594" s="6">
        <v>23.911566802150247</v>
      </c>
      <c r="O6594" s="8">
        <f t="shared" si="102"/>
        <v>71.666201991524744</v>
      </c>
    </row>
    <row r="6595" spans="9:15">
      <c r="I6595" s="2"/>
      <c r="J6595" s="4">
        <v>275</v>
      </c>
      <c r="K6595" s="4">
        <v>14</v>
      </c>
      <c r="L6595" s="5">
        <v>381.85188164635724</v>
      </c>
      <c r="M6595" s="6">
        <v>24.815404804790983</v>
      </c>
      <c r="O6595" s="8">
        <f t="shared" si="102"/>
        <v>64.015195081032232</v>
      </c>
    </row>
    <row r="6596" spans="9:15">
      <c r="I6596" s="2"/>
      <c r="J6596" s="4">
        <v>275</v>
      </c>
      <c r="K6596" s="4">
        <v>15</v>
      </c>
      <c r="L6596" s="5">
        <v>307.156992462029</v>
      </c>
      <c r="M6596" s="6">
        <v>25.13</v>
      </c>
      <c r="O6596" s="8">
        <f t="shared" si="102"/>
        <v>51.872637438182295</v>
      </c>
    </row>
    <row r="6597" spans="9:15">
      <c r="I6597" s="2"/>
      <c r="J6597" s="4">
        <v>275</v>
      </c>
      <c r="K6597" s="4">
        <v>16</v>
      </c>
      <c r="L6597" s="5">
        <v>207.60651616452154</v>
      </c>
      <c r="M6597" s="6">
        <v>24.815404804790983</v>
      </c>
      <c r="O6597" s="8">
        <f t="shared" si="102"/>
        <v>35.495737987942874</v>
      </c>
    </row>
    <row r="6598" spans="9:15">
      <c r="I6598" s="2"/>
      <c r="J6598" s="4">
        <v>275</v>
      </c>
      <c r="K6598" s="4">
        <v>17</v>
      </c>
      <c r="L6598" s="5">
        <v>88.708400267395348</v>
      </c>
      <c r="M6598" s="6">
        <v>23.911566802150247</v>
      </c>
      <c r="O6598" s="8">
        <f t="shared" si="102"/>
        <v>15.417760830625124</v>
      </c>
    </row>
    <row r="6599" spans="9:15">
      <c r="I6599" s="2"/>
      <c r="J6599" s="4">
        <v>275</v>
      </c>
      <c r="K6599" s="4">
        <v>18</v>
      </c>
      <c r="L6599" s="5">
        <v>0</v>
      </c>
      <c r="M6599" s="6">
        <v>24.211237653805011</v>
      </c>
      <c r="O6599" s="8">
        <f t="shared" ref="O6599:O6662" si="103">$B$7*L6599*$B$6*(1-(M6599+0.03125*L6599-$B$10)*0.0035)/1000</f>
        <v>0</v>
      </c>
    </row>
    <row r="6600" spans="9:15">
      <c r="I6600" s="2"/>
      <c r="J6600" s="4">
        <v>275</v>
      </c>
      <c r="K6600" s="4">
        <v>19</v>
      </c>
      <c r="L6600" s="5">
        <v>0</v>
      </c>
      <c r="M6600" s="6">
        <v>23.537037455519613</v>
      </c>
      <c r="O6600" s="8">
        <f t="shared" si="103"/>
        <v>0</v>
      </c>
    </row>
    <row r="6601" spans="9:15">
      <c r="I6601" s="2"/>
      <c r="J6601" s="4">
        <v>275</v>
      </c>
      <c r="K6601" s="4">
        <v>20</v>
      </c>
      <c r="L6601" s="5">
        <v>0</v>
      </c>
      <c r="M6601" s="6">
        <v>22.720305523514345</v>
      </c>
      <c r="O6601" s="8">
        <f t="shared" si="103"/>
        <v>0</v>
      </c>
    </row>
    <row r="6602" spans="9:15">
      <c r="I6602" s="2"/>
      <c r="J6602" s="4">
        <v>275</v>
      </c>
      <c r="K6602" s="4">
        <v>21</v>
      </c>
      <c r="L6602" s="5">
        <v>0</v>
      </c>
      <c r="M6602" s="6">
        <v>21.795666760037687</v>
      </c>
      <c r="O6602" s="8">
        <f t="shared" si="103"/>
        <v>0</v>
      </c>
    </row>
    <row r="6603" spans="9:15">
      <c r="I6603" s="2"/>
      <c r="J6603" s="4">
        <v>275</v>
      </c>
      <c r="K6603" s="4">
        <v>22</v>
      </c>
      <c r="L6603" s="5">
        <v>0</v>
      </c>
      <c r="M6603" s="6">
        <v>20.8023207182673</v>
      </c>
      <c r="O6603" s="8">
        <f t="shared" si="103"/>
        <v>0</v>
      </c>
    </row>
    <row r="6604" spans="9:15">
      <c r="I6604" s="2"/>
      <c r="J6604" s="4">
        <v>275</v>
      </c>
      <c r="K6604" s="4">
        <v>23</v>
      </c>
      <c r="L6604" s="5">
        <v>0</v>
      </c>
      <c r="M6604" s="6">
        <v>19.782379758755514</v>
      </c>
      <c r="O6604" s="8">
        <f t="shared" si="103"/>
        <v>0</v>
      </c>
    </row>
    <row r="6605" spans="9:15">
      <c r="I6605" s="2"/>
      <c r="J6605" s="4">
        <v>275</v>
      </c>
      <c r="K6605" s="4">
        <v>24</v>
      </c>
      <c r="L6605" s="5">
        <v>0</v>
      </c>
      <c r="M6605" s="6">
        <v>18.779083719003985</v>
      </c>
      <c r="O6605" s="8">
        <f t="shared" si="103"/>
        <v>0</v>
      </c>
    </row>
    <row r="6606" spans="9:15">
      <c r="I6606" s="2"/>
      <c r="J6606" s="4">
        <v>276</v>
      </c>
      <c r="K6606" s="4">
        <v>1</v>
      </c>
      <c r="L6606" s="5">
        <v>0</v>
      </c>
      <c r="M6606" s="6">
        <v>17.527175492277671</v>
      </c>
      <c r="O6606" s="8">
        <f t="shared" si="103"/>
        <v>0</v>
      </c>
    </row>
    <row r="6607" spans="9:15">
      <c r="I6607" s="2"/>
      <c r="J6607" s="4">
        <v>276</v>
      </c>
      <c r="K6607" s="4">
        <v>2</v>
      </c>
      <c r="L6607" s="5">
        <v>0</v>
      </c>
      <c r="M6607" s="6">
        <v>17.155157673519991</v>
      </c>
      <c r="O6607" s="8">
        <f t="shared" si="103"/>
        <v>0</v>
      </c>
    </row>
    <row r="6608" spans="9:15">
      <c r="I6608" s="2"/>
      <c r="J6608" s="4">
        <v>276</v>
      </c>
      <c r="K6608" s="4">
        <v>3</v>
      </c>
      <c r="L6608" s="5">
        <v>0</v>
      </c>
      <c r="M6608" s="6">
        <v>16.84207469977779</v>
      </c>
      <c r="O6608" s="8">
        <f t="shared" si="103"/>
        <v>0</v>
      </c>
    </row>
    <row r="6609" spans="9:15">
      <c r="I6609" s="2"/>
      <c r="J6609" s="4">
        <v>276</v>
      </c>
      <c r="K6609" s="4">
        <v>4</v>
      </c>
      <c r="L6609" s="5">
        <v>0</v>
      </c>
      <c r="M6609" s="6">
        <v>16.601154945458831</v>
      </c>
      <c r="O6609" s="8">
        <f t="shared" si="103"/>
        <v>0</v>
      </c>
    </row>
    <row r="6610" spans="9:15">
      <c r="I6610" s="2"/>
      <c r="J6610" s="4">
        <v>276</v>
      </c>
      <c r="K6610" s="4">
        <v>5</v>
      </c>
      <c r="L6610" s="5">
        <v>0</v>
      </c>
      <c r="M6610" s="6">
        <v>16.442577746329174</v>
      </c>
      <c r="O6610" s="8">
        <f t="shared" si="103"/>
        <v>0</v>
      </c>
    </row>
    <row r="6611" spans="9:15">
      <c r="I6611" s="2"/>
      <c r="J6611" s="4">
        <v>276</v>
      </c>
      <c r="K6611" s="4">
        <v>6</v>
      </c>
      <c r="L6611" s="5">
        <v>0</v>
      </c>
      <c r="M6611" s="6">
        <v>16.373043302458949</v>
      </c>
      <c r="O6611" s="8">
        <f t="shared" si="103"/>
        <v>0</v>
      </c>
    </row>
    <row r="6612" spans="9:15">
      <c r="I6612" s="2"/>
      <c r="J6612" s="4">
        <v>276</v>
      </c>
      <c r="K6612" s="4">
        <v>7</v>
      </c>
      <c r="L6612" s="5">
        <v>84.578560659637347</v>
      </c>
      <c r="M6612" s="6">
        <v>16.447301501397064</v>
      </c>
      <c r="O6612" s="8">
        <f t="shared" si="103"/>
        <v>15.092975399671319</v>
      </c>
    </row>
    <row r="6613" spans="9:15">
      <c r="I6613" s="2"/>
      <c r="J6613" s="4">
        <v>276</v>
      </c>
      <c r="K6613" s="4">
        <v>8</v>
      </c>
      <c r="L6613" s="5">
        <v>199.90282403614481</v>
      </c>
      <c r="M6613" s="6">
        <v>16.783901667172596</v>
      </c>
      <c r="O6613" s="8">
        <f t="shared" si="103"/>
        <v>35.190482198706633</v>
      </c>
    </row>
    <row r="6614" spans="9:15">
      <c r="I6614" s="2"/>
      <c r="J6614" s="4">
        <v>276</v>
      </c>
      <c r="K6614" s="4">
        <v>9</v>
      </c>
      <c r="L6614" s="5">
        <v>296.52455947027897</v>
      </c>
      <c r="M6614" s="6">
        <v>17.346071178239182</v>
      </c>
      <c r="O6614" s="8">
        <f t="shared" si="103"/>
        <v>51.549700041192111</v>
      </c>
    </row>
    <row r="6615" spans="9:15">
      <c r="I6615" s="2"/>
      <c r="J6615" s="4">
        <v>276</v>
      </c>
      <c r="K6615" s="4">
        <v>10</v>
      </c>
      <c r="L6615" s="5">
        <v>369.04642814203493</v>
      </c>
      <c r="M6615" s="6">
        <v>18.062008704967081</v>
      </c>
      <c r="O6615" s="8">
        <f t="shared" si="103"/>
        <v>63.483892824513823</v>
      </c>
    </row>
    <row r="6616" spans="9:15">
      <c r="I6616" s="2"/>
      <c r="J6616" s="4">
        <v>276</v>
      </c>
      <c r="K6616" s="4">
        <v>11</v>
      </c>
      <c r="L6616" s="5">
        <v>414.19672138291207</v>
      </c>
      <c r="M6616" s="6">
        <v>18.840273382387704</v>
      </c>
      <c r="O6616" s="8">
        <f t="shared" si="103"/>
        <v>70.695847607243579</v>
      </c>
    </row>
    <row r="6617" spans="9:15">
      <c r="I6617" s="2"/>
      <c r="J6617" s="4">
        <v>276</v>
      </c>
      <c r="K6617" s="4">
        <v>12</v>
      </c>
      <c r="L6617" s="5">
        <v>429.5442104287099</v>
      </c>
      <c r="M6617" s="6">
        <v>19.58146380657816</v>
      </c>
      <c r="O6617" s="8">
        <f t="shared" si="103"/>
        <v>72.994504131709675</v>
      </c>
    </row>
    <row r="6618" spans="9:15">
      <c r="I6618" s="2"/>
      <c r="J6618" s="4">
        <v>276</v>
      </c>
      <c r="K6618" s="4">
        <v>13</v>
      </c>
      <c r="L6618" s="5">
        <v>414.19672138291207</v>
      </c>
      <c r="M6618" s="6">
        <v>20.190913765803248</v>
      </c>
      <c r="O6618" s="8">
        <f t="shared" si="103"/>
        <v>70.353523218177955</v>
      </c>
    </row>
    <row r="6619" spans="9:15">
      <c r="I6619" s="2"/>
      <c r="J6619" s="4">
        <v>276</v>
      </c>
      <c r="K6619" s="4">
        <v>14</v>
      </c>
      <c r="L6619" s="5">
        <v>369.04642814203493</v>
      </c>
      <c r="M6619" s="6">
        <v>20.590783184153953</v>
      </c>
      <c r="O6619" s="8">
        <f t="shared" si="103"/>
        <v>62.912831747145468</v>
      </c>
    </row>
    <row r="6620" spans="9:15">
      <c r="I6620" s="2"/>
      <c r="J6620" s="4">
        <v>276</v>
      </c>
      <c r="K6620" s="4">
        <v>15</v>
      </c>
      <c r="L6620" s="5">
        <v>296.52455947027897</v>
      </c>
      <c r="M6620" s="6">
        <v>20.73</v>
      </c>
      <c r="O6620" s="8">
        <f t="shared" si="103"/>
        <v>50.93569301208472</v>
      </c>
    </row>
    <row r="6621" spans="9:15">
      <c r="I6621" s="2"/>
      <c r="J6621" s="4">
        <v>276</v>
      </c>
      <c r="K6621" s="4">
        <v>16</v>
      </c>
      <c r="L6621" s="5">
        <v>199.90282403614481</v>
      </c>
      <c r="M6621" s="6">
        <v>20.590783184153953</v>
      </c>
      <c r="O6621" s="8">
        <f t="shared" si="103"/>
        <v>34.724810607743031</v>
      </c>
    </row>
    <row r="6622" spans="9:15">
      <c r="I6622" s="2"/>
      <c r="J6622" s="4">
        <v>276</v>
      </c>
      <c r="K6622" s="4">
        <v>17</v>
      </c>
      <c r="L6622" s="5">
        <v>84.578560659637347</v>
      </c>
      <c r="M6622" s="6">
        <v>20.190913765803248</v>
      </c>
      <c r="O6622" s="8">
        <f t="shared" si="103"/>
        <v>14.899225000611654</v>
      </c>
    </row>
    <row r="6623" spans="9:15">
      <c r="I6623" s="2"/>
      <c r="J6623" s="4">
        <v>276</v>
      </c>
      <c r="K6623" s="4">
        <v>18</v>
      </c>
      <c r="L6623" s="5">
        <v>0</v>
      </c>
      <c r="M6623" s="6">
        <v>20.327101294678325</v>
      </c>
      <c r="O6623" s="8">
        <f t="shared" si="103"/>
        <v>0</v>
      </c>
    </row>
    <row r="6624" spans="9:15">
      <c r="I6624" s="2"/>
      <c r="J6624" s="4">
        <v>276</v>
      </c>
      <c r="K6624" s="4">
        <v>19</v>
      </c>
      <c r="L6624" s="5">
        <v>0</v>
      </c>
      <c r="M6624" s="6">
        <v>20.031389264252127</v>
      </c>
      <c r="O6624" s="8">
        <f t="shared" si="103"/>
        <v>0</v>
      </c>
    </row>
    <row r="6625" spans="9:15">
      <c r="I6625" s="2"/>
      <c r="J6625" s="4">
        <v>276</v>
      </c>
      <c r="K6625" s="4">
        <v>20</v>
      </c>
      <c r="L6625" s="5">
        <v>0</v>
      </c>
      <c r="M6625" s="6">
        <v>19.673085609640985</v>
      </c>
      <c r="O6625" s="8">
        <f t="shared" si="103"/>
        <v>0</v>
      </c>
    </row>
    <row r="6626" spans="9:15">
      <c r="I6626" s="2"/>
      <c r="J6626" s="4">
        <v>276</v>
      </c>
      <c r="K6626" s="4">
        <v>21</v>
      </c>
      <c r="L6626" s="5">
        <v>0</v>
      </c>
      <c r="M6626" s="6">
        <v>19.267329368392087</v>
      </c>
      <c r="O6626" s="8">
        <f t="shared" si="103"/>
        <v>0</v>
      </c>
    </row>
    <row r="6627" spans="9:15">
      <c r="I6627" s="2"/>
      <c r="J6627" s="4">
        <v>276</v>
      </c>
      <c r="K6627" s="4">
        <v>22</v>
      </c>
      <c r="L6627" s="5">
        <v>0</v>
      </c>
      <c r="M6627" s="6">
        <v>18.831264543621838</v>
      </c>
      <c r="O6627" s="8">
        <f t="shared" si="103"/>
        <v>0</v>
      </c>
    </row>
    <row r="6628" spans="9:15">
      <c r="I6628" s="2"/>
      <c r="J6628" s="4">
        <v>276</v>
      </c>
      <c r="K6628" s="4">
        <v>23</v>
      </c>
      <c r="L6628" s="5">
        <v>0</v>
      </c>
      <c r="M6628" s="6">
        <v>18.383315736001332</v>
      </c>
      <c r="O6628" s="8">
        <f t="shared" si="103"/>
        <v>0</v>
      </c>
    </row>
    <row r="6629" spans="9:15">
      <c r="I6629" s="2"/>
      <c r="J6629" s="4">
        <v>276</v>
      </c>
      <c r="K6629" s="4">
        <v>24</v>
      </c>
      <c r="L6629" s="5">
        <v>0</v>
      </c>
      <c r="M6629" s="6">
        <v>17.94240966796421</v>
      </c>
      <c r="O6629" s="8">
        <f t="shared" si="103"/>
        <v>0</v>
      </c>
    </row>
    <row r="6630" spans="9:15">
      <c r="I6630" s="2"/>
      <c r="J6630" s="4">
        <v>277</v>
      </c>
      <c r="K6630" s="4">
        <v>1</v>
      </c>
      <c r="L6630" s="5">
        <v>0</v>
      </c>
      <c r="M6630" s="6">
        <v>16.623485379708619</v>
      </c>
      <c r="O6630" s="8">
        <f t="shared" si="103"/>
        <v>0</v>
      </c>
    </row>
    <row r="6631" spans="9:15">
      <c r="I6631" s="2"/>
      <c r="J6631" s="4">
        <v>277</v>
      </c>
      <c r="K6631" s="4">
        <v>2</v>
      </c>
      <c r="L6631" s="5">
        <v>0</v>
      </c>
      <c r="M6631" s="6">
        <v>15.950614539799467</v>
      </c>
      <c r="O6631" s="8">
        <f t="shared" si="103"/>
        <v>0</v>
      </c>
    </row>
    <row r="6632" spans="9:15">
      <c r="I6632" s="2"/>
      <c r="J6632" s="4">
        <v>277</v>
      </c>
      <c r="K6632" s="4">
        <v>3</v>
      </c>
      <c r="L6632" s="5">
        <v>0</v>
      </c>
      <c r="M6632" s="6">
        <v>15.383414654513405</v>
      </c>
      <c r="O6632" s="8">
        <f t="shared" si="103"/>
        <v>0</v>
      </c>
    </row>
    <row r="6633" spans="9:15">
      <c r="I6633" s="2"/>
      <c r="J6633" s="4">
        <v>277</v>
      </c>
      <c r="K6633" s="4">
        <v>4</v>
      </c>
      <c r="L6633" s="5">
        <v>0</v>
      </c>
      <c r="M6633" s="6">
        <v>14.945770676676894</v>
      </c>
      <c r="O6633" s="8">
        <f t="shared" si="103"/>
        <v>0</v>
      </c>
    </row>
    <row r="6634" spans="9:15">
      <c r="I6634" s="2"/>
      <c r="J6634" s="4">
        <v>277</v>
      </c>
      <c r="K6634" s="4">
        <v>5</v>
      </c>
      <c r="L6634" s="5">
        <v>0</v>
      </c>
      <c r="M6634" s="6">
        <v>14.656111922015437</v>
      </c>
      <c r="O6634" s="8">
        <f t="shared" si="103"/>
        <v>0</v>
      </c>
    </row>
    <row r="6635" spans="9:15">
      <c r="I6635" s="2"/>
      <c r="J6635" s="4">
        <v>277</v>
      </c>
      <c r="K6635" s="4">
        <v>6</v>
      </c>
      <c r="L6635" s="5">
        <v>0</v>
      </c>
      <c r="M6635" s="6">
        <v>14.526636005285907</v>
      </c>
      <c r="O6635" s="8">
        <f t="shared" si="103"/>
        <v>0</v>
      </c>
    </row>
    <row r="6636" spans="9:15">
      <c r="I6636" s="2"/>
      <c r="J6636" s="4">
        <v>277</v>
      </c>
      <c r="K6636" s="4">
        <v>7</v>
      </c>
      <c r="L6636" s="5">
        <v>18.655918587550502</v>
      </c>
      <c r="M6636" s="6">
        <v>14.651022490640576</v>
      </c>
      <c r="O6636" s="8">
        <f t="shared" si="103"/>
        <v>3.3731571363100268</v>
      </c>
    </row>
    <row r="6637" spans="9:15">
      <c r="I6637" s="2"/>
      <c r="J6637" s="4">
        <v>277</v>
      </c>
      <c r="K6637" s="4">
        <v>8</v>
      </c>
      <c r="L6637" s="5">
        <v>43.496679519776812</v>
      </c>
      <c r="M6637" s="6">
        <v>15.250998416345331</v>
      </c>
      <c r="O6637" s="8">
        <f t="shared" si="103"/>
        <v>7.8279584865704503</v>
      </c>
    </row>
    <row r="6638" spans="9:15">
      <c r="I6638" s="2"/>
      <c r="J6638" s="4">
        <v>277</v>
      </c>
      <c r="K6638" s="4">
        <v>9</v>
      </c>
      <c r="L6638" s="5">
        <v>64.656007745821157</v>
      </c>
      <c r="M6638" s="6">
        <v>16.263231168972368</v>
      </c>
      <c r="O6638" s="8">
        <f t="shared" si="103"/>
        <v>11.569726342057864</v>
      </c>
    </row>
    <row r="6639" spans="9:15">
      <c r="I6639" s="2"/>
      <c r="J6639" s="4">
        <v>277</v>
      </c>
      <c r="K6639" s="4">
        <v>10</v>
      </c>
      <c r="L6639" s="5">
        <v>80.775240200554578</v>
      </c>
      <c r="M6639" s="6">
        <v>17.55768034441893</v>
      </c>
      <c r="O6639" s="8">
        <f t="shared" si="103"/>
        <v>14.365267229001613</v>
      </c>
    </row>
    <row r="6640" spans="9:15">
      <c r="I6640" s="2"/>
      <c r="J6640" s="4">
        <v>277</v>
      </c>
      <c r="K6640" s="4">
        <v>11</v>
      </c>
      <c r="L6640" s="5">
        <v>90.876454954202359</v>
      </c>
      <c r="M6640" s="6">
        <v>18.968049511919787</v>
      </c>
      <c r="O6640" s="8">
        <f t="shared" si="103"/>
        <v>16.065709662894069</v>
      </c>
    </row>
    <row r="6641" spans="9:15">
      <c r="I6641" s="2"/>
      <c r="J6641" s="4">
        <v>277</v>
      </c>
      <c r="K6641" s="4">
        <v>12</v>
      </c>
      <c r="L6641" s="5">
        <v>94.317993561573417</v>
      </c>
      <c r="M6641" s="6">
        <v>20.313150129610541</v>
      </c>
      <c r="O6641" s="8">
        <f t="shared" si="103"/>
        <v>16.590287342539344</v>
      </c>
    </row>
    <row r="6642" spans="9:15">
      <c r="I6642" s="2"/>
      <c r="J6642" s="4">
        <v>277</v>
      </c>
      <c r="K6642" s="4">
        <v>13</v>
      </c>
      <c r="L6642" s="5">
        <v>90.876454954202359</v>
      </c>
      <c r="M6642" s="6">
        <v>21.420178632866939</v>
      </c>
      <c r="O6642" s="8">
        <f t="shared" si="103"/>
        <v>15.929349922361597</v>
      </c>
    </row>
    <row r="6643" spans="9:15">
      <c r="I6643" s="2"/>
      <c r="J6643" s="4">
        <v>277</v>
      </c>
      <c r="K6643" s="4">
        <v>14</v>
      </c>
      <c r="L6643" s="5">
        <v>80.775240200554578</v>
      </c>
      <c r="M6643" s="6">
        <v>22.146916314041839</v>
      </c>
      <c r="O6643" s="8">
        <f t="shared" si="103"/>
        <v>14.138432210544119</v>
      </c>
    </row>
    <row r="6644" spans="9:15">
      <c r="I6644" s="2"/>
      <c r="J6644" s="4">
        <v>277</v>
      </c>
      <c r="K6644" s="4">
        <v>15</v>
      </c>
      <c r="L6644" s="5">
        <v>64.656007745821157</v>
      </c>
      <c r="M6644" s="6">
        <v>22.4</v>
      </c>
      <c r="O6644" s="8">
        <f t="shared" si="103"/>
        <v>11.326931138360267</v>
      </c>
    </row>
    <row r="6645" spans="9:15">
      <c r="I6645" s="2"/>
      <c r="J6645" s="4">
        <v>277</v>
      </c>
      <c r="K6645" s="4">
        <v>16</v>
      </c>
      <c r="L6645" s="5">
        <v>43.496679519776812</v>
      </c>
      <c r="M6645" s="6">
        <v>22.146916314041839</v>
      </c>
      <c r="O6645" s="8">
        <f t="shared" si="103"/>
        <v>7.6444147194618335</v>
      </c>
    </row>
    <row r="6646" spans="9:15">
      <c r="I6646" s="2"/>
      <c r="J6646" s="4">
        <v>277</v>
      </c>
      <c r="K6646" s="4">
        <v>17</v>
      </c>
      <c r="L6646" s="5">
        <v>18.655918587550502</v>
      </c>
      <c r="M6646" s="6">
        <v>21.420178632866939</v>
      </c>
      <c r="O6646" s="8">
        <f t="shared" si="103"/>
        <v>3.2958814939295897</v>
      </c>
    </row>
    <row r="6647" spans="9:15">
      <c r="I6647" s="2"/>
      <c r="J6647" s="4">
        <v>277</v>
      </c>
      <c r="K6647" s="4">
        <v>18</v>
      </c>
      <c r="L6647" s="5">
        <v>0</v>
      </c>
      <c r="M6647" s="6">
        <v>21.674197546116389</v>
      </c>
      <c r="O6647" s="8">
        <f t="shared" si="103"/>
        <v>0</v>
      </c>
    </row>
    <row r="6648" spans="9:15">
      <c r="I6648" s="2"/>
      <c r="J6648" s="4">
        <v>277</v>
      </c>
      <c r="K6648" s="4">
        <v>19</v>
      </c>
      <c r="L6648" s="5">
        <v>0</v>
      </c>
      <c r="M6648" s="6">
        <v>21.141380041171502</v>
      </c>
      <c r="O6648" s="8">
        <f t="shared" si="103"/>
        <v>0</v>
      </c>
    </row>
    <row r="6649" spans="9:15">
      <c r="I6649" s="2"/>
      <c r="J6649" s="4">
        <v>277</v>
      </c>
      <c r="K6649" s="4">
        <v>20</v>
      </c>
      <c r="L6649" s="5">
        <v>0</v>
      </c>
      <c r="M6649" s="6">
        <v>20.495648839565895</v>
      </c>
      <c r="O6649" s="8">
        <f t="shared" si="103"/>
        <v>0</v>
      </c>
    </row>
    <row r="6650" spans="9:15">
      <c r="I6650" s="2"/>
      <c r="J6650" s="4">
        <v>277</v>
      </c>
      <c r="K6650" s="4">
        <v>21</v>
      </c>
      <c r="L6650" s="5">
        <v>0</v>
      </c>
      <c r="M6650" s="6">
        <v>19.764195870792193</v>
      </c>
      <c r="O6650" s="8">
        <f t="shared" si="103"/>
        <v>0</v>
      </c>
    </row>
    <row r="6651" spans="9:15">
      <c r="I6651" s="2"/>
      <c r="J6651" s="4">
        <v>277</v>
      </c>
      <c r="K6651" s="4">
        <v>22</v>
      </c>
      <c r="L6651" s="5">
        <v>0</v>
      </c>
      <c r="M6651" s="6">
        <v>18.977822832994462</v>
      </c>
      <c r="O6651" s="8">
        <f t="shared" si="103"/>
        <v>0</v>
      </c>
    </row>
    <row r="6652" spans="9:15">
      <c r="I6652" s="2"/>
      <c r="J6652" s="4">
        <v>277</v>
      </c>
      <c r="K6652" s="4">
        <v>23</v>
      </c>
      <c r="L6652" s="5">
        <v>0</v>
      </c>
      <c r="M6652" s="6">
        <v>18.169644124463392</v>
      </c>
      <c r="O6652" s="8">
        <f t="shared" si="103"/>
        <v>0</v>
      </c>
    </row>
    <row r="6653" spans="9:15">
      <c r="I6653" s="2"/>
      <c r="J6653" s="4">
        <v>277</v>
      </c>
      <c r="K6653" s="4">
        <v>24</v>
      </c>
      <c r="L6653" s="5">
        <v>0</v>
      </c>
      <c r="M6653" s="6">
        <v>17.373692386652849</v>
      </c>
      <c r="O6653" s="8">
        <f t="shared" si="103"/>
        <v>0</v>
      </c>
    </row>
    <row r="6654" spans="9:15">
      <c r="I6654" s="2"/>
      <c r="J6654" s="4">
        <v>278</v>
      </c>
      <c r="K6654" s="4">
        <v>1</v>
      </c>
      <c r="L6654" s="5">
        <v>0</v>
      </c>
      <c r="M6654" s="6">
        <v>17.340634345919518</v>
      </c>
      <c r="O6654" s="8">
        <f t="shared" si="103"/>
        <v>0</v>
      </c>
    </row>
    <row r="6655" spans="9:15">
      <c r="I6655" s="2"/>
      <c r="J6655" s="4">
        <v>278</v>
      </c>
      <c r="K6655" s="4">
        <v>2</v>
      </c>
      <c r="L6655" s="5">
        <v>0</v>
      </c>
      <c r="M6655" s="6">
        <v>16.678380305086026</v>
      </c>
      <c r="O6655" s="8">
        <f t="shared" si="103"/>
        <v>0</v>
      </c>
    </row>
    <row r="6656" spans="9:15">
      <c r="I6656" s="2"/>
      <c r="J6656" s="4">
        <v>278</v>
      </c>
      <c r="K6656" s="4">
        <v>3</v>
      </c>
      <c r="L6656" s="5">
        <v>0</v>
      </c>
      <c r="M6656" s="6">
        <v>16.119229144892355</v>
      </c>
      <c r="O6656" s="8">
        <f t="shared" si="103"/>
        <v>0</v>
      </c>
    </row>
    <row r="6657" spans="9:15">
      <c r="I6657" s="2"/>
      <c r="J6657" s="4">
        <v>278</v>
      </c>
      <c r="K6657" s="4">
        <v>4</v>
      </c>
      <c r="L6657" s="5">
        <v>0</v>
      </c>
      <c r="M6657" s="6">
        <v>15.68664810996265</v>
      </c>
      <c r="O6657" s="8">
        <f t="shared" si="103"/>
        <v>0</v>
      </c>
    </row>
    <row r="6658" spans="9:15">
      <c r="I6658" s="2"/>
      <c r="J6658" s="4">
        <v>278</v>
      </c>
      <c r="K6658" s="4">
        <v>5</v>
      </c>
      <c r="L6658" s="5">
        <v>0</v>
      </c>
      <c r="M6658" s="6">
        <v>15.398792371365417</v>
      </c>
      <c r="O6658" s="8">
        <f t="shared" si="103"/>
        <v>0</v>
      </c>
    </row>
    <row r="6659" spans="9:15">
      <c r="I6659" s="2"/>
      <c r="J6659" s="4">
        <v>278</v>
      </c>
      <c r="K6659" s="4">
        <v>6</v>
      </c>
      <c r="L6659" s="5">
        <v>0</v>
      </c>
      <c r="M6659" s="6">
        <v>15.267743064784584</v>
      </c>
      <c r="O6659" s="8">
        <f t="shared" si="103"/>
        <v>0</v>
      </c>
    </row>
    <row r="6660" spans="9:15">
      <c r="I6660" s="2"/>
      <c r="J6660" s="4">
        <v>278</v>
      </c>
      <c r="K6660" s="4">
        <v>7</v>
      </c>
      <c r="L6660" s="5">
        <v>71.739785860597337</v>
      </c>
      <c r="M6660" s="6">
        <v>15.380543660300782</v>
      </c>
      <c r="O6660" s="8">
        <f t="shared" si="103"/>
        <v>12.866348408696853</v>
      </c>
    </row>
    <row r="6661" spans="9:15">
      <c r="I6661" s="2"/>
      <c r="J6661" s="4">
        <v>278</v>
      </c>
      <c r="K6661" s="4">
        <v>8</v>
      </c>
      <c r="L6661" s="5">
        <v>173.08809521296311</v>
      </c>
      <c r="M6661" s="6">
        <v>15.962244996589604</v>
      </c>
      <c r="O6661" s="8">
        <f t="shared" si="103"/>
        <v>30.645851267678761</v>
      </c>
    </row>
    <row r="6662" spans="9:15">
      <c r="I6662" s="2"/>
      <c r="J6662" s="4">
        <v>278</v>
      </c>
      <c r="K6662" s="4">
        <v>9</v>
      </c>
      <c r="L6662" s="5">
        <v>258.1906689768366</v>
      </c>
      <c r="M6662" s="6">
        <v>16.953935936517372</v>
      </c>
      <c r="O6662" s="8">
        <f t="shared" si="103"/>
        <v>45.13671112759318</v>
      </c>
    </row>
    <row r="6663" spans="9:15">
      <c r="I6663" s="2"/>
      <c r="J6663" s="4">
        <v>278</v>
      </c>
      <c r="K6663" s="4">
        <v>10</v>
      </c>
      <c r="L6663" s="5">
        <v>322.16537069569318</v>
      </c>
      <c r="M6663" s="6">
        <v>18.22746823827018</v>
      </c>
      <c r="O6663" s="8">
        <f t="shared" ref="O6663:O6726" si="104">$B$7*L6663*$B$6*(1-(M6663+0.03125*L6663-$B$10)*0.0035)/1000</f>
        <v>55.67554177285578</v>
      </c>
    </row>
    <row r="6664" spans="9:15">
      <c r="I6664" s="2"/>
      <c r="J6664" s="4">
        <v>278</v>
      </c>
      <c r="K6664" s="4">
        <v>11</v>
      </c>
      <c r="L6664" s="5">
        <v>362.02030405641057</v>
      </c>
      <c r="M6664" s="6">
        <v>19.618273568315882</v>
      </c>
      <c r="O6664" s="8">
        <f t="shared" si="104"/>
        <v>61.979135691468684</v>
      </c>
    </row>
    <row r="6665" spans="9:15">
      <c r="I6665" s="2"/>
      <c r="J6665" s="4">
        <v>278</v>
      </c>
      <c r="K6665" s="4">
        <v>12</v>
      </c>
      <c r="L6665" s="5">
        <v>375.57084517432929</v>
      </c>
      <c r="M6665" s="6">
        <v>20.946629343161124</v>
      </c>
      <c r="O6665" s="8">
        <f t="shared" si="104"/>
        <v>63.896438629487534</v>
      </c>
    </row>
    <row r="6666" spans="9:15">
      <c r="I6666" s="2"/>
      <c r="J6666" s="4">
        <v>278</v>
      </c>
      <c r="K6666" s="4">
        <v>13</v>
      </c>
      <c r="L6666" s="5">
        <v>362.02030405641057</v>
      </c>
      <c r="M6666" s="6">
        <v>22.04088283291189</v>
      </c>
      <c r="O6666" s="8">
        <f t="shared" si="104"/>
        <v>61.442465150361635</v>
      </c>
    </row>
    <row r="6667" spans="9:15">
      <c r="I6667" s="2"/>
      <c r="J6667" s="4">
        <v>278</v>
      </c>
      <c r="K6667" s="4">
        <v>14</v>
      </c>
      <c r="L6667" s="5">
        <v>322.16537069569318</v>
      </c>
      <c r="M6667" s="6">
        <v>22.75963246257697</v>
      </c>
      <c r="O6667" s="8">
        <f t="shared" si="104"/>
        <v>54.782080055008763</v>
      </c>
    </row>
    <row r="6668" spans="9:15">
      <c r="I6668" s="2"/>
      <c r="J6668" s="4">
        <v>278</v>
      </c>
      <c r="K6668" s="4">
        <v>15</v>
      </c>
      <c r="L6668" s="5">
        <v>258.1906689768366</v>
      </c>
      <c r="M6668" s="6">
        <v>23.01</v>
      </c>
      <c r="O6668" s="8">
        <f t="shared" si="104"/>
        <v>44.179908283484977</v>
      </c>
    </row>
    <row r="6669" spans="9:15">
      <c r="I6669" s="2"/>
      <c r="J6669" s="4">
        <v>278</v>
      </c>
      <c r="K6669" s="4">
        <v>16</v>
      </c>
      <c r="L6669" s="5">
        <v>173.08809521296311</v>
      </c>
      <c r="M6669" s="6">
        <v>22.75963246257697</v>
      </c>
      <c r="O6669" s="8">
        <f t="shared" si="104"/>
        <v>29.925904014353215</v>
      </c>
    </row>
    <row r="6670" spans="9:15">
      <c r="I6670" s="2"/>
      <c r="J6670" s="4">
        <v>278</v>
      </c>
      <c r="K6670" s="4">
        <v>17</v>
      </c>
      <c r="L6670" s="5">
        <v>71.739785860597337</v>
      </c>
      <c r="M6670" s="6">
        <v>22.04088283291189</v>
      </c>
      <c r="O6670" s="8">
        <f t="shared" si="104"/>
        <v>12.573968264478943</v>
      </c>
    </row>
    <row r="6671" spans="9:15">
      <c r="I6671" s="2"/>
      <c r="J6671" s="4">
        <v>278</v>
      </c>
      <c r="K6671" s="4">
        <v>18</v>
      </c>
      <c r="L6671" s="5">
        <v>0</v>
      </c>
      <c r="M6671" s="6">
        <v>22.298491811064867</v>
      </c>
      <c r="O6671" s="8">
        <f t="shared" si="104"/>
        <v>0</v>
      </c>
    </row>
    <row r="6672" spans="9:15">
      <c r="I6672" s="2"/>
      <c r="J6672" s="4">
        <v>278</v>
      </c>
      <c r="K6672" s="4">
        <v>19</v>
      </c>
      <c r="L6672" s="5">
        <v>0</v>
      </c>
      <c r="M6672" s="6">
        <v>21.77606389409997</v>
      </c>
      <c r="O6672" s="8">
        <f t="shared" si="104"/>
        <v>0</v>
      </c>
    </row>
    <row r="6673" spans="9:15">
      <c r="I6673" s="2"/>
      <c r="J6673" s="4">
        <v>278</v>
      </c>
      <c r="K6673" s="4">
        <v>20</v>
      </c>
      <c r="L6673" s="5">
        <v>0</v>
      </c>
      <c r="M6673" s="6">
        <v>21.142792082168636</v>
      </c>
      <c r="O6673" s="8">
        <f t="shared" si="104"/>
        <v>0</v>
      </c>
    </row>
    <row r="6674" spans="9:15">
      <c r="I6674" s="2"/>
      <c r="J6674" s="4">
        <v>278</v>
      </c>
      <c r="K6674" s="4">
        <v>21</v>
      </c>
      <c r="L6674" s="5">
        <v>0</v>
      </c>
      <c r="M6674" s="6">
        <v>20.425254419961018</v>
      </c>
      <c r="O6674" s="8">
        <f t="shared" si="104"/>
        <v>0</v>
      </c>
    </row>
    <row r="6675" spans="9:15">
      <c r="I6675" s="2"/>
      <c r="J6675" s="4">
        <v>278</v>
      </c>
      <c r="K6675" s="4">
        <v>22</v>
      </c>
      <c r="L6675" s="5">
        <v>0</v>
      </c>
      <c r="M6675" s="6">
        <v>19.653565540236233</v>
      </c>
      <c r="O6675" s="8">
        <f t="shared" si="104"/>
        <v>0</v>
      </c>
    </row>
    <row r="6676" spans="9:15">
      <c r="I6676" s="2"/>
      <c r="J6676" s="4">
        <v>278</v>
      </c>
      <c r="K6676" s="4">
        <v>23</v>
      </c>
      <c r="L6676" s="5">
        <v>0</v>
      </c>
      <c r="M6676" s="6">
        <v>18.860112770435347</v>
      </c>
      <c r="O6676" s="8">
        <f t="shared" si="104"/>
        <v>0</v>
      </c>
    </row>
    <row r="6677" spans="9:15">
      <c r="I6677" s="2"/>
      <c r="J6677" s="4">
        <v>278</v>
      </c>
      <c r="K6677" s="4">
        <v>24</v>
      </c>
      <c r="L6677" s="5">
        <v>0</v>
      </c>
      <c r="M6677" s="6">
        <v>18.078196855638062</v>
      </c>
      <c r="O6677" s="8">
        <f t="shared" si="104"/>
        <v>0</v>
      </c>
    </row>
    <row r="6678" spans="9:15">
      <c r="I6678" s="2"/>
      <c r="J6678" s="4">
        <v>279</v>
      </c>
      <c r="K6678" s="4">
        <v>1</v>
      </c>
      <c r="L6678" s="5">
        <v>0</v>
      </c>
      <c r="M6678" s="6">
        <v>14.191861967063193</v>
      </c>
      <c r="O6678" s="8">
        <f t="shared" si="104"/>
        <v>0</v>
      </c>
    </row>
    <row r="6679" spans="9:15">
      <c r="I6679" s="2"/>
      <c r="J6679" s="4">
        <v>279</v>
      </c>
      <c r="K6679" s="4">
        <v>2</v>
      </c>
      <c r="L6679" s="5">
        <v>0</v>
      </c>
      <c r="M6679" s="6">
        <v>13.595839788595386</v>
      </c>
      <c r="O6679" s="8">
        <f t="shared" si="104"/>
        <v>0</v>
      </c>
    </row>
    <row r="6680" spans="9:15">
      <c r="I6680" s="2"/>
      <c r="J6680" s="4">
        <v>279</v>
      </c>
      <c r="K6680" s="4">
        <v>3</v>
      </c>
      <c r="L6680" s="5">
        <v>0</v>
      </c>
      <c r="M6680" s="6">
        <v>13.091807039615322</v>
      </c>
      <c r="O6680" s="8">
        <f t="shared" si="104"/>
        <v>0</v>
      </c>
    </row>
    <row r="6681" spans="9:15">
      <c r="I6681" s="2"/>
      <c r="J6681" s="4">
        <v>279</v>
      </c>
      <c r="K6681" s="4">
        <v>4</v>
      </c>
      <c r="L6681" s="5">
        <v>0</v>
      </c>
      <c r="M6681" s="6">
        <v>12.700847079480521</v>
      </c>
      <c r="O6681" s="8">
        <f t="shared" si="104"/>
        <v>0</v>
      </c>
    </row>
    <row r="6682" spans="9:15">
      <c r="I6682" s="2"/>
      <c r="J6682" s="4">
        <v>279</v>
      </c>
      <c r="K6682" s="4">
        <v>5</v>
      </c>
      <c r="L6682" s="5">
        <v>0</v>
      </c>
      <c r="M6682" s="6">
        <v>12.439313506941476</v>
      </c>
      <c r="O6682" s="8">
        <f t="shared" si="104"/>
        <v>0</v>
      </c>
    </row>
    <row r="6683" spans="9:15">
      <c r="I6683" s="2"/>
      <c r="J6683" s="4">
        <v>279</v>
      </c>
      <c r="K6683" s="4">
        <v>6</v>
      </c>
      <c r="L6683" s="5">
        <v>0</v>
      </c>
      <c r="M6683" s="6">
        <v>12.318146099830189</v>
      </c>
      <c r="O6683" s="8">
        <f t="shared" si="104"/>
        <v>0</v>
      </c>
    </row>
    <row r="6684" spans="9:15">
      <c r="I6684" s="2"/>
      <c r="J6684" s="4">
        <v>279</v>
      </c>
      <c r="K6684" s="4">
        <v>7</v>
      </c>
      <c r="L6684" s="5">
        <v>138.87304922219755</v>
      </c>
      <c r="M6684" s="6">
        <v>12.411140485266305</v>
      </c>
      <c r="O6684" s="8">
        <f t="shared" si="104"/>
        <v>24.980586569853305</v>
      </c>
    </row>
    <row r="6685" spans="9:15">
      <c r="I6685" s="2"/>
      <c r="J6685" s="4">
        <v>279</v>
      </c>
      <c r="K6685" s="4">
        <v>8</v>
      </c>
      <c r="L6685" s="5">
        <v>341.72435523079531</v>
      </c>
      <c r="M6685" s="6">
        <v>12.926636809463135</v>
      </c>
      <c r="O6685" s="8">
        <f t="shared" si="104"/>
        <v>60.036288323555574</v>
      </c>
    </row>
    <row r="6686" spans="9:15">
      <c r="I6686" s="2"/>
      <c r="J6686" s="4">
        <v>279</v>
      </c>
      <c r="K6686" s="4">
        <v>9</v>
      </c>
      <c r="L6686" s="5">
        <v>510.38331897442384</v>
      </c>
      <c r="M6686" s="6">
        <v>13.81496598845019</v>
      </c>
      <c r="O6686" s="8">
        <f t="shared" si="104"/>
        <v>87.743856105700885</v>
      </c>
    </row>
    <row r="6687" spans="9:15">
      <c r="I6687" s="2"/>
      <c r="J6687" s="4">
        <v>279</v>
      </c>
      <c r="K6687" s="4">
        <v>10</v>
      </c>
      <c r="L6687" s="5">
        <v>635.94095241466005</v>
      </c>
      <c r="M6687" s="6">
        <v>14.960662064189846</v>
      </c>
      <c r="O6687" s="8">
        <f t="shared" si="104"/>
        <v>107.35671214800635</v>
      </c>
    </row>
    <row r="6688" spans="9:15">
      <c r="I6688" s="2"/>
      <c r="J6688" s="4">
        <v>279</v>
      </c>
      <c r="K6688" s="4">
        <v>11</v>
      </c>
      <c r="L6688" s="5">
        <v>713.81681237266389</v>
      </c>
      <c r="M6688" s="6">
        <v>16.214806259572836</v>
      </c>
      <c r="O6688" s="8">
        <f t="shared" si="104"/>
        <v>118.89256777275847</v>
      </c>
    </row>
    <row r="6689" spans="9:15">
      <c r="I6689" s="2"/>
      <c r="J6689" s="4">
        <v>279</v>
      </c>
      <c r="K6689" s="4">
        <v>12</v>
      </c>
      <c r="L6689" s="5">
        <v>740.25268435884755</v>
      </c>
      <c r="M6689" s="6">
        <v>17.41438359719816</v>
      </c>
      <c r="O6689" s="8">
        <f t="shared" si="104"/>
        <v>122.37811363366455</v>
      </c>
    </row>
    <row r="6690" spans="9:15">
      <c r="I6690" s="2"/>
      <c r="J6690" s="4">
        <v>279</v>
      </c>
      <c r="K6690" s="4">
        <v>13</v>
      </c>
      <c r="L6690" s="5">
        <v>713.81681237266389</v>
      </c>
      <c r="M6690" s="6">
        <v>18.403471757045814</v>
      </c>
      <c r="O6690" s="8">
        <f t="shared" si="104"/>
        <v>117.93656837563601</v>
      </c>
    </row>
    <row r="6691" spans="9:15">
      <c r="I6691" s="2"/>
      <c r="J6691" s="4">
        <v>279</v>
      </c>
      <c r="K6691" s="4">
        <v>14</v>
      </c>
      <c r="L6691" s="5">
        <v>635.94095241466005</v>
      </c>
      <c r="M6691" s="6">
        <v>19.053508023106946</v>
      </c>
      <c r="O6691" s="8">
        <f t="shared" si="104"/>
        <v>105.76401337070598</v>
      </c>
    </row>
    <row r="6692" spans="9:15">
      <c r="I6692" s="2"/>
      <c r="J6692" s="4">
        <v>279</v>
      </c>
      <c r="K6692" s="4">
        <v>15</v>
      </c>
      <c r="L6692" s="5">
        <v>510.38331897442384</v>
      </c>
      <c r="M6692" s="6">
        <v>19.28</v>
      </c>
      <c r="O6692" s="8">
        <f t="shared" si="104"/>
        <v>86.037063333717342</v>
      </c>
    </row>
    <row r="6693" spans="9:15">
      <c r="I6693" s="2"/>
      <c r="J6693" s="4">
        <v>279</v>
      </c>
      <c r="K6693" s="4">
        <v>16</v>
      </c>
      <c r="L6693" s="5">
        <v>341.72435523079531</v>
      </c>
      <c r="M6693" s="6">
        <v>19.053508023106946</v>
      </c>
      <c r="O6693" s="8">
        <f t="shared" si="104"/>
        <v>58.755120158880281</v>
      </c>
    </row>
    <row r="6694" spans="9:15">
      <c r="I6694" s="2"/>
      <c r="J6694" s="4">
        <v>279</v>
      </c>
      <c r="K6694" s="4">
        <v>17</v>
      </c>
      <c r="L6694" s="5">
        <v>138.87304922219755</v>
      </c>
      <c r="M6694" s="6">
        <v>18.403471757045814</v>
      </c>
      <c r="O6694" s="8">
        <f t="shared" si="104"/>
        <v>24.471366819313612</v>
      </c>
    </row>
    <row r="6695" spans="9:15">
      <c r="I6695" s="2"/>
      <c r="J6695" s="4">
        <v>279</v>
      </c>
      <c r="K6695" s="4">
        <v>18</v>
      </c>
      <c r="L6695" s="5">
        <v>0</v>
      </c>
      <c r="M6695" s="6">
        <v>18.642176829312998</v>
      </c>
      <c r="O6695" s="8">
        <f t="shared" si="104"/>
        <v>0</v>
      </c>
    </row>
    <row r="6696" spans="9:15">
      <c r="I6696" s="2"/>
      <c r="J6696" s="4">
        <v>279</v>
      </c>
      <c r="K6696" s="4">
        <v>19</v>
      </c>
      <c r="L6696" s="5">
        <v>0</v>
      </c>
      <c r="M6696" s="6">
        <v>18.173759806347881</v>
      </c>
      <c r="O6696" s="8">
        <f t="shared" si="104"/>
        <v>0</v>
      </c>
    </row>
    <row r="6697" spans="9:15">
      <c r="I6697" s="2"/>
      <c r="J6697" s="4">
        <v>279</v>
      </c>
      <c r="K6697" s="4">
        <v>20</v>
      </c>
      <c r="L6697" s="5">
        <v>0</v>
      </c>
      <c r="M6697" s="6">
        <v>17.605840820615555</v>
      </c>
      <c r="O6697" s="8">
        <f t="shared" si="104"/>
        <v>0</v>
      </c>
    </row>
    <row r="6698" spans="9:15">
      <c r="I6698" s="2"/>
      <c r="J6698" s="4">
        <v>279</v>
      </c>
      <c r="K6698" s="4">
        <v>21</v>
      </c>
      <c r="L6698" s="5">
        <v>0</v>
      </c>
      <c r="M6698" s="6">
        <v>16.962175550861865</v>
      </c>
      <c r="O6698" s="8">
        <f t="shared" si="104"/>
        <v>0</v>
      </c>
    </row>
    <row r="6699" spans="9:15">
      <c r="I6699" s="2"/>
      <c r="J6699" s="4">
        <v>279</v>
      </c>
      <c r="K6699" s="4">
        <v>22</v>
      </c>
      <c r="L6699" s="5">
        <v>0</v>
      </c>
      <c r="M6699" s="6">
        <v>16.269688093220715</v>
      </c>
      <c r="O6699" s="8">
        <f t="shared" si="104"/>
        <v>0</v>
      </c>
    </row>
    <row r="6700" spans="9:15">
      <c r="I6700" s="2"/>
      <c r="J6700" s="4">
        <v>279</v>
      </c>
      <c r="K6700" s="4">
        <v>23</v>
      </c>
      <c r="L6700" s="5">
        <v>0</v>
      </c>
      <c r="M6700" s="6">
        <v>15.557344743928951</v>
      </c>
      <c r="O6700" s="8">
        <f t="shared" si="104"/>
        <v>0</v>
      </c>
    </row>
    <row r="6701" spans="9:15">
      <c r="I6701" s="2"/>
      <c r="J6701" s="4">
        <v>279</v>
      </c>
      <c r="K6701" s="4">
        <v>24</v>
      </c>
      <c r="L6701" s="5">
        <v>0</v>
      </c>
      <c r="M6701" s="6">
        <v>14.854942358150153</v>
      </c>
      <c r="O6701" s="8">
        <f t="shared" si="104"/>
        <v>0</v>
      </c>
    </row>
    <row r="6702" spans="9:15">
      <c r="I6702" s="2"/>
      <c r="J6702" s="4">
        <v>280</v>
      </c>
      <c r="K6702" s="4">
        <v>1</v>
      </c>
      <c r="L6702" s="5">
        <v>0</v>
      </c>
      <c r="M6702" s="6">
        <v>13.983595913271154</v>
      </c>
      <c r="O6702" s="8">
        <f t="shared" si="104"/>
        <v>0</v>
      </c>
    </row>
    <row r="6703" spans="9:15">
      <c r="I6703" s="2"/>
      <c r="J6703" s="4">
        <v>280</v>
      </c>
      <c r="K6703" s="4">
        <v>2</v>
      </c>
      <c r="L6703" s="5">
        <v>0</v>
      </c>
      <c r="M6703" s="6">
        <v>13.402569912554892</v>
      </c>
      <c r="O6703" s="8">
        <f t="shared" si="104"/>
        <v>0</v>
      </c>
    </row>
    <row r="6704" spans="9:15">
      <c r="I6704" s="2"/>
      <c r="J6704" s="4">
        <v>280</v>
      </c>
      <c r="K6704" s="4">
        <v>3</v>
      </c>
      <c r="L6704" s="5">
        <v>0</v>
      </c>
      <c r="M6704" s="6">
        <v>12.910445147131835</v>
      </c>
      <c r="O6704" s="8">
        <f t="shared" si="104"/>
        <v>0</v>
      </c>
    </row>
    <row r="6705" spans="9:15">
      <c r="I6705" s="2"/>
      <c r="J6705" s="4">
        <v>280</v>
      </c>
      <c r="K6705" s="4">
        <v>4</v>
      </c>
      <c r="L6705" s="5">
        <v>0</v>
      </c>
      <c r="M6705" s="6">
        <v>12.527738350386153</v>
      </c>
      <c r="O6705" s="8">
        <f t="shared" si="104"/>
        <v>0</v>
      </c>
    </row>
    <row r="6706" spans="9:15">
      <c r="I6706" s="2"/>
      <c r="J6706" s="4">
        <v>280</v>
      </c>
      <c r="K6706" s="4">
        <v>5</v>
      </c>
      <c r="L6706" s="5">
        <v>0</v>
      </c>
      <c r="M6706" s="6">
        <v>12.270404609045478</v>
      </c>
      <c r="O6706" s="8">
        <f t="shared" si="104"/>
        <v>0</v>
      </c>
    </row>
    <row r="6707" spans="9:15">
      <c r="I6707" s="2"/>
      <c r="J6707" s="4">
        <v>280</v>
      </c>
      <c r="K6707" s="4">
        <v>6</v>
      </c>
      <c r="L6707" s="5">
        <v>0</v>
      </c>
      <c r="M6707" s="6">
        <v>12.149172193932145</v>
      </c>
      <c r="O6707" s="8">
        <f t="shared" si="104"/>
        <v>0</v>
      </c>
    </row>
    <row r="6708" spans="9:15">
      <c r="I6708" s="2"/>
      <c r="J6708" s="4">
        <v>280</v>
      </c>
      <c r="K6708" s="4">
        <v>7</v>
      </c>
      <c r="L6708" s="5">
        <v>98.163326266414757</v>
      </c>
      <c r="M6708" s="6">
        <v>12.231653923179536</v>
      </c>
      <c r="O6708" s="8">
        <f t="shared" si="104"/>
        <v>17.744889709686596</v>
      </c>
    </row>
    <row r="6709" spans="9:15">
      <c r="I6709" s="2"/>
      <c r="J6709" s="4">
        <v>280</v>
      </c>
      <c r="K6709" s="4">
        <v>8</v>
      </c>
      <c r="L6709" s="5">
        <v>243.24212890272526</v>
      </c>
      <c r="M6709" s="6">
        <v>12.726252655465505</v>
      </c>
      <c r="O6709" s="8">
        <f t="shared" si="104"/>
        <v>43.222212681069585</v>
      </c>
    </row>
    <row r="6710" spans="9:15">
      <c r="I6710" s="2"/>
      <c r="J6710" s="4">
        <v>280</v>
      </c>
      <c r="K6710" s="4">
        <v>9</v>
      </c>
      <c r="L6710" s="5">
        <v>364.51062091655615</v>
      </c>
      <c r="M6710" s="6">
        <v>13.588084188768306</v>
      </c>
      <c r="O6710" s="8">
        <f t="shared" si="104"/>
        <v>63.733160264730358</v>
      </c>
    </row>
    <row r="6711" spans="9:15">
      <c r="I6711" s="2"/>
      <c r="J6711" s="4">
        <v>280</v>
      </c>
      <c r="K6711" s="4">
        <v>10</v>
      </c>
      <c r="L6711" s="5">
        <v>455.2214466103373</v>
      </c>
      <c r="M6711" s="6">
        <v>14.704467399029101</v>
      </c>
      <c r="O6711" s="8">
        <f t="shared" si="104"/>
        <v>78.492963601898026</v>
      </c>
    </row>
    <row r="6712" spans="9:15">
      <c r="I6712" s="2"/>
      <c r="J6712" s="4">
        <v>280</v>
      </c>
      <c r="K6712" s="4">
        <v>11</v>
      </c>
      <c r="L6712" s="5">
        <v>511.60422864272238</v>
      </c>
      <c r="M6712" s="6">
        <v>15.929439519568289</v>
      </c>
      <c r="O6712" s="8">
        <f t="shared" si="104"/>
        <v>87.279853629717778</v>
      </c>
    </row>
    <row r="6713" spans="9:15">
      <c r="I6713" s="2"/>
      <c r="J6713" s="4">
        <v>280</v>
      </c>
      <c r="K6713" s="4">
        <v>12</v>
      </c>
      <c r="L6713" s="5">
        <v>530.7585585339408</v>
      </c>
      <c r="M6713" s="6">
        <v>17.102840205644121</v>
      </c>
      <c r="O6713" s="8">
        <f t="shared" si="104"/>
        <v>89.972088288554716</v>
      </c>
    </row>
    <row r="6714" spans="9:15">
      <c r="I6714" s="2"/>
      <c r="J6714" s="4">
        <v>280</v>
      </c>
      <c r="K6714" s="4">
        <v>13</v>
      </c>
      <c r="L6714" s="5">
        <v>511.60422864272238</v>
      </c>
      <c r="M6714" s="6">
        <v>18.071251877173712</v>
      </c>
      <c r="O6714" s="8">
        <f t="shared" si="104"/>
        <v>86.609340942884259</v>
      </c>
    </row>
    <row r="6715" spans="9:15">
      <c r="I6715" s="2"/>
      <c r="J6715" s="4">
        <v>280</v>
      </c>
      <c r="K6715" s="4">
        <v>14</v>
      </c>
      <c r="L6715" s="5">
        <v>455.2214466103373</v>
      </c>
      <c r="M6715" s="6">
        <v>18.708058471176095</v>
      </c>
      <c r="O6715" s="8">
        <f t="shared" si="104"/>
        <v>77.377735046948558</v>
      </c>
    </row>
    <row r="6716" spans="9:15">
      <c r="I6716" s="2"/>
      <c r="J6716" s="4">
        <v>280</v>
      </c>
      <c r="K6716" s="4">
        <v>15</v>
      </c>
      <c r="L6716" s="5">
        <v>364.51062091655615</v>
      </c>
      <c r="M6716" s="6">
        <v>18.93</v>
      </c>
      <c r="O6716" s="8">
        <f t="shared" si="104"/>
        <v>62.541647551734563</v>
      </c>
    </row>
    <row r="6717" spans="9:15">
      <c r="I6717" s="2"/>
      <c r="J6717" s="4">
        <v>280</v>
      </c>
      <c r="K6717" s="4">
        <v>16</v>
      </c>
      <c r="L6717" s="5">
        <v>243.24212890272526</v>
      </c>
      <c r="M6717" s="6">
        <v>18.708058471176095</v>
      </c>
      <c r="O6717" s="8">
        <f t="shared" si="104"/>
        <v>42.331858995913166</v>
      </c>
    </row>
    <row r="6718" spans="9:15">
      <c r="I6718" s="2"/>
      <c r="J6718" s="4">
        <v>280</v>
      </c>
      <c r="K6718" s="4">
        <v>17</v>
      </c>
      <c r="L6718" s="5">
        <v>98.163326266414757</v>
      </c>
      <c r="M6718" s="6">
        <v>18.071251877173712</v>
      </c>
      <c r="O6718" s="8">
        <f t="shared" si="104"/>
        <v>17.394118720145705</v>
      </c>
    </row>
    <row r="6719" spans="9:15">
      <c r="I6719" s="2"/>
      <c r="J6719" s="4">
        <v>280</v>
      </c>
      <c r="K6719" s="4">
        <v>18</v>
      </c>
      <c r="L6719" s="5">
        <v>0</v>
      </c>
      <c r="M6719" s="6">
        <v>18.310658603321588</v>
      </c>
      <c r="O6719" s="8">
        <f t="shared" si="104"/>
        <v>0</v>
      </c>
    </row>
    <row r="6720" spans="9:15">
      <c r="I6720" s="2"/>
      <c r="J6720" s="4">
        <v>280</v>
      </c>
      <c r="K6720" s="4">
        <v>19</v>
      </c>
      <c r="L6720" s="5">
        <v>0</v>
      </c>
      <c r="M6720" s="6">
        <v>17.855725157778593</v>
      </c>
      <c r="O6720" s="8">
        <f t="shared" si="104"/>
        <v>0</v>
      </c>
    </row>
    <row r="6721" spans="9:15">
      <c r="I6721" s="2"/>
      <c r="J6721" s="4">
        <v>280</v>
      </c>
      <c r="K6721" s="4">
        <v>20</v>
      </c>
      <c r="L6721" s="5">
        <v>0</v>
      </c>
      <c r="M6721" s="6">
        <v>17.304040435597159</v>
      </c>
      <c r="O6721" s="8">
        <f t="shared" si="104"/>
        <v>0</v>
      </c>
    </row>
    <row r="6722" spans="9:15">
      <c r="I6722" s="2"/>
      <c r="J6722" s="4">
        <v>280</v>
      </c>
      <c r="K6722" s="4">
        <v>21</v>
      </c>
      <c r="L6722" s="5">
        <v>0</v>
      </c>
      <c r="M6722" s="6">
        <v>16.678604231041618</v>
      </c>
      <c r="O6722" s="8">
        <f t="shared" si="104"/>
        <v>0</v>
      </c>
    </row>
    <row r="6723" spans="9:15">
      <c r="I6723" s="2"/>
      <c r="J6723" s="4">
        <v>280</v>
      </c>
      <c r="K6723" s="4">
        <v>22</v>
      </c>
      <c r="L6723" s="5">
        <v>0</v>
      </c>
      <c r="M6723" s="6">
        <v>16.005491045456445</v>
      </c>
      <c r="O6723" s="8">
        <f t="shared" si="104"/>
        <v>0</v>
      </c>
    </row>
    <row r="6724" spans="9:15">
      <c r="I6724" s="2"/>
      <c r="J6724" s="4">
        <v>280</v>
      </c>
      <c r="K6724" s="4">
        <v>23</v>
      </c>
      <c r="L6724" s="5">
        <v>0</v>
      </c>
      <c r="M6724" s="6">
        <v>15.312763038554628</v>
      </c>
      <c r="O6724" s="8">
        <f t="shared" si="104"/>
        <v>0</v>
      </c>
    </row>
    <row r="6725" spans="9:15">
      <c r="I6725" s="2"/>
      <c r="J6725" s="4">
        <v>280</v>
      </c>
      <c r="K6725" s="4">
        <v>24</v>
      </c>
      <c r="L6725" s="5">
        <v>0</v>
      </c>
      <c r="M6725" s="6">
        <v>14.629300114018992</v>
      </c>
      <c r="O6725" s="8">
        <f t="shared" si="104"/>
        <v>0</v>
      </c>
    </row>
    <row r="6726" spans="9:15">
      <c r="I6726" s="2"/>
      <c r="J6726" s="4">
        <v>281</v>
      </c>
      <c r="K6726" s="4">
        <v>1</v>
      </c>
      <c r="L6726" s="5">
        <v>0</v>
      </c>
      <c r="M6726" s="6">
        <v>12.90435037219336</v>
      </c>
      <c r="O6726" s="8">
        <f t="shared" si="104"/>
        <v>0</v>
      </c>
    </row>
    <row r="6727" spans="9:15">
      <c r="I6727" s="2"/>
      <c r="J6727" s="4">
        <v>281</v>
      </c>
      <c r="K6727" s="4">
        <v>2</v>
      </c>
      <c r="L6727" s="5">
        <v>0</v>
      </c>
      <c r="M6727" s="6">
        <v>12.451382751446189</v>
      </c>
      <c r="O6727" s="8">
        <f t="shared" ref="O6727:O6790" si="105">$B$7*L6727*$B$6*(1-(M6727+0.03125*L6727-$B$10)*0.0035)/1000</f>
        <v>0</v>
      </c>
    </row>
    <row r="6728" spans="9:15">
      <c r="I6728" s="2"/>
      <c r="J6728" s="4">
        <v>281</v>
      </c>
      <c r="K6728" s="4">
        <v>3</v>
      </c>
      <c r="L6728" s="5">
        <v>0</v>
      </c>
      <c r="M6728" s="6">
        <v>12.067125750427103</v>
      </c>
      <c r="O6728" s="8">
        <f t="shared" si="105"/>
        <v>0</v>
      </c>
    </row>
    <row r="6729" spans="9:15">
      <c r="I6729" s="2"/>
      <c r="J6729" s="4">
        <v>281</v>
      </c>
      <c r="K6729" s="4">
        <v>4</v>
      </c>
      <c r="L6729" s="5">
        <v>0</v>
      </c>
      <c r="M6729" s="6">
        <v>11.767545903530902</v>
      </c>
      <c r="O6729" s="8">
        <f t="shared" si="105"/>
        <v>0</v>
      </c>
    </row>
    <row r="6730" spans="9:15">
      <c r="I6730" s="2"/>
      <c r="J6730" s="4">
        <v>281</v>
      </c>
      <c r="K6730" s="4">
        <v>5</v>
      </c>
      <c r="L6730" s="5">
        <v>0</v>
      </c>
      <c r="M6730" s="6">
        <v>11.565091264837989</v>
      </c>
      <c r="O6730" s="8">
        <f t="shared" si="105"/>
        <v>0</v>
      </c>
    </row>
    <row r="6731" spans="9:15">
      <c r="I6731" s="2"/>
      <c r="J6731" s="4">
        <v>281</v>
      </c>
      <c r="K6731" s="4">
        <v>6</v>
      </c>
      <c r="L6731" s="5">
        <v>0</v>
      </c>
      <c r="M6731" s="6">
        <v>11.46817417021604</v>
      </c>
      <c r="O6731" s="8">
        <f t="shared" si="105"/>
        <v>0</v>
      </c>
    </row>
    <row r="6732" spans="9:15">
      <c r="I6732" s="2"/>
      <c r="J6732" s="4">
        <v>281</v>
      </c>
      <c r="K6732" s="4">
        <v>7</v>
      </c>
      <c r="L6732" s="5">
        <v>91.275846253232302</v>
      </c>
      <c r="M6732" s="6">
        <v>11.52621679634878</v>
      </c>
      <c r="O6732" s="8">
        <f t="shared" si="105"/>
        <v>16.551268925029404</v>
      </c>
    </row>
    <row r="6733" spans="9:15">
      <c r="I6733" s="2"/>
      <c r="J6733" s="4">
        <v>281</v>
      </c>
      <c r="K6733" s="4">
        <v>8</v>
      </c>
      <c r="L6733" s="5">
        <v>228.67922234749179</v>
      </c>
      <c r="M6733" s="6">
        <v>11.905546813229488</v>
      </c>
      <c r="O6733" s="8">
        <f t="shared" si="105"/>
        <v>40.813023995008237</v>
      </c>
    </row>
    <row r="6734" spans="9:15">
      <c r="I6734" s="2"/>
      <c r="J6734" s="4">
        <v>281</v>
      </c>
      <c r="K6734" s="4">
        <v>9</v>
      </c>
      <c r="L6734" s="5">
        <v>343.65396425159088</v>
      </c>
      <c r="M6734" s="6">
        <v>12.574142541237213</v>
      </c>
      <c r="O6734" s="8">
        <f t="shared" si="105"/>
        <v>60.436738848554334</v>
      </c>
    </row>
    <row r="6735" spans="9:15">
      <c r="I6735" s="2"/>
      <c r="J6735" s="4">
        <v>281</v>
      </c>
      <c r="K6735" s="4">
        <v>10</v>
      </c>
      <c r="L6735" s="5">
        <v>429.71602793182592</v>
      </c>
      <c r="M6735" s="6">
        <v>13.444072207201275</v>
      </c>
      <c r="O6735" s="8">
        <f t="shared" si="105"/>
        <v>74.636116542097113</v>
      </c>
    </row>
    <row r="6736" spans="9:15">
      <c r="I6736" s="2"/>
      <c r="J6736" s="4">
        <v>281</v>
      </c>
      <c r="K6736" s="4">
        <v>11</v>
      </c>
      <c r="L6736" s="5">
        <v>483.22449184664714</v>
      </c>
      <c r="M6736" s="6">
        <v>14.400925181711971</v>
      </c>
      <c r="O6736" s="8">
        <f t="shared" si="105"/>
        <v>83.152471194973117</v>
      </c>
    </row>
    <row r="6737" spans="9:15">
      <c r="I6737" s="2"/>
      <c r="J6737" s="4">
        <v>281</v>
      </c>
      <c r="K6737" s="4">
        <v>12</v>
      </c>
      <c r="L6737" s="5">
        <v>501.40413408385075</v>
      </c>
      <c r="M6737" s="6">
        <v>15.318858933643533</v>
      </c>
      <c r="O6737" s="8">
        <f t="shared" si="105"/>
        <v>85.824849357429912</v>
      </c>
    </row>
    <row r="6738" spans="9:15">
      <c r="I6738" s="2"/>
      <c r="J6738" s="4">
        <v>281</v>
      </c>
      <c r="K6738" s="4">
        <v>13</v>
      </c>
      <c r="L6738" s="5">
        <v>483.22449184664714</v>
      </c>
      <c r="M6738" s="6">
        <v>16.077149475271607</v>
      </c>
      <c r="O6738" s="8">
        <f t="shared" si="105"/>
        <v>82.656824148275021</v>
      </c>
    </row>
    <row r="6739" spans="9:15">
      <c r="I6739" s="2"/>
      <c r="J6739" s="4">
        <v>281</v>
      </c>
      <c r="K6739" s="4">
        <v>14</v>
      </c>
      <c r="L6739" s="5">
        <v>429.71602793182592</v>
      </c>
      <c r="M6739" s="6">
        <v>16.576068631391429</v>
      </c>
      <c r="O6739" s="8">
        <f t="shared" si="105"/>
        <v>73.812558401538325</v>
      </c>
    </row>
    <row r="6740" spans="9:15">
      <c r="I6740" s="2"/>
      <c r="J6740" s="4">
        <v>281</v>
      </c>
      <c r="K6740" s="4">
        <v>15</v>
      </c>
      <c r="L6740" s="5">
        <v>343.65396425159088</v>
      </c>
      <c r="M6740" s="6">
        <v>16.75</v>
      </c>
      <c r="O6740" s="8">
        <f t="shared" si="105"/>
        <v>59.558609528726514</v>
      </c>
    </row>
    <row r="6741" spans="9:15">
      <c r="I6741" s="2"/>
      <c r="J6741" s="4">
        <v>281</v>
      </c>
      <c r="K6741" s="4">
        <v>16</v>
      </c>
      <c r="L6741" s="5">
        <v>228.67922234749179</v>
      </c>
      <c r="M6741" s="6">
        <v>16.576068631391429</v>
      </c>
      <c r="O6741" s="8">
        <f t="shared" si="105"/>
        <v>40.159466851374297</v>
      </c>
    </row>
    <row r="6742" spans="9:15">
      <c r="I6742" s="2"/>
      <c r="J6742" s="4">
        <v>281</v>
      </c>
      <c r="K6742" s="4">
        <v>17</v>
      </c>
      <c r="L6742" s="5">
        <v>91.275846253232302</v>
      </c>
      <c r="M6742" s="6">
        <v>16.077149475271607</v>
      </c>
      <c r="O6742" s="8">
        <f t="shared" si="105"/>
        <v>16.297085203819748</v>
      </c>
    </row>
    <row r="6743" spans="9:15">
      <c r="I6743" s="2"/>
      <c r="J6743" s="4">
        <v>281</v>
      </c>
      <c r="K6743" s="4">
        <v>18</v>
      </c>
      <c r="L6743" s="5">
        <v>0</v>
      </c>
      <c r="M6743" s="6">
        <v>16.269036057374162</v>
      </c>
      <c r="O6743" s="8">
        <f t="shared" si="105"/>
        <v>0</v>
      </c>
    </row>
    <row r="6744" spans="9:15">
      <c r="I6744" s="2"/>
      <c r="J6744" s="4">
        <v>281</v>
      </c>
      <c r="K6744" s="4">
        <v>19</v>
      </c>
      <c r="L6744" s="5">
        <v>0</v>
      </c>
      <c r="M6744" s="6">
        <v>15.91567789827055</v>
      </c>
      <c r="O6744" s="8">
        <f t="shared" si="105"/>
        <v>0</v>
      </c>
    </row>
    <row r="6745" spans="9:15">
      <c r="I6745" s="2"/>
      <c r="J6745" s="4">
        <v>281</v>
      </c>
      <c r="K6745" s="4">
        <v>20</v>
      </c>
      <c r="L6745" s="5">
        <v>0</v>
      </c>
      <c r="M6745" s="6">
        <v>15.48708298130963</v>
      </c>
      <c r="O6745" s="8">
        <f t="shared" si="105"/>
        <v>0</v>
      </c>
    </row>
    <row r="6746" spans="9:15">
      <c r="I6746" s="2"/>
      <c r="J6746" s="4">
        <v>281</v>
      </c>
      <c r="K6746" s="4">
        <v>21</v>
      </c>
      <c r="L6746" s="5">
        <v>0</v>
      </c>
      <c r="M6746" s="6">
        <v>15.001060156987153</v>
      </c>
      <c r="O6746" s="8">
        <f t="shared" si="105"/>
        <v>0</v>
      </c>
    </row>
    <row r="6747" spans="9:15">
      <c r="I6747" s="2"/>
      <c r="J6747" s="4">
        <v>281</v>
      </c>
      <c r="K6747" s="4">
        <v>22</v>
      </c>
      <c r="L6747" s="5">
        <v>0</v>
      </c>
      <c r="M6747" s="6">
        <v>14.477804503390505</v>
      </c>
      <c r="O6747" s="8">
        <f t="shared" si="105"/>
        <v>0</v>
      </c>
    </row>
    <row r="6748" spans="9:15">
      <c r="I6748" s="2"/>
      <c r="J6748" s="4">
        <v>281</v>
      </c>
      <c r="K6748" s="4">
        <v>23</v>
      </c>
      <c r="L6748" s="5">
        <v>0</v>
      </c>
      <c r="M6748" s="6">
        <v>13.939058186227189</v>
      </c>
      <c r="O6748" s="8">
        <f t="shared" si="105"/>
        <v>0</v>
      </c>
    </row>
    <row r="6749" spans="9:15">
      <c r="I6749" s="2"/>
      <c r="J6749" s="4">
        <v>281</v>
      </c>
      <c r="K6749" s="4">
        <v>24</v>
      </c>
      <c r="L6749" s="5">
        <v>0</v>
      </c>
      <c r="M6749" s="6">
        <v>13.40720703472153</v>
      </c>
      <c r="O6749" s="8">
        <f t="shared" si="105"/>
        <v>0</v>
      </c>
    </row>
    <row r="6750" spans="9:15">
      <c r="I6750" s="2"/>
      <c r="J6750" s="4">
        <v>282</v>
      </c>
      <c r="K6750" s="4">
        <v>1</v>
      </c>
      <c r="L6750" s="5">
        <v>0</v>
      </c>
      <c r="M6750" s="6">
        <v>11.605806840240124</v>
      </c>
      <c r="O6750" s="8">
        <f t="shared" si="105"/>
        <v>0</v>
      </c>
    </row>
    <row r="6751" spans="9:15">
      <c r="I6751" s="2"/>
      <c r="J6751" s="4">
        <v>282</v>
      </c>
      <c r="K6751" s="4">
        <v>2</v>
      </c>
      <c r="L6751" s="5">
        <v>0</v>
      </c>
      <c r="M6751" s="6">
        <v>11.332482991309918</v>
      </c>
      <c r="O6751" s="8">
        <f t="shared" si="105"/>
        <v>0</v>
      </c>
    </row>
    <row r="6752" spans="9:15">
      <c r="I6752" s="2"/>
      <c r="J6752" s="4">
        <v>282</v>
      </c>
      <c r="K6752" s="4">
        <v>3</v>
      </c>
      <c r="L6752" s="5">
        <v>0</v>
      </c>
      <c r="M6752" s="6">
        <v>11.100263403047716</v>
      </c>
      <c r="O6752" s="8">
        <f t="shared" si="105"/>
        <v>0</v>
      </c>
    </row>
    <row r="6753" spans="9:15">
      <c r="I6753" s="2"/>
      <c r="J6753" s="4">
        <v>282</v>
      </c>
      <c r="K6753" s="4">
        <v>4</v>
      </c>
      <c r="L6753" s="5">
        <v>0</v>
      </c>
      <c r="M6753" s="6">
        <v>10.918765255214232</v>
      </c>
      <c r="O6753" s="8">
        <f t="shared" si="105"/>
        <v>0</v>
      </c>
    </row>
    <row r="6754" spans="9:15">
      <c r="I6754" s="2"/>
      <c r="J6754" s="4">
        <v>282</v>
      </c>
      <c r="K6754" s="4">
        <v>5</v>
      </c>
      <c r="L6754" s="5">
        <v>0</v>
      </c>
      <c r="M6754" s="6">
        <v>10.795505141594754</v>
      </c>
      <c r="O6754" s="8">
        <f t="shared" si="105"/>
        <v>0</v>
      </c>
    </row>
    <row r="6755" spans="9:15">
      <c r="I6755" s="2"/>
      <c r="J6755" s="4">
        <v>282</v>
      </c>
      <c r="K6755" s="4">
        <v>6</v>
      </c>
      <c r="L6755" s="5">
        <v>0</v>
      </c>
      <c r="M6755" s="6">
        <v>10.73558777656276</v>
      </c>
      <c r="O6755" s="8">
        <f t="shared" si="105"/>
        <v>0</v>
      </c>
    </row>
    <row r="6756" spans="9:15">
      <c r="I6756" s="2"/>
      <c r="J6756" s="4">
        <v>282</v>
      </c>
      <c r="K6756" s="4">
        <v>7</v>
      </c>
      <c r="L6756" s="5">
        <v>77.270440989320392</v>
      </c>
      <c r="M6756" s="6">
        <v>10.766903491662402</v>
      </c>
      <c r="O6756" s="8">
        <f t="shared" si="105"/>
        <v>14.068231960957682</v>
      </c>
    </row>
    <row r="6757" spans="9:15">
      <c r="I6757" s="2"/>
      <c r="J6757" s="4">
        <v>282</v>
      </c>
      <c r="K6757" s="4">
        <v>8</v>
      </c>
      <c r="L6757" s="5">
        <v>196.15540020360459</v>
      </c>
      <c r="M6757" s="6">
        <v>10.991969473578248</v>
      </c>
      <c r="O6757" s="8">
        <f t="shared" si="105"/>
        <v>35.240058515235845</v>
      </c>
    </row>
    <row r="6758" spans="9:15">
      <c r="I6758" s="2"/>
      <c r="J6758" s="4">
        <v>282</v>
      </c>
      <c r="K6758" s="4">
        <v>9</v>
      </c>
      <c r="L6758" s="5">
        <v>295.86236642878026</v>
      </c>
      <c r="M6758" s="6">
        <v>11.393387340957505</v>
      </c>
      <c r="O6758" s="8">
        <f t="shared" si="105"/>
        <v>52.516016998070413</v>
      </c>
    </row>
    <row r="6759" spans="9:15">
      <c r="I6759" s="2"/>
      <c r="J6759" s="4">
        <v>282</v>
      </c>
      <c r="K6759" s="4">
        <v>10</v>
      </c>
      <c r="L6759" s="5">
        <v>370.63917619744012</v>
      </c>
      <c r="M6759" s="6">
        <v>11.918051935015056</v>
      </c>
      <c r="O6759" s="8">
        <f t="shared" si="105"/>
        <v>65.140039537275285</v>
      </c>
    </row>
    <row r="6760" spans="9:15">
      <c r="I6760" s="2"/>
      <c r="J6760" s="4">
        <v>282</v>
      </c>
      <c r="K6760" s="4">
        <v>11</v>
      </c>
      <c r="L6760" s="5">
        <v>417.17020058786875</v>
      </c>
      <c r="M6760" s="6">
        <v>12.496553299591602</v>
      </c>
      <c r="O6760" s="8">
        <f t="shared" si="105"/>
        <v>72.799026056703752</v>
      </c>
    </row>
    <row r="6761" spans="9:15">
      <c r="I6761" s="2"/>
      <c r="J6761" s="4">
        <v>282</v>
      </c>
      <c r="K6761" s="4">
        <v>12</v>
      </c>
      <c r="L6761" s="5">
        <v>432.98392516958552</v>
      </c>
      <c r="M6761" s="6">
        <v>13.052359199030032</v>
      </c>
      <c r="O6761" s="8">
        <f t="shared" si="105"/>
        <v>75.280435099185681</v>
      </c>
    </row>
    <row r="6762" spans="9:15">
      <c r="I6762" s="2"/>
      <c r="J6762" s="4">
        <v>282</v>
      </c>
      <c r="K6762" s="4">
        <v>13</v>
      </c>
      <c r="L6762" s="5">
        <v>417.17020058786875</v>
      </c>
      <c r="M6762" s="6">
        <v>13.511939870601836</v>
      </c>
      <c r="O6762" s="8">
        <f t="shared" si="105"/>
        <v>72.539825370040333</v>
      </c>
    </row>
    <row r="6763" spans="9:15">
      <c r="I6763" s="2"/>
      <c r="J6763" s="4">
        <v>282</v>
      </c>
      <c r="K6763" s="4">
        <v>14</v>
      </c>
      <c r="L6763" s="5">
        <v>370.63917619744012</v>
      </c>
      <c r="M6763" s="6">
        <v>13.814495567903766</v>
      </c>
      <c r="O6763" s="8">
        <f t="shared" si="105"/>
        <v>64.70992639286429</v>
      </c>
    </row>
    <row r="6764" spans="9:15">
      <c r="I6764" s="2"/>
      <c r="J6764" s="4">
        <v>282</v>
      </c>
      <c r="K6764" s="4">
        <v>15</v>
      </c>
      <c r="L6764" s="5">
        <v>295.86236642878026</v>
      </c>
      <c r="M6764" s="6">
        <v>13.919999999999998</v>
      </c>
      <c r="O6764" s="8">
        <f t="shared" si="105"/>
        <v>52.058592048905467</v>
      </c>
    </row>
    <row r="6765" spans="9:15">
      <c r="I6765" s="2"/>
      <c r="J6765" s="4">
        <v>282</v>
      </c>
      <c r="K6765" s="4">
        <v>16</v>
      </c>
      <c r="L6765" s="5">
        <v>196.15540020360459</v>
      </c>
      <c r="M6765" s="6">
        <v>13.814495567903766</v>
      </c>
      <c r="O6765" s="8">
        <f t="shared" si="105"/>
        <v>34.901269212778573</v>
      </c>
    </row>
    <row r="6766" spans="9:15">
      <c r="I6766" s="2"/>
      <c r="J6766" s="4">
        <v>282</v>
      </c>
      <c r="K6766" s="4">
        <v>17</v>
      </c>
      <c r="L6766" s="5">
        <v>77.270440989320392</v>
      </c>
      <c r="M6766" s="6">
        <v>13.511939870601836</v>
      </c>
      <c r="O6766" s="8">
        <f t="shared" si="105"/>
        <v>13.938438459289364</v>
      </c>
    </row>
    <row r="6767" spans="9:15">
      <c r="I6767" s="2"/>
      <c r="J6767" s="4">
        <v>282</v>
      </c>
      <c r="K6767" s="4">
        <v>18</v>
      </c>
      <c r="L6767" s="5">
        <v>0</v>
      </c>
      <c r="M6767" s="6">
        <v>13.630900112409581</v>
      </c>
      <c r="O6767" s="8">
        <f t="shared" si="105"/>
        <v>0</v>
      </c>
    </row>
    <row r="6768" spans="9:15">
      <c r="I6768" s="2"/>
      <c r="J6768" s="4">
        <v>282</v>
      </c>
      <c r="K6768" s="4">
        <v>19</v>
      </c>
      <c r="L6768" s="5">
        <v>0</v>
      </c>
      <c r="M6768" s="6">
        <v>13.418460825252273</v>
      </c>
      <c r="O6768" s="8">
        <f t="shared" si="105"/>
        <v>0</v>
      </c>
    </row>
    <row r="6769" spans="9:15">
      <c r="I6769" s="2"/>
      <c r="J6769" s="4">
        <v>282</v>
      </c>
      <c r="K6769" s="4">
        <v>20</v>
      </c>
      <c r="L6769" s="5">
        <v>0</v>
      </c>
      <c r="M6769" s="6">
        <v>13.160736773805903</v>
      </c>
      <c r="O6769" s="8">
        <f t="shared" si="105"/>
        <v>0</v>
      </c>
    </row>
    <row r="6770" spans="9:15">
      <c r="I6770" s="2"/>
      <c r="J6770" s="4">
        <v>282</v>
      </c>
      <c r="K6770" s="4">
        <v>21</v>
      </c>
      <c r="L6770" s="5">
        <v>0</v>
      </c>
      <c r="M6770" s="6">
        <v>12.868401383813616</v>
      </c>
      <c r="O6770" s="8">
        <f t="shared" si="105"/>
        <v>0</v>
      </c>
    </row>
    <row r="6771" spans="9:15">
      <c r="I6771" s="2"/>
      <c r="J6771" s="4">
        <v>282</v>
      </c>
      <c r="K6771" s="4">
        <v>22</v>
      </c>
      <c r="L6771" s="5">
        <v>0</v>
      </c>
      <c r="M6771" s="6">
        <v>12.55356148061696</v>
      </c>
      <c r="O6771" s="8">
        <f t="shared" si="105"/>
        <v>0</v>
      </c>
    </row>
    <row r="6772" spans="9:15">
      <c r="I6772" s="2"/>
      <c r="J6772" s="4">
        <v>282</v>
      </c>
      <c r="K6772" s="4">
        <v>23</v>
      </c>
      <c r="L6772" s="5">
        <v>0</v>
      </c>
      <c r="M6772" s="6">
        <v>12.229255895123993</v>
      </c>
      <c r="O6772" s="8">
        <f t="shared" si="105"/>
        <v>0</v>
      </c>
    </row>
    <row r="6773" spans="9:15">
      <c r="I6773" s="2"/>
      <c r="J6773" s="4">
        <v>282</v>
      </c>
      <c r="K6773" s="4">
        <v>24</v>
      </c>
      <c r="L6773" s="5">
        <v>0</v>
      </c>
      <c r="M6773" s="6">
        <v>11.908915471547438</v>
      </c>
      <c r="O6773" s="8">
        <f t="shared" si="105"/>
        <v>0</v>
      </c>
    </row>
    <row r="6774" spans="9:15">
      <c r="I6774" s="2"/>
      <c r="J6774" s="4">
        <v>283</v>
      </c>
      <c r="K6774" s="4">
        <v>1</v>
      </c>
      <c r="L6774" s="5">
        <v>0</v>
      </c>
      <c r="M6774" s="6">
        <v>10.414563964130815</v>
      </c>
      <c r="O6774" s="8">
        <f t="shared" si="105"/>
        <v>0</v>
      </c>
    </row>
    <row r="6775" spans="9:15">
      <c r="I6775" s="2"/>
      <c r="J6775" s="4">
        <v>283</v>
      </c>
      <c r="K6775" s="4">
        <v>2</v>
      </c>
      <c r="L6775" s="5">
        <v>0</v>
      </c>
      <c r="M6775" s="6">
        <v>10.226806977988256</v>
      </c>
      <c r="O6775" s="8">
        <f t="shared" si="105"/>
        <v>0</v>
      </c>
    </row>
    <row r="6776" spans="9:15">
      <c r="I6776" s="2"/>
      <c r="J6776" s="4">
        <v>283</v>
      </c>
      <c r="K6776" s="4">
        <v>3</v>
      </c>
      <c r="L6776" s="5">
        <v>0</v>
      </c>
      <c r="M6776" s="6">
        <v>10.067044094035133</v>
      </c>
      <c r="O6776" s="8">
        <f t="shared" si="105"/>
        <v>0</v>
      </c>
    </row>
    <row r="6777" spans="9:15">
      <c r="I6777" s="2"/>
      <c r="J6777" s="4">
        <v>283</v>
      </c>
      <c r="K6777" s="4">
        <v>4</v>
      </c>
      <c r="L6777" s="5">
        <v>0</v>
      </c>
      <c r="M6777" s="6">
        <v>9.9418699222929341</v>
      </c>
      <c r="O6777" s="8">
        <f t="shared" si="105"/>
        <v>0</v>
      </c>
    </row>
    <row r="6778" spans="9:15">
      <c r="I6778" s="2"/>
      <c r="J6778" s="4">
        <v>283</v>
      </c>
      <c r="K6778" s="4">
        <v>5</v>
      </c>
      <c r="L6778" s="5">
        <v>0</v>
      </c>
      <c r="M6778" s="6">
        <v>9.8564513377389851</v>
      </c>
      <c r="O6778" s="8">
        <f t="shared" si="105"/>
        <v>0</v>
      </c>
    </row>
    <row r="6779" spans="9:15">
      <c r="I6779" s="2"/>
      <c r="J6779" s="4">
        <v>283</v>
      </c>
      <c r="K6779" s="4">
        <v>6</v>
      </c>
      <c r="L6779" s="5">
        <v>0</v>
      </c>
      <c r="M6779" s="6">
        <v>9.8143142047028675</v>
      </c>
      <c r="O6779" s="8">
        <f t="shared" si="105"/>
        <v>0</v>
      </c>
    </row>
    <row r="6780" spans="9:15">
      <c r="I6780" s="2"/>
      <c r="J6780" s="4">
        <v>283</v>
      </c>
      <c r="K6780" s="4">
        <v>7</v>
      </c>
      <c r="L6780" s="5">
        <v>49.161215223272293</v>
      </c>
      <c r="M6780" s="6">
        <v>9.833328955592247</v>
      </c>
      <c r="O6780" s="8">
        <f t="shared" si="105"/>
        <v>9.0050388705632436</v>
      </c>
    </row>
    <row r="6781" spans="9:15">
      <c r="I6781" s="2"/>
      <c r="J6781" s="4">
        <v>283</v>
      </c>
      <c r="K6781" s="4">
        <v>8</v>
      </c>
      <c r="L6781" s="5">
        <v>127.41052008721397</v>
      </c>
      <c r="M6781" s="6">
        <v>9.985275630858558</v>
      </c>
      <c r="O6781" s="8">
        <f t="shared" si="105"/>
        <v>23.135756832043029</v>
      </c>
    </row>
    <row r="6782" spans="9:15">
      <c r="I6782" s="2"/>
      <c r="J6782" s="4">
        <v>283</v>
      </c>
      <c r="K6782" s="4">
        <v>9</v>
      </c>
      <c r="L6782" s="5">
        <v>193.40360242101289</v>
      </c>
      <c r="M6782" s="6">
        <v>10.259616115117328</v>
      </c>
      <c r="O6782" s="8">
        <f t="shared" si="105"/>
        <v>34.842536290703563</v>
      </c>
    </row>
    <row r="6783" spans="9:15">
      <c r="I6783" s="2"/>
      <c r="J6783" s="4">
        <v>283</v>
      </c>
      <c r="K6783" s="4">
        <v>10</v>
      </c>
      <c r="L6783" s="5">
        <v>243.15606301964769</v>
      </c>
      <c r="M6783" s="6">
        <v>10.619842104407223</v>
      </c>
      <c r="O6783" s="8">
        <f t="shared" si="105"/>
        <v>43.520734489014416</v>
      </c>
    </row>
    <row r="6784" spans="9:15">
      <c r="I6784" s="2"/>
      <c r="J6784" s="4">
        <v>283</v>
      </c>
      <c r="K6784" s="4">
        <v>11</v>
      </c>
      <c r="L6784" s="5">
        <v>274.18777001927896</v>
      </c>
      <c r="M6784" s="6">
        <v>11.018015942179652</v>
      </c>
      <c r="O6784" s="8">
        <f t="shared" si="105"/>
        <v>48.84536555634633</v>
      </c>
    </row>
    <row r="6785" spans="9:15">
      <c r="I6785" s="2"/>
      <c r="J6785" s="4">
        <v>283</v>
      </c>
      <c r="K6785" s="4">
        <v>12</v>
      </c>
      <c r="L6785" s="5">
        <v>284.74276465707254</v>
      </c>
      <c r="M6785" s="6">
        <v>11.401150000530826</v>
      </c>
      <c r="O6785" s="8">
        <f t="shared" si="105"/>
        <v>50.601464045359585</v>
      </c>
    </row>
    <row r="6786" spans="9:15">
      <c r="I6786" s="2"/>
      <c r="J6786" s="4">
        <v>283</v>
      </c>
      <c r="K6786" s="4">
        <v>13</v>
      </c>
      <c r="L6786" s="5">
        <v>274.18777001927896</v>
      </c>
      <c r="M6786" s="6">
        <v>11.718258094545243</v>
      </c>
      <c r="O6786" s="8">
        <f t="shared" si="105"/>
        <v>48.727879105614186</v>
      </c>
    </row>
    <row r="6787" spans="9:15">
      <c r="I6787" s="2"/>
      <c r="J6787" s="4">
        <v>283</v>
      </c>
      <c r="K6787" s="4">
        <v>14</v>
      </c>
      <c r="L6787" s="5">
        <v>243.15606301964769</v>
      </c>
      <c r="M6787" s="6">
        <v>11.927140551374185</v>
      </c>
      <c r="O6787" s="8">
        <f t="shared" si="105"/>
        <v>43.326220293010472</v>
      </c>
    </row>
    <row r="6788" spans="9:15">
      <c r="I6788" s="2"/>
      <c r="J6788" s="4">
        <v>283</v>
      </c>
      <c r="K6788" s="4">
        <v>15</v>
      </c>
      <c r="L6788" s="5">
        <v>193.40360242101289</v>
      </c>
      <c r="M6788" s="6">
        <v>12</v>
      </c>
      <c r="O6788" s="8">
        <f t="shared" si="105"/>
        <v>34.636567667194647</v>
      </c>
    </row>
    <row r="6789" spans="9:15">
      <c r="I6789" s="2"/>
      <c r="J6789" s="4">
        <v>283</v>
      </c>
      <c r="K6789" s="4">
        <v>16</v>
      </c>
      <c r="L6789" s="5">
        <v>127.41052008721397</v>
      </c>
      <c r="M6789" s="6">
        <v>11.927140551374185</v>
      </c>
      <c r="O6789" s="8">
        <f t="shared" si="105"/>
        <v>22.984360358616922</v>
      </c>
    </row>
    <row r="6790" spans="9:15">
      <c r="I6790" s="2"/>
      <c r="J6790" s="4">
        <v>283</v>
      </c>
      <c r="K6790" s="4">
        <v>17</v>
      </c>
      <c r="L6790" s="5">
        <v>49.161215223272293</v>
      </c>
      <c r="M6790" s="6">
        <v>11.718258094545243</v>
      </c>
      <c r="O6790" s="8">
        <f t="shared" si="105"/>
        <v>8.9483354716567618</v>
      </c>
    </row>
    <row r="6791" spans="9:15">
      <c r="I6791" s="2"/>
      <c r="J6791" s="4">
        <v>283</v>
      </c>
      <c r="K6791" s="4">
        <v>18</v>
      </c>
      <c r="L6791" s="5">
        <v>0</v>
      </c>
      <c r="M6791" s="6">
        <v>11.802163771855636</v>
      </c>
      <c r="O6791" s="8">
        <f t="shared" ref="O6791:O6854" si="106">$B$7*L6791*$B$6*(1-(M6791+0.03125*L6791-$B$10)*0.0035)/1000</f>
        <v>0</v>
      </c>
    </row>
    <row r="6792" spans="9:15">
      <c r="I6792" s="2"/>
      <c r="J6792" s="4">
        <v>283</v>
      </c>
      <c r="K6792" s="4">
        <v>19</v>
      </c>
      <c r="L6792" s="5">
        <v>0</v>
      </c>
      <c r="M6792" s="6">
        <v>11.656759724189637</v>
      </c>
      <c r="O6792" s="8">
        <f t="shared" si="106"/>
        <v>0</v>
      </c>
    </row>
    <row r="6793" spans="9:15">
      <c r="I6793" s="2"/>
      <c r="J6793" s="4">
        <v>283</v>
      </c>
      <c r="K6793" s="4">
        <v>20</v>
      </c>
      <c r="L6793" s="5">
        <v>0</v>
      </c>
      <c r="M6793" s="6">
        <v>11.48032492589981</v>
      </c>
      <c r="O6793" s="8">
        <f t="shared" si="106"/>
        <v>0</v>
      </c>
    </row>
    <row r="6794" spans="9:15">
      <c r="I6794" s="2"/>
      <c r="J6794" s="4">
        <v>283</v>
      </c>
      <c r="K6794" s="4">
        <v>21</v>
      </c>
      <c r="L6794" s="5">
        <v>0</v>
      </c>
      <c r="M6794" s="6">
        <v>11.280142161699048</v>
      </c>
      <c r="O6794" s="8">
        <f t="shared" si="106"/>
        <v>0</v>
      </c>
    </row>
    <row r="6795" spans="9:15">
      <c r="I6795" s="2"/>
      <c r="J6795" s="4">
        <v>283</v>
      </c>
      <c r="K6795" s="4">
        <v>22</v>
      </c>
      <c r="L6795" s="5">
        <v>0</v>
      </c>
      <c r="M6795" s="6">
        <v>11.06447447260328</v>
      </c>
      <c r="O6795" s="8">
        <f t="shared" si="106"/>
        <v>0</v>
      </c>
    </row>
    <row r="6796" spans="9:15">
      <c r="I6796" s="2"/>
      <c r="J6796" s="4">
        <v>283</v>
      </c>
      <c r="K6796" s="4">
        <v>23</v>
      </c>
      <c r="L6796" s="5">
        <v>0</v>
      </c>
      <c r="M6796" s="6">
        <v>10.842224078381147</v>
      </c>
      <c r="O6796" s="8">
        <f t="shared" si="106"/>
        <v>0</v>
      </c>
    </row>
    <row r="6797" spans="9:15">
      <c r="I6797" s="2"/>
      <c r="J6797" s="4">
        <v>283</v>
      </c>
      <c r="K6797" s="4">
        <v>24</v>
      </c>
      <c r="L6797" s="5">
        <v>0</v>
      </c>
      <c r="M6797" s="6">
        <v>10.622564916312392</v>
      </c>
      <c r="O6797" s="8">
        <f t="shared" si="106"/>
        <v>0</v>
      </c>
    </row>
    <row r="6798" spans="9:15">
      <c r="I6798" s="2"/>
      <c r="J6798" s="4">
        <v>284</v>
      </c>
      <c r="K6798" s="4">
        <v>1</v>
      </c>
      <c r="L6798" s="5">
        <v>0</v>
      </c>
      <c r="M6798" s="6">
        <v>11.475091931507274</v>
      </c>
      <c r="O6798" s="8">
        <f t="shared" si="106"/>
        <v>0</v>
      </c>
    </row>
    <row r="6799" spans="9:15">
      <c r="I6799" s="2"/>
      <c r="J6799" s="4">
        <v>284</v>
      </c>
      <c r="K6799" s="4">
        <v>2</v>
      </c>
      <c r="L6799" s="5">
        <v>0</v>
      </c>
      <c r="M6799" s="6">
        <v>10.852299007750711</v>
      </c>
      <c r="O6799" s="8">
        <f t="shared" si="106"/>
        <v>0</v>
      </c>
    </row>
    <row r="6800" spans="9:15">
      <c r="I6800" s="2"/>
      <c r="J6800" s="4">
        <v>284</v>
      </c>
      <c r="K6800" s="4">
        <v>3</v>
      </c>
      <c r="L6800" s="5">
        <v>0</v>
      </c>
      <c r="M6800" s="6">
        <v>10.321568880409673</v>
      </c>
      <c r="O6800" s="8">
        <f t="shared" si="106"/>
        <v>0</v>
      </c>
    </row>
    <row r="6801" spans="9:15">
      <c r="I6801" s="2"/>
      <c r="J6801" s="4">
        <v>284</v>
      </c>
      <c r="K6801" s="4">
        <v>4</v>
      </c>
      <c r="L6801" s="5">
        <v>0</v>
      </c>
      <c r="M6801" s="6">
        <v>9.9047366828796513</v>
      </c>
      <c r="O6801" s="8">
        <f t="shared" si="106"/>
        <v>0</v>
      </c>
    </row>
    <row r="6802" spans="9:15">
      <c r="I6802" s="2"/>
      <c r="J6802" s="4">
        <v>284</v>
      </c>
      <c r="K6802" s="4">
        <v>5</v>
      </c>
      <c r="L6802" s="5">
        <v>0</v>
      </c>
      <c r="M6802" s="6">
        <v>9.6189515954459317</v>
      </c>
      <c r="O6802" s="8">
        <f t="shared" si="106"/>
        <v>0</v>
      </c>
    </row>
    <row r="6803" spans="9:15">
      <c r="I6803" s="2"/>
      <c r="J6803" s="4">
        <v>284</v>
      </c>
      <c r="K6803" s="4">
        <v>6</v>
      </c>
      <c r="L6803" s="5">
        <v>0</v>
      </c>
      <c r="M6803" s="6">
        <v>9.4759712990561145</v>
      </c>
      <c r="O6803" s="8">
        <f t="shared" si="106"/>
        <v>0</v>
      </c>
    </row>
    <row r="6804" spans="9:15">
      <c r="I6804" s="2"/>
      <c r="J6804" s="4">
        <v>284</v>
      </c>
      <c r="K6804" s="4">
        <v>7</v>
      </c>
      <c r="L6804" s="5">
        <v>22.393990325370559</v>
      </c>
      <c r="M6804" s="6">
        <v>9.5309305062868006</v>
      </c>
      <c r="O6804" s="8">
        <f t="shared" si="106"/>
        <v>4.1175950370657235</v>
      </c>
    </row>
    <row r="6805" spans="9:15">
      <c r="I6805" s="2"/>
      <c r="J6805" s="4">
        <v>284</v>
      </c>
      <c r="K6805" s="4">
        <v>8</v>
      </c>
      <c r="L6805" s="5">
        <v>59.97996591621196</v>
      </c>
      <c r="M6805" s="6">
        <v>10.026007024381428</v>
      </c>
      <c r="O6805" s="8">
        <f t="shared" si="106"/>
        <v>10.967268386726836</v>
      </c>
    </row>
    <row r="6806" spans="9:15">
      <c r="I6806" s="2"/>
      <c r="J6806" s="4">
        <v>284</v>
      </c>
      <c r="K6806" s="4">
        <v>9</v>
      </c>
      <c r="L6806" s="5">
        <v>91.918274007422895</v>
      </c>
      <c r="M6806" s="6">
        <v>10.931244996613131</v>
      </c>
      <c r="O6806" s="8">
        <f t="shared" si="106"/>
        <v>16.700097617318324</v>
      </c>
    </row>
    <row r="6807" spans="9:15">
      <c r="I6807" s="2"/>
      <c r="J6807" s="4">
        <v>284</v>
      </c>
      <c r="K6807" s="4">
        <v>10</v>
      </c>
      <c r="L6807" s="5">
        <v>116.17269992615624</v>
      </c>
      <c r="M6807" s="6">
        <v>12.125464731649332</v>
      </c>
      <c r="O6807" s="8">
        <f t="shared" si="106"/>
        <v>20.967967807983857</v>
      </c>
    </row>
    <row r="6808" spans="9:15">
      <c r="I6808" s="2"/>
      <c r="J6808" s="4">
        <v>284</v>
      </c>
      <c r="K6808" s="4">
        <v>11</v>
      </c>
      <c r="L6808" s="5">
        <v>131.34988727734111</v>
      </c>
      <c r="M6808" s="6">
        <v>13.448801991229901</v>
      </c>
      <c r="O6808" s="8">
        <f t="shared" si="106"/>
        <v>23.562808645532538</v>
      </c>
    </row>
    <row r="6809" spans="9:15">
      <c r="I6809" s="2"/>
      <c r="J6809" s="4">
        <v>284</v>
      </c>
      <c r="K6809" s="4">
        <v>12</v>
      </c>
      <c r="L6809" s="5">
        <v>136.51814243241907</v>
      </c>
      <c r="M6809" s="6">
        <v>14.724108218219598</v>
      </c>
      <c r="O6809" s="8">
        <f t="shared" si="106"/>
        <v>24.369912100467104</v>
      </c>
    </row>
    <row r="6810" spans="9:15">
      <c r="I6810" s="2"/>
      <c r="J6810" s="4">
        <v>284</v>
      </c>
      <c r="K6810" s="4">
        <v>13</v>
      </c>
      <c r="L6810" s="5">
        <v>131.34988727734111</v>
      </c>
      <c r="M6810" s="6">
        <v>15.780664530201092</v>
      </c>
      <c r="O6810" s="8">
        <f t="shared" si="106"/>
        <v>23.375385119463783</v>
      </c>
    </row>
    <row r="6811" spans="9:15">
      <c r="I6811" s="2"/>
      <c r="J6811" s="4">
        <v>284</v>
      </c>
      <c r="K6811" s="4">
        <v>14</v>
      </c>
      <c r="L6811" s="5">
        <v>116.17269992615624</v>
      </c>
      <c r="M6811" s="6">
        <v>16.477035004589556</v>
      </c>
      <c r="O6811" s="8">
        <f t="shared" si="106"/>
        <v>20.658623921052932</v>
      </c>
    </row>
    <row r="6812" spans="9:15">
      <c r="I6812" s="2"/>
      <c r="J6812" s="4">
        <v>284</v>
      </c>
      <c r="K6812" s="4">
        <v>15</v>
      </c>
      <c r="L6812" s="5">
        <v>91.918274007422895</v>
      </c>
      <c r="M6812" s="6">
        <v>16.72</v>
      </c>
      <c r="O6812" s="8">
        <f t="shared" si="106"/>
        <v>16.374502049562818</v>
      </c>
    </row>
    <row r="6813" spans="9:15">
      <c r="I6813" s="2"/>
      <c r="J6813" s="4">
        <v>284</v>
      </c>
      <c r="K6813" s="4">
        <v>16</v>
      </c>
      <c r="L6813" s="5">
        <v>59.97996591621196</v>
      </c>
      <c r="M6813" s="6">
        <v>16.477035004589556</v>
      </c>
      <c r="O6813" s="8">
        <f t="shared" si="106"/>
        <v>10.730498430230902</v>
      </c>
    </row>
    <row r="6814" spans="9:15">
      <c r="I6814" s="2"/>
      <c r="J6814" s="4">
        <v>284</v>
      </c>
      <c r="K6814" s="4">
        <v>17</v>
      </c>
      <c r="L6814" s="5">
        <v>22.393990325370559</v>
      </c>
      <c r="M6814" s="6">
        <v>15.780664530201092</v>
      </c>
      <c r="O6814" s="8">
        <f t="shared" si="106"/>
        <v>4.0319534956287422</v>
      </c>
    </row>
    <row r="6815" spans="9:15">
      <c r="I6815" s="2"/>
      <c r="J6815" s="4">
        <v>284</v>
      </c>
      <c r="K6815" s="4">
        <v>18</v>
      </c>
      <c r="L6815" s="5">
        <v>0</v>
      </c>
      <c r="M6815" s="6">
        <v>16.066256964262195</v>
      </c>
      <c r="O6815" s="8">
        <f t="shared" si="106"/>
        <v>0</v>
      </c>
    </row>
    <row r="6816" spans="9:15">
      <c r="I6816" s="2"/>
      <c r="J6816" s="4">
        <v>284</v>
      </c>
      <c r="K6816" s="4">
        <v>19</v>
      </c>
      <c r="L6816" s="5">
        <v>0</v>
      </c>
      <c r="M6816" s="6">
        <v>15.585682209766951</v>
      </c>
      <c r="O6816" s="8">
        <f t="shared" si="106"/>
        <v>0</v>
      </c>
    </row>
    <row r="6817" spans="9:15">
      <c r="I6817" s="2"/>
      <c r="J6817" s="4">
        <v>284</v>
      </c>
      <c r="K6817" s="4">
        <v>20</v>
      </c>
      <c r="L6817" s="5">
        <v>0</v>
      </c>
      <c r="M6817" s="6">
        <v>15.00243087605427</v>
      </c>
      <c r="O6817" s="8">
        <f t="shared" si="106"/>
        <v>0</v>
      </c>
    </row>
    <row r="6818" spans="9:15">
      <c r="I6818" s="2"/>
      <c r="J6818" s="4">
        <v>284</v>
      </c>
      <c r="K6818" s="4">
        <v>21</v>
      </c>
      <c r="L6818" s="5">
        <v>0</v>
      </c>
      <c r="M6818" s="6">
        <v>14.340498907613899</v>
      </c>
      <c r="O6818" s="8">
        <f t="shared" si="106"/>
        <v>0</v>
      </c>
    </row>
    <row r="6819" spans="9:15">
      <c r="I6819" s="2"/>
      <c r="J6819" s="4">
        <v>284</v>
      </c>
      <c r="K6819" s="4">
        <v>22</v>
      </c>
      <c r="L6819" s="5">
        <v>0</v>
      </c>
      <c r="M6819" s="6">
        <v>13.627119303073687</v>
      </c>
      <c r="O6819" s="8">
        <f t="shared" si="106"/>
        <v>0</v>
      </c>
    </row>
    <row r="6820" spans="9:15">
      <c r="I6820" s="2"/>
      <c r="J6820" s="4">
        <v>284</v>
      </c>
      <c r="K6820" s="4">
        <v>23</v>
      </c>
      <c r="L6820" s="5">
        <v>0</v>
      </c>
      <c r="M6820" s="6">
        <v>12.891641703662401</v>
      </c>
      <c r="O6820" s="8">
        <f t="shared" si="106"/>
        <v>0</v>
      </c>
    </row>
    <row r="6821" spans="9:15">
      <c r="I6821" s="2"/>
      <c r="J6821" s="4">
        <v>284</v>
      </c>
      <c r="K6821" s="4">
        <v>24</v>
      </c>
      <c r="L6821" s="5">
        <v>0</v>
      </c>
      <c r="M6821" s="6">
        <v>12.164324899422727</v>
      </c>
      <c r="O6821" s="8">
        <f t="shared" si="106"/>
        <v>0</v>
      </c>
    </row>
    <row r="6822" spans="9:15">
      <c r="I6822" s="2"/>
      <c r="J6822" s="4">
        <v>285</v>
      </c>
      <c r="K6822" s="4">
        <v>1</v>
      </c>
      <c r="L6822" s="5">
        <v>0</v>
      </c>
      <c r="M6822" s="6">
        <v>14.235935366277273</v>
      </c>
      <c r="O6822" s="8">
        <f t="shared" si="106"/>
        <v>0</v>
      </c>
    </row>
    <row r="6823" spans="9:15">
      <c r="I6823" s="2"/>
      <c r="J6823" s="4">
        <v>285</v>
      </c>
      <c r="K6823" s="4">
        <v>2</v>
      </c>
      <c r="L6823" s="5">
        <v>0</v>
      </c>
      <c r="M6823" s="6">
        <v>13.243710790587224</v>
      </c>
      <c r="O6823" s="8">
        <f t="shared" si="106"/>
        <v>0</v>
      </c>
    </row>
    <row r="6824" spans="9:15">
      <c r="I6824" s="2"/>
      <c r="J6824" s="4">
        <v>285</v>
      </c>
      <c r="K6824" s="4">
        <v>3</v>
      </c>
      <c r="L6824" s="5">
        <v>0</v>
      </c>
      <c r="M6824" s="6">
        <v>12.396908140145456</v>
      </c>
      <c r="O6824" s="8">
        <f t="shared" si="106"/>
        <v>0</v>
      </c>
    </row>
    <row r="6825" spans="9:15">
      <c r="I6825" s="2"/>
      <c r="J6825" s="4">
        <v>285</v>
      </c>
      <c r="K6825" s="4">
        <v>4</v>
      </c>
      <c r="L6825" s="5">
        <v>0</v>
      </c>
      <c r="M6825" s="6">
        <v>11.730252070630282</v>
      </c>
      <c r="O6825" s="8">
        <f t="shared" si="106"/>
        <v>0</v>
      </c>
    </row>
    <row r="6826" spans="9:15">
      <c r="I6826" s="2"/>
      <c r="J6826" s="4">
        <v>285</v>
      </c>
      <c r="K6826" s="4">
        <v>5</v>
      </c>
      <c r="L6826" s="5">
        <v>0</v>
      </c>
      <c r="M6826" s="6">
        <v>11.271080005298113</v>
      </c>
      <c r="O6826" s="8">
        <f t="shared" si="106"/>
        <v>0</v>
      </c>
    </row>
    <row r="6827" spans="9:15">
      <c r="I6827" s="2"/>
      <c r="J6827" s="4">
        <v>285</v>
      </c>
      <c r="K6827" s="4">
        <v>6</v>
      </c>
      <c r="L6827" s="5">
        <v>0</v>
      </c>
      <c r="M6827" s="6">
        <v>11.038221115098571</v>
      </c>
      <c r="O6827" s="8">
        <f t="shared" si="106"/>
        <v>0</v>
      </c>
    </row>
    <row r="6828" spans="9:15">
      <c r="I6828" s="2"/>
      <c r="J6828" s="4">
        <v>285</v>
      </c>
      <c r="K6828" s="4">
        <v>7</v>
      </c>
      <c r="L6828" s="5">
        <v>67.763011207778476</v>
      </c>
      <c r="M6828" s="6">
        <v>11.113136348164486</v>
      </c>
      <c r="O6828" s="8">
        <f t="shared" si="106"/>
        <v>12.33522608840636</v>
      </c>
    </row>
    <row r="6829" spans="9:15">
      <c r="I6829" s="2"/>
      <c r="J6829" s="4">
        <v>285</v>
      </c>
      <c r="K6829" s="4">
        <v>8</v>
      </c>
      <c r="L6829" s="5">
        <v>179.42241890484698</v>
      </c>
      <c r="M6829" s="6">
        <v>11.887478209551288</v>
      </c>
      <c r="O6829" s="8">
        <f t="shared" si="106"/>
        <v>32.193006627790631</v>
      </c>
    </row>
    <row r="6830" spans="9:15">
      <c r="I6830" s="2"/>
      <c r="J6830" s="4">
        <v>285</v>
      </c>
      <c r="K6830" s="4">
        <v>9</v>
      </c>
      <c r="L6830" s="5">
        <v>273.22393315853134</v>
      </c>
      <c r="M6830" s="6">
        <v>13.321989035868336</v>
      </c>
      <c r="O6830" s="8">
        <f t="shared" si="106"/>
        <v>48.293496764099935</v>
      </c>
    </row>
    <row r="6831" spans="9:15">
      <c r="I6831" s="2"/>
      <c r="J6831" s="4">
        <v>285</v>
      </c>
      <c r="K6831" s="4">
        <v>10</v>
      </c>
      <c r="L6831" s="5">
        <v>343.61648168998681</v>
      </c>
      <c r="M6831" s="6">
        <v>15.223498950902949</v>
      </c>
      <c r="O6831" s="8">
        <f t="shared" si="106"/>
        <v>59.873328321294501</v>
      </c>
    </row>
    <row r="6832" spans="9:15">
      <c r="I6832" s="2"/>
      <c r="J6832" s="4">
        <v>285</v>
      </c>
      <c r="K6832" s="4">
        <v>11</v>
      </c>
      <c r="L6832" s="5">
        <v>387.4285689244735</v>
      </c>
      <c r="M6832" s="6">
        <v>17.335952421182807</v>
      </c>
      <c r="O6832" s="8">
        <f t="shared" si="106"/>
        <v>66.681958654397633</v>
      </c>
    </row>
    <row r="6833" spans="9:15">
      <c r="I6833" s="2"/>
      <c r="J6833" s="4">
        <v>285</v>
      </c>
      <c r="K6833" s="4">
        <v>12</v>
      </c>
      <c r="L6833" s="5">
        <v>402.31920661050947</v>
      </c>
      <c r="M6833" s="6">
        <v>19.374888452846562</v>
      </c>
      <c r="O6833" s="8">
        <f t="shared" si="106"/>
        <v>68.628334636399643</v>
      </c>
    </row>
    <row r="6834" spans="9:15">
      <c r="I6834" s="2"/>
      <c r="J6834" s="4">
        <v>285</v>
      </c>
      <c r="K6834" s="4">
        <v>13</v>
      </c>
      <c r="L6834" s="5">
        <v>387.4285689244735</v>
      </c>
      <c r="M6834" s="6">
        <v>21.065745841045548</v>
      </c>
      <c r="O6834" s="8">
        <f t="shared" si="106"/>
        <v>65.797723300758861</v>
      </c>
    </row>
    <row r="6835" spans="9:15">
      <c r="I6835" s="2"/>
      <c r="J6835" s="4">
        <v>285</v>
      </c>
      <c r="K6835" s="4">
        <v>14</v>
      </c>
      <c r="L6835" s="5">
        <v>343.61648168998681</v>
      </c>
      <c r="M6835" s="6">
        <v>22.180835323085063</v>
      </c>
      <c r="O6835" s="8">
        <f t="shared" si="106"/>
        <v>58.410449198640187</v>
      </c>
    </row>
    <row r="6836" spans="9:15">
      <c r="I6836" s="2"/>
      <c r="J6836" s="4">
        <v>285</v>
      </c>
      <c r="K6836" s="4">
        <v>15</v>
      </c>
      <c r="L6836" s="5">
        <v>273.22393315853134</v>
      </c>
      <c r="M6836" s="6">
        <v>22.57</v>
      </c>
      <c r="O6836" s="8">
        <f t="shared" si="106"/>
        <v>46.747322183972841</v>
      </c>
    </row>
    <row r="6837" spans="9:15">
      <c r="I6837" s="2"/>
      <c r="J6837" s="4">
        <v>285</v>
      </c>
      <c r="K6837" s="4">
        <v>16</v>
      </c>
      <c r="L6837" s="5">
        <v>179.42241890484698</v>
      </c>
      <c r="M6837" s="6">
        <v>22.180835323085063</v>
      </c>
      <c r="O6837" s="8">
        <f t="shared" si="106"/>
        <v>31.062884959818305</v>
      </c>
    </row>
    <row r="6838" spans="9:15">
      <c r="I6838" s="2"/>
      <c r="J6838" s="4">
        <v>285</v>
      </c>
      <c r="K6838" s="4">
        <v>17</v>
      </c>
      <c r="L6838" s="5">
        <v>67.763011207778476</v>
      </c>
      <c r="M6838" s="6">
        <v>21.065745841045548</v>
      </c>
      <c r="O6838" s="8">
        <f t="shared" si="106"/>
        <v>11.922538778163</v>
      </c>
    </row>
    <row r="6839" spans="9:15">
      <c r="I6839" s="2"/>
      <c r="J6839" s="4">
        <v>285</v>
      </c>
      <c r="K6839" s="4">
        <v>18</v>
      </c>
      <c r="L6839" s="5">
        <v>0</v>
      </c>
      <c r="M6839" s="6">
        <v>21.532372387561278</v>
      </c>
      <c r="O6839" s="8">
        <f t="shared" si="106"/>
        <v>0</v>
      </c>
    </row>
    <row r="6840" spans="9:15">
      <c r="I6840" s="2"/>
      <c r="J6840" s="4">
        <v>285</v>
      </c>
      <c r="K6840" s="4">
        <v>19</v>
      </c>
      <c r="L6840" s="5">
        <v>0</v>
      </c>
      <c r="M6840" s="6">
        <v>20.76945407809448</v>
      </c>
      <c r="O6840" s="8">
        <f t="shared" si="106"/>
        <v>0</v>
      </c>
    </row>
    <row r="6841" spans="9:15">
      <c r="I6841" s="2"/>
      <c r="J6841" s="4">
        <v>285</v>
      </c>
      <c r="K6841" s="4">
        <v>20</v>
      </c>
      <c r="L6841" s="5">
        <v>0</v>
      </c>
      <c r="M6841" s="6">
        <v>19.843351143995939</v>
      </c>
      <c r="O6841" s="8">
        <f t="shared" si="106"/>
        <v>0</v>
      </c>
    </row>
    <row r="6842" spans="9:15">
      <c r="I6842" s="2"/>
      <c r="J6842" s="4">
        <v>285</v>
      </c>
      <c r="K6842" s="4">
        <v>21</v>
      </c>
      <c r="L6842" s="5">
        <v>0</v>
      </c>
      <c r="M6842" s="6">
        <v>18.792040090762512</v>
      </c>
      <c r="O6842" s="8">
        <f t="shared" si="106"/>
        <v>0</v>
      </c>
    </row>
    <row r="6843" spans="9:15">
      <c r="I6843" s="2"/>
      <c r="J6843" s="4">
        <v>285</v>
      </c>
      <c r="K6843" s="4">
        <v>22</v>
      </c>
      <c r="L6843" s="5">
        <v>0</v>
      </c>
      <c r="M6843" s="6">
        <v>17.658631806527683</v>
      </c>
      <c r="O6843" s="8">
        <f t="shared" si="106"/>
        <v>0</v>
      </c>
    </row>
    <row r="6844" spans="9:15">
      <c r="I6844" s="2"/>
      <c r="J6844" s="4">
        <v>285</v>
      </c>
      <c r="K6844" s="4">
        <v>23</v>
      </c>
      <c r="L6844" s="5">
        <v>0</v>
      </c>
      <c r="M6844" s="6">
        <v>16.489603723066708</v>
      </c>
      <c r="O6844" s="8">
        <f t="shared" si="106"/>
        <v>0</v>
      </c>
    </row>
    <row r="6845" spans="9:15">
      <c r="I6845" s="2"/>
      <c r="J6845" s="4">
        <v>285</v>
      </c>
      <c r="K6845" s="4">
        <v>24</v>
      </c>
      <c r="L6845" s="5">
        <v>0</v>
      </c>
      <c r="M6845" s="6">
        <v>15.332893925664608</v>
      </c>
      <c r="O6845" s="8">
        <f t="shared" si="106"/>
        <v>0</v>
      </c>
    </row>
    <row r="6846" spans="9:15">
      <c r="I6846" s="2"/>
      <c r="J6846" s="4">
        <v>286</v>
      </c>
      <c r="K6846" s="4">
        <v>1</v>
      </c>
      <c r="L6846" s="5">
        <v>0</v>
      </c>
      <c r="M6846" s="6">
        <v>17.169569624271833</v>
      </c>
      <c r="O6846" s="8">
        <f t="shared" si="106"/>
        <v>0</v>
      </c>
    </row>
    <row r="6847" spans="9:15">
      <c r="I6847" s="2"/>
      <c r="J6847" s="4">
        <v>286</v>
      </c>
      <c r="K6847" s="4">
        <v>2</v>
      </c>
      <c r="L6847" s="5">
        <v>0</v>
      </c>
      <c r="M6847" s="6">
        <v>16.306484819924769</v>
      </c>
      <c r="O6847" s="8">
        <f t="shared" si="106"/>
        <v>0</v>
      </c>
    </row>
    <row r="6848" spans="9:15">
      <c r="I6848" s="2"/>
      <c r="J6848" s="4">
        <v>286</v>
      </c>
      <c r="K6848" s="4">
        <v>3</v>
      </c>
      <c r="L6848" s="5">
        <v>0</v>
      </c>
      <c r="M6848" s="6">
        <v>15.568818808306492</v>
      </c>
      <c r="O6848" s="8">
        <f t="shared" si="106"/>
        <v>0</v>
      </c>
    </row>
    <row r="6849" spans="9:15">
      <c r="I6849" s="2"/>
      <c r="J6849" s="4">
        <v>286</v>
      </c>
      <c r="K6849" s="4">
        <v>4</v>
      </c>
      <c r="L6849" s="5">
        <v>0</v>
      </c>
      <c r="M6849" s="6">
        <v>14.986722061285278</v>
      </c>
      <c r="O6849" s="8">
        <f t="shared" si="106"/>
        <v>0</v>
      </c>
    </row>
    <row r="6850" spans="9:15">
      <c r="I6850" s="2"/>
      <c r="J6850" s="4">
        <v>286</v>
      </c>
      <c r="K6850" s="4">
        <v>5</v>
      </c>
      <c r="L6850" s="5">
        <v>0</v>
      </c>
      <c r="M6850" s="6">
        <v>14.583986500027692</v>
      </c>
      <c r="O6850" s="8">
        <f t="shared" si="106"/>
        <v>0</v>
      </c>
    </row>
    <row r="6851" spans="9:15">
      <c r="I6851" s="2"/>
      <c r="J6851" s="4">
        <v>286</v>
      </c>
      <c r="K6851" s="4">
        <v>6</v>
      </c>
      <c r="L6851" s="5">
        <v>0</v>
      </c>
      <c r="M6851" s="6">
        <v>14.377073052675739</v>
      </c>
      <c r="O6851" s="8">
        <f t="shared" si="106"/>
        <v>0</v>
      </c>
    </row>
    <row r="6852" spans="9:15">
      <c r="I6852" s="2"/>
      <c r="J6852" s="4">
        <v>286</v>
      </c>
      <c r="K6852" s="4">
        <v>7</v>
      </c>
      <c r="L6852" s="5">
        <v>87.57402458672604</v>
      </c>
      <c r="M6852" s="6">
        <v>14.431490669035455</v>
      </c>
      <c r="O6852" s="8">
        <f t="shared" si="106"/>
        <v>15.730520308317539</v>
      </c>
    </row>
    <row r="6853" spans="9:15">
      <c r="I6853" s="2"/>
      <c r="J6853" s="4">
        <v>286</v>
      </c>
      <c r="K6853" s="4">
        <v>8</v>
      </c>
      <c r="L6853" s="5">
        <v>232.44514241972863</v>
      </c>
      <c r="M6853" s="6">
        <v>15.092366698669242</v>
      </c>
      <c r="O6853" s="8">
        <f t="shared" si="106"/>
        <v>41.015116189270223</v>
      </c>
    </row>
    <row r="6854" spans="9:15">
      <c r="I6854" s="2"/>
      <c r="J6854" s="4">
        <v>286</v>
      </c>
      <c r="K6854" s="4">
        <v>9</v>
      </c>
      <c r="L6854" s="5">
        <v>353.76506397993097</v>
      </c>
      <c r="M6854" s="6">
        <v>16.333362539107632</v>
      </c>
      <c r="O6854" s="8">
        <f t="shared" si="106"/>
        <v>61.332754002961309</v>
      </c>
    </row>
    <row r="6855" spans="9:15">
      <c r="I6855" s="2"/>
      <c r="J6855" s="4">
        <v>286</v>
      </c>
      <c r="K6855" s="4">
        <v>10</v>
      </c>
      <c r="L6855" s="5">
        <v>444.47366228513857</v>
      </c>
      <c r="M6855" s="6">
        <v>17.986374544413735</v>
      </c>
      <c r="O6855" s="8">
        <f t="shared" ref="O6855:O6918" si="107">$B$7*L6855*$B$6*(1-(M6855+0.03125*L6855-$B$10)*0.0035)/1000</f>
        <v>75.838479093296343</v>
      </c>
    </row>
    <row r="6856" spans="9:15">
      <c r="I6856" s="2"/>
      <c r="J6856" s="4">
        <v>286</v>
      </c>
      <c r="K6856" s="4">
        <v>11</v>
      </c>
      <c r="L6856" s="5">
        <v>500.83382800617113</v>
      </c>
      <c r="M6856" s="6">
        <v>19.827487906967221</v>
      </c>
      <c r="O6856" s="8">
        <f t="shared" si="107"/>
        <v>84.350942098552977</v>
      </c>
    </row>
    <row r="6857" spans="9:15">
      <c r="I6857" s="2"/>
      <c r="J6857" s="4">
        <v>286</v>
      </c>
      <c r="K6857" s="4">
        <v>12</v>
      </c>
      <c r="L6857" s="5">
        <v>519.97740130892282</v>
      </c>
      <c r="M6857" s="6">
        <v>21.607307859482631</v>
      </c>
      <c r="O6857" s="8">
        <f t="shared" si="107"/>
        <v>86.818466800279424</v>
      </c>
    </row>
    <row r="6858" spans="9:15">
      <c r="I6858" s="2"/>
      <c r="J6858" s="4">
        <v>286</v>
      </c>
      <c r="K6858" s="4">
        <v>13</v>
      </c>
      <c r="L6858" s="5">
        <v>500.83382800617113</v>
      </c>
      <c r="M6858" s="6">
        <v>23.084742358473854</v>
      </c>
      <c r="O6858" s="8">
        <f t="shared" si="107"/>
        <v>83.352697899022928</v>
      </c>
    </row>
    <row r="6859" spans="9:15">
      <c r="I6859" s="2"/>
      <c r="J6859" s="4">
        <v>286</v>
      </c>
      <c r="K6859" s="4">
        <v>14</v>
      </c>
      <c r="L6859" s="5">
        <v>444.47366228513857</v>
      </c>
      <c r="M6859" s="6">
        <v>24.059660091795941</v>
      </c>
      <c r="O6859" s="8">
        <f t="shared" si="107"/>
        <v>74.186664926662303</v>
      </c>
    </row>
    <row r="6860" spans="9:15">
      <c r="I6860" s="2"/>
      <c r="J6860" s="4">
        <v>286</v>
      </c>
      <c r="K6860" s="4">
        <v>15</v>
      </c>
      <c r="L6860" s="5">
        <v>353.76506397993097</v>
      </c>
      <c r="M6860" s="6">
        <v>24.4</v>
      </c>
      <c r="O6860" s="8">
        <f t="shared" si="107"/>
        <v>59.586534095465268</v>
      </c>
    </row>
    <row r="6861" spans="9:15">
      <c r="I6861" s="2"/>
      <c r="J6861" s="4">
        <v>286</v>
      </c>
      <c r="K6861" s="4">
        <v>16</v>
      </c>
      <c r="L6861" s="5">
        <v>232.44514241972863</v>
      </c>
      <c r="M6861" s="6">
        <v>24.059660091795941</v>
      </c>
      <c r="O6861" s="8">
        <f t="shared" si="107"/>
        <v>39.739637201980948</v>
      </c>
    </row>
    <row r="6862" spans="9:15">
      <c r="I6862" s="2"/>
      <c r="J6862" s="4">
        <v>286</v>
      </c>
      <c r="K6862" s="4">
        <v>17</v>
      </c>
      <c r="L6862" s="5">
        <v>87.57402458672604</v>
      </c>
      <c r="M6862" s="6">
        <v>23.084742358473854</v>
      </c>
      <c r="O6862" s="8">
        <f t="shared" si="107"/>
        <v>15.266810695785901</v>
      </c>
    </row>
    <row r="6863" spans="9:15">
      <c r="I6863" s="2"/>
      <c r="J6863" s="4">
        <v>286</v>
      </c>
      <c r="K6863" s="4">
        <v>18</v>
      </c>
      <c r="L6863" s="5">
        <v>0</v>
      </c>
      <c r="M6863" s="6">
        <v>23.50077643456871</v>
      </c>
      <c r="O6863" s="8">
        <f t="shared" si="107"/>
        <v>0</v>
      </c>
    </row>
    <row r="6864" spans="9:15">
      <c r="I6864" s="2"/>
      <c r="J6864" s="4">
        <v>286</v>
      </c>
      <c r="K6864" s="4">
        <v>19</v>
      </c>
      <c r="L6864" s="5">
        <v>0</v>
      </c>
      <c r="M6864" s="6">
        <v>22.839495100243276</v>
      </c>
      <c r="O6864" s="8">
        <f t="shared" si="107"/>
        <v>0</v>
      </c>
    </row>
    <row r="6865" spans="9:15">
      <c r="I6865" s="2"/>
      <c r="J6865" s="4">
        <v>286</v>
      </c>
      <c r="K6865" s="4">
        <v>20</v>
      </c>
      <c r="L6865" s="5">
        <v>0</v>
      </c>
      <c r="M6865" s="6">
        <v>22.036610166982193</v>
      </c>
      <c r="O6865" s="8">
        <f t="shared" si="107"/>
        <v>0</v>
      </c>
    </row>
    <row r="6866" spans="9:15">
      <c r="I6866" s="2"/>
      <c r="J6866" s="4">
        <v>286</v>
      </c>
      <c r="K6866" s="4">
        <v>21</v>
      </c>
      <c r="L6866" s="5">
        <v>0</v>
      </c>
      <c r="M6866" s="6">
        <v>21.124937786285575</v>
      </c>
      <c r="O6866" s="8">
        <f t="shared" si="107"/>
        <v>0</v>
      </c>
    </row>
    <row r="6867" spans="9:15">
      <c r="I6867" s="2"/>
      <c r="J6867" s="4">
        <v>286</v>
      </c>
      <c r="K6867" s="4">
        <v>22</v>
      </c>
      <c r="L6867" s="5">
        <v>0</v>
      </c>
      <c r="M6867" s="6">
        <v>20.141740556720183</v>
      </c>
      <c r="O6867" s="8">
        <f t="shared" si="107"/>
        <v>0</v>
      </c>
    </row>
    <row r="6868" spans="9:15">
      <c r="I6868" s="2"/>
      <c r="J6868" s="4">
        <v>286</v>
      </c>
      <c r="K6868" s="4">
        <v>23</v>
      </c>
      <c r="L6868" s="5">
        <v>0</v>
      </c>
      <c r="M6868" s="6">
        <v>19.127204497357084</v>
      </c>
      <c r="O6868" s="8">
        <f t="shared" si="107"/>
        <v>0</v>
      </c>
    </row>
    <row r="6869" spans="9:15">
      <c r="I6869" s="2"/>
      <c r="J6869" s="4">
        <v>286</v>
      </c>
      <c r="K6869" s="4">
        <v>24</v>
      </c>
      <c r="L6869" s="5">
        <v>0</v>
      </c>
      <c r="M6869" s="6">
        <v>18.122796532841583</v>
      </c>
      <c r="O6869" s="8">
        <f t="shared" si="107"/>
        <v>0</v>
      </c>
    </row>
    <row r="6870" spans="9:15">
      <c r="I6870" s="2"/>
      <c r="J6870" s="4">
        <v>287</v>
      </c>
      <c r="K6870" s="4">
        <v>1</v>
      </c>
      <c r="L6870" s="5">
        <v>0</v>
      </c>
      <c r="M6870" s="6">
        <v>17.844779729893695</v>
      </c>
      <c r="O6870" s="8">
        <f t="shared" si="107"/>
        <v>0</v>
      </c>
    </row>
    <row r="6871" spans="9:15">
      <c r="I6871" s="2"/>
      <c r="J6871" s="4">
        <v>287</v>
      </c>
      <c r="K6871" s="4">
        <v>2</v>
      </c>
      <c r="L6871" s="5">
        <v>0</v>
      </c>
      <c r="M6871" s="6">
        <v>16.92024072297648</v>
      </c>
      <c r="O6871" s="8">
        <f t="shared" si="107"/>
        <v>0</v>
      </c>
    </row>
    <row r="6872" spans="9:15">
      <c r="I6872" s="2"/>
      <c r="J6872" s="4">
        <v>287</v>
      </c>
      <c r="K6872" s="4">
        <v>3</v>
      </c>
      <c r="L6872" s="5">
        <v>0</v>
      </c>
      <c r="M6872" s="6">
        <v>16.128910822995049</v>
      </c>
      <c r="O6872" s="8">
        <f t="shared" si="107"/>
        <v>0</v>
      </c>
    </row>
    <row r="6873" spans="9:15">
      <c r="I6873" s="2"/>
      <c r="J6873" s="4">
        <v>287</v>
      </c>
      <c r="K6873" s="4">
        <v>4</v>
      </c>
      <c r="L6873" s="5">
        <v>0</v>
      </c>
      <c r="M6873" s="6">
        <v>15.50302859564713</v>
      </c>
      <c r="O6873" s="8">
        <f t="shared" si="107"/>
        <v>0</v>
      </c>
    </row>
    <row r="6874" spans="9:15">
      <c r="I6874" s="2"/>
      <c r="J6874" s="4">
        <v>287</v>
      </c>
      <c r="K6874" s="4">
        <v>5</v>
      </c>
      <c r="L6874" s="5">
        <v>0</v>
      </c>
      <c r="M6874" s="6">
        <v>15.06809231327891</v>
      </c>
      <c r="O6874" s="8">
        <f t="shared" si="107"/>
        <v>0</v>
      </c>
    </row>
    <row r="6875" spans="9:15">
      <c r="I6875" s="2"/>
      <c r="J6875" s="4">
        <v>287</v>
      </c>
      <c r="K6875" s="4">
        <v>6</v>
      </c>
      <c r="L6875" s="5">
        <v>0</v>
      </c>
      <c r="M6875" s="6">
        <v>14.841821162178919</v>
      </c>
      <c r="O6875" s="8">
        <f t="shared" si="107"/>
        <v>0</v>
      </c>
    </row>
    <row r="6876" spans="9:15">
      <c r="I6876" s="2"/>
      <c r="J6876" s="4">
        <v>287</v>
      </c>
      <c r="K6876" s="4">
        <v>7</v>
      </c>
      <c r="L6876" s="5">
        <v>32.918539095326537</v>
      </c>
      <c r="M6876" s="6">
        <v>14.888879237551446</v>
      </c>
      <c r="O6876" s="8">
        <f t="shared" si="107"/>
        <v>5.9381973683282485</v>
      </c>
    </row>
    <row r="6877" spans="9:15">
      <c r="I6877" s="2"/>
      <c r="J6877" s="4">
        <v>287</v>
      </c>
      <c r="K6877" s="4">
        <v>8</v>
      </c>
      <c r="L6877" s="5">
        <v>92.783295039530358</v>
      </c>
      <c r="M6877" s="6">
        <v>15.583061774026497</v>
      </c>
      <c r="O6877" s="8">
        <f t="shared" si="107"/>
        <v>16.591614123487648</v>
      </c>
    </row>
    <row r="6878" spans="9:15">
      <c r="I6878" s="2"/>
      <c r="J6878" s="4">
        <v>287</v>
      </c>
      <c r="K6878" s="4">
        <v>9</v>
      </c>
      <c r="L6878" s="5">
        <v>143.46078949844511</v>
      </c>
      <c r="M6878" s="6">
        <v>16.905002990350006</v>
      </c>
      <c r="O6878" s="8">
        <f t="shared" si="107"/>
        <v>25.39874941001769</v>
      </c>
    </row>
    <row r="6879" spans="9:15">
      <c r="I6879" s="2"/>
      <c r="J6879" s="4">
        <v>287</v>
      </c>
      <c r="K6879" s="4">
        <v>10</v>
      </c>
      <c r="L6879" s="5">
        <v>181.77365087375358</v>
      </c>
      <c r="M6879" s="6">
        <v>18.674570218773621</v>
      </c>
      <c r="O6879" s="8">
        <f t="shared" si="107"/>
        <v>31.85177648202065</v>
      </c>
    </row>
    <row r="6880" spans="9:15">
      <c r="I6880" s="2"/>
      <c r="J6880" s="4">
        <v>287</v>
      </c>
      <c r="K6880" s="4">
        <v>11</v>
      </c>
      <c r="L6880" s="5">
        <v>205.69852861005046</v>
      </c>
      <c r="M6880" s="6">
        <v>20.650635592430056</v>
      </c>
      <c r="O6880" s="8">
        <f t="shared" si="107"/>
        <v>35.701242799077782</v>
      </c>
    </row>
    <row r="6881" spans="9:15">
      <c r="I6881" s="2"/>
      <c r="J6881" s="4">
        <v>287</v>
      </c>
      <c r="K6881" s="4">
        <v>12</v>
      </c>
      <c r="L6881" s="5">
        <v>213.83958100841963</v>
      </c>
      <c r="M6881" s="6">
        <v>22.56393303276262</v>
      </c>
      <c r="O6881" s="8">
        <f t="shared" si="107"/>
        <v>36.830563968607329</v>
      </c>
    </row>
    <row r="6882" spans="9:15">
      <c r="I6882" s="2"/>
      <c r="J6882" s="4">
        <v>287</v>
      </c>
      <c r="K6882" s="4">
        <v>13</v>
      </c>
      <c r="L6882" s="5">
        <v>205.69852861005046</v>
      </c>
      <c r="M6882" s="6">
        <v>24.153749455204863</v>
      </c>
      <c r="O6882" s="8">
        <f t="shared" si="107"/>
        <v>35.260305443860041</v>
      </c>
    </row>
    <row r="6883" spans="9:15">
      <c r="I6883" s="2"/>
      <c r="J6883" s="4">
        <v>287</v>
      </c>
      <c r="K6883" s="4">
        <v>14</v>
      </c>
      <c r="L6883" s="5">
        <v>181.77365087375358</v>
      </c>
      <c r="M6883" s="6">
        <v>25.203450511823277</v>
      </c>
      <c r="O6883" s="8">
        <f t="shared" si="107"/>
        <v>31.12556837972101</v>
      </c>
    </row>
    <row r="6884" spans="9:15">
      <c r="I6884" s="2"/>
      <c r="J6884" s="4">
        <v>287</v>
      </c>
      <c r="K6884" s="4">
        <v>15</v>
      </c>
      <c r="L6884" s="5">
        <v>143.46078949844511</v>
      </c>
      <c r="M6884" s="6">
        <v>25.57</v>
      </c>
      <c r="O6884" s="8">
        <f t="shared" si="107"/>
        <v>24.638085015947851</v>
      </c>
    </row>
    <row r="6885" spans="9:15">
      <c r="I6885" s="2"/>
      <c r="J6885" s="4">
        <v>287</v>
      </c>
      <c r="K6885" s="4">
        <v>16</v>
      </c>
      <c r="L6885" s="5">
        <v>92.783295039530358</v>
      </c>
      <c r="M6885" s="6">
        <v>25.203450511823277</v>
      </c>
      <c r="O6885" s="8">
        <f t="shared" si="107"/>
        <v>16.045411392755899</v>
      </c>
    </row>
    <row r="6886" spans="9:15">
      <c r="I6886" s="2"/>
      <c r="J6886" s="4">
        <v>287</v>
      </c>
      <c r="K6886" s="4">
        <v>17</v>
      </c>
      <c r="L6886" s="5">
        <v>32.918539095326537</v>
      </c>
      <c r="M6886" s="6">
        <v>24.153749455204863</v>
      </c>
      <c r="O6886" s="8">
        <f t="shared" si="107"/>
        <v>5.7515717122511658</v>
      </c>
    </row>
    <row r="6887" spans="9:15">
      <c r="I6887" s="2"/>
      <c r="J6887" s="4">
        <v>287</v>
      </c>
      <c r="K6887" s="4">
        <v>18</v>
      </c>
      <c r="L6887" s="5">
        <v>0</v>
      </c>
      <c r="M6887" s="6">
        <v>24.610297241018198</v>
      </c>
      <c r="O6887" s="8">
        <f t="shared" si="107"/>
        <v>0</v>
      </c>
    </row>
    <row r="6888" spans="9:15">
      <c r="I6888" s="2"/>
      <c r="J6888" s="4">
        <v>287</v>
      </c>
      <c r="K6888" s="4">
        <v>19</v>
      </c>
      <c r="L6888" s="5">
        <v>0</v>
      </c>
      <c r="M6888" s="6">
        <v>23.904407592908864</v>
      </c>
      <c r="O6888" s="8">
        <f t="shared" si="107"/>
        <v>0</v>
      </c>
    </row>
    <row r="6889" spans="9:15">
      <c r="I6889" s="2"/>
      <c r="J6889" s="4">
        <v>287</v>
      </c>
      <c r="K6889" s="4">
        <v>20</v>
      </c>
      <c r="L6889" s="5">
        <v>0</v>
      </c>
      <c r="M6889" s="6">
        <v>23.04719398596141</v>
      </c>
      <c r="O6889" s="8">
        <f t="shared" si="107"/>
        <v>0</v>
      </c>
    </row>
    <row r="6890" spans="9:15">
      <c r="I6890" s="2"/>
      <c r="J6890" s="4">
        <v>287</v>
      </c>
      <c r="K6890" s="4">
        <v>21</v>
      </c>
      <c r="L6890" s="5">
        <v>0</v>
      </c>
      <c r="M6890" s="6">
        <v>22.073579070242786</v>
      </c>
      <c r="O6890" s="8">
        <f t="shared" si="107"/>
        <v>0</v>
      </c>
    </row>
    <row r="6891" spans="9:15">
      <c r="I6891" s="2"/>
      <c r="J6891" s="4">
        <v>287</v>
      </c>
      <c r="K6891" s="4">
        <v>22</v>
      </c>
      <c r="L6891" s="5">
        <v>0</v>
      </c>
      <c r="M6891" s="6">
        <v>21.023227653597903</v>
      </c>
      <c r="O6891" s="8">
        <f t="shared" si="107"/>
        <v>0</v>
      </c>
    </row>
    <row r="6892" spans="9:15">
      <c r="I6892" s="2"/>
      <c r="J6892" s="4">
        <v>287</v>
      </c>
      <c r="K6892" s="4">
        <v>23</v>
      </c>
      <c r="L6892" s="5">
        <v>0</v>
      </c>
      <c r="M6892" s="6">
        <v>19.938930768126028</v>
      </c>
      <c r="O6892" s="8">
        <f t="shared" si="107"/>
        <v>0</v>
      </c>
    </row>
    <row r="6893" spans="9:15">
      <c r="I6893" s="2"/>
      <c r="J6893" s="4">
        <v>287</v>
      </c>
      <c r="K6893" s="4">
        <v>24</v>
      </c>
      <c r="L6893" s="5">
        <v>0</v>
      </c>
      <c r="M6893" s="6">
        <v>18.864862375128201</v>
      </c>
      <c r="O6893" s="8">
        <f t="shared" si="107"/>
        <v>0</v>
      </c>
    </row>
    <row r="6894" spans="9:15">
      <c r="I6894" s="2"/>
      <c r="J6894" s="4">
        <v>288</v>
      </c>
      <c r="K6894" s="4">
        <v>1</v>
      </c>
      <c r="L6894" s="5">
        <v>0</v>
      </c>
      <c r="M6894" s="6">
        <v>16.625753951580407</v>
      </c>
      <c r="O6894" s="8">
        <f t="shared" si="107"/>
        <v>0</v>
      </c>
    </row>
    <row r="6895" spans="9:15">
      <c r="I6895" s="2"/>
      <c r="J6895" s="4">
        <v>288</v>
      </c>
      <c r="K6895" s="4">
        <v>2</v>
      </c>
      <c r="L6895" s="5">
        <v>0</v>
      </c>
      <c r="M6895" s="6">
        <v>15.617367583327656</v>
      </c>
      <c r="O6895" s="8">
        <f t="shared" si="107"/>
        <v>0</v>
      </c>
    </row>
    <row r="6896" spans="9:15">
      <c r="I6896" s="2"/>
      <c r="J6896" s="4">
        <v>288</v>
      </c>
      <c r="K6896" s="4">
        <v>3</v>
      </c>
      <c r="L6896" s="5">
        <v>0</v>
      </c>
      <c r="M6896" s="6">
        <v>14.753042066430883</v>
      </c>
      <c r="O6896" s="8">
        <f t="shared" si="107"/>
        <v>0</v>
      </c>
    </row>
    <row r="6897" spans="9:15">
      <c r="I6897" s="2"/>
      <c r="J6897" s="4">
        <v>288</v>
      </c>
      <c r="K6897" s="4">
        <v>4</v>
      </c>
      <c r="L6897" s="5">
        <v>0</v>
      </c>
      <c r="M6897" s="6">
        <v>14.067875588973966</v>
      </c>
      <c r="O6897" s="8">
        <f t="shared" si="107"/>
        <v>0</v>
      </c>
    </row>
    <row r="6898" spans="9:15">
      <c r="I6898" s="2"/>
      <c r="J6898" s="4">
        <v>288</v>
      </c>
      <c r="K6898" s="4">
        <v>5</v>
      </c>
      <c r="L6898" s="5">
        <v>0</v>
      </c>
      <c r="M6898" s="6">
        <v>13.58969111976257</v>
      </c>
      <c r="O6898" s="8">
        <f t="shared" si="107"/>
        <v>0</v>
      </c>
    </row>
    <row r="6899" spans="9:15">
      <c r="I6899" s="2"/>
      <c r="J6899" s="4">
        <v>288</v>
      </c>
      <c r="K6899" s="4">
        <v>6</v>
      </c>
      <c r="L6899" s="5">
        <v>0</v>
      </c>
      <c r="M6899" s="6">
        <v>13.337906584232275</v>
      </c>
      <c r="O6899" s="8">
        <f t="shared" si="107"/>
        <v>0</v>
      </c>
    </row>
    <row r="6900" spans="9:15">
      <c r="I6900" s="2"/>
      <c r="J6900" s="4">
        <v>288</v>
      </c>
      <c r="K6900" s="4">
        <v>7</v>
      </c>
      <c r="L6900" s="5">
        <v>124.76015957534294</v>
      </c>
      <c r="M6900" s="6">
        <v>13.377291907447544</v>
      </c>
      <c r="O6900" s="8">
        <f t="shared" si="107"/>
        <v>22.401860224004256</v>
      </c>
    </row>
    <row r="6901" spans="9:15">
      <c r="I6901" s="2"/>
      <c r="J6901" s="4">
        <v>288</v>
      </c>
      <c r="K6901" s="4">
        <v>8</v>
      </c>
      <c r="L6901" s="5">
        <v>331.50766416054307</v>
      </c>
      <c r="M6901" s="6">
        <v>14.119256581384782</v>
      </c>
      <c r="O6901" s="8">
        <f t="shared" si="107"/>
        <v>58.064192886180457</v>
      </c>
    </row>
    <row r="6902" spans="9:15">
      <c r="I6902" s="2"/>
      <c r="J6902" s="4">
        <v>288</v>
      </c>
      <c r="K6902" s="4">
        <v>9</v>
      </c>
      <c r="L6902" s="5">
        <v>503.93297783106482</v>
      </c>
      <c r="M6902" s="6">
        <v>15.552862453315267</v>
      </c>
      <c r="O6902" s="8">
        <f t="shared" si="107"/>
        <v>86.161181765425624</v>
      </c>
    </row>
    <row r="6903" spans="9:15">
      <c r="I6903" s="2"/>
      <c r="J6903" s="4">
        <v>288</v>
      </c>
      <c r="K6903" s="4">
        <v>10</v>
      </c>
      <c r="L6903" s="5">
        <v>632.15161081752683</v>
      </c>
      <c r="M6903" s="6">
        <v>17.481599157877561</v>
      </c>
      <c r="O6903" s="8">
        <f t="shared" si="107"/>
        <v>105.7876614729648</v>
      </c>
    </row>
    <row r="6904" spans="9:15">
      <c r="I6904" s="2"/>
      <c r="J6904" s="4">
        <v>288</v>
      </c>
      <c r="K6904" s="4">
        <v>11</v>
      </c>
      <c r="L6904" s="5">
        <v>711.61214279613478</v>
      </c>
      <c r="M6904" s="6">
        <v>19.641086671300435</v>
      </c>
      <c r="O6904" s="8">
        <f t="shared" si="107"/>
        <v>117.06339903215944</v>
      </c>
    </row>
    <row r="6905" spans="9:15">
      <c r="I6905" s="2"/>
      <c r="J6905" s="4">
        <v>288</v>
      </c>
      <c r="K6905" s="4">
        <v>12</v>
      </c>
      <c r="L6905" s="5">
        <v>738.57665322687387</v>
      </c>
      <c r="M6905" s="6">
        <v>21.735314989324657</v>
      </c>
      <c r="O6905" s="8">
        <f t="shared" si="107"/>
        <v>120.17187451822787</v>
      </c>
    </row>
    <row r="6906" spans="9:15">
      <c r="I6906" s="2"/>
      <c r="J6906" s="4">
        <v>288</v>
      </c>
      <c r="K6906" s="4">
        <v>13</v>
      </c>
      <c r="L6906" s="5">
        <v>711.61214279613478</v>
      </c>
      <c r="M6906" s="6">
        <v>23.477219459117141</v>
      </c>
      <c r="O6906" s="8">
        <f t="shared" si="107"/>
        <v>115.39296843553579</v>
      </c>
    </row>
    <row r="6907" spans="9:15">
      <c r="I6907" s="2"/>
      <c r="J6907" s="4">
        <v>288</v>
      </c>
      <c r="K6907" s="4">
        <v>14</v>
      </c>
      <c r="L6907" s="5">
        <v>632.15161081752683</v>
      </c>
      <c r="M6907" s="6">
        <v>24.628029934373508</v>
      </c>
      <c r="O6907" s="8">
        <f t="shared" si="107"/>
        <v>103.02325504360952</v>
      </c>
    </row>
    <row r="6908" spans="9:15">
      <c r="I6908" s="2"/>
      <c r="J6908" s="4">
        <v>288</v>
      </c>
      <c r="K6908" s="4">
        <v>15</v>
      </c>
      <c r="L6908" s="5">
        <v>503.93297783106482</v>
      </c>
      <c r="M6908" s="6">
        <v>25.03</v>
      </c>
      <c r="O6908" s="8">
        <f t="shared" si="107"/>
        <v>83.238769931215046</v>
      </c>
    </row>
    <row r="6909" spans="9:15">
      <c r="I6909" s="2"/>
      <c r="J6909" s="4">
        <v>288</v>
      </c>
      <c r="K6909" s="4">
        <v>16</v>
      </c>
      <c r="L6909" s="5">
        <v>331.50766416054307</v>
      </c>
      <c r="M6909" s="6">
        <v>24.628029934373508</v>
      </c>
      <c r="O6909" s="8">
        <f t="shared" si="107"/>
        <v>55.932439050763712</v>
      </c>
    </row>
    <row r="6910" spans="9:15">
      <c r="I6910" s="2"/>
      <c r="J6910" s="4">
        <v>288</v>
      </c>
      <c r="K6910" s="4">
        <v>17</v>
      </c>
      <c r="L6910" s="5">
        <v>124.76015957534294</v>
      </c>
      <c r="M6910" s="6">
        <v>23.477219459117141</v>
      </c>
      <c r="O6910" s="8">
        <f t="shared" si="107"/>
        <v>21.63080473309471</v>
      </c>
    </row>
    <row r="6911" spans="9:15">
      <c r="I6911" s="2"/>
      <c r="J6911" s="4">
        <v>288</v>
      </c>
      <c r="K6911" s="4">
        <v>18</v>
      </c>
      <c r="L6911" s="5">
        <v>0</v>
      </c>
      <c r="M6911" s="6">
        <v>23.98708121412529</v>
      </c>
      <c r="O6911" s="8">
        <f t="shared" si="107"/>
        <v>0</v>
      </c>
    </row>
    <row r="6912" spans="9:15">
      <c r="I6912" s="2"/>
      <c r="J6912" s="4">
        <v>288</v>
      </c>
      <c r="K6912" s="4">
        <v>19</v>
      </c>
      <c r="L6912" s="5">
        <v>0</v>
      </c>
      <c r="M6912" s="6">
        <v>23.219840830444355</v>
      </c>
      <c r="O6912" s="8">
        <f t="shared" si="107"/>
        <v>0</v>
      </c>
    </row>
    <row r="6913" spans="9:15">
      <c r="I6913" s="2"/>
      <c r="J6913" s="4">
        <v>288</v>
      </c>
      <c r="K6913" s="4">
        <v>20</v>
      </c>
      <c r="L6913" s="5">
        <v>0</v>
      </c>
      <c r="M6913" s="6">
        <v>22.287943077132457</v>
      </c>
      <c r="O6913" s="8">
        <f t="shared" si="107"/>
        <v>0</v>
      </c>
    </row>
    <row r="6914" spans="9:15">
      <c r="I6914" s="2"/>
      <c r="J6914" s="4">
        <v>288</v>
      </c>
      <c r="K6914" s="4">
        <v>21</v>
      </c>
      <c r="L6914" s="5">
        <v>0</v>
      </c>
      <c r="M6914" s="6">
        <v>21.229230088872981</v>
      </c>
      <c r="O6914" s="8">
        <f t="shared" si="107"/>
        <v>0</v>
      </c>
    </row>
    <row r="6915" spans="9:15">
      <c r="I6915" s="2"/>
      <c r="J6915" s="4">
        <v>288</v>
      </c>
      <c r="K6915" s="4">
        <v>22</v>
      </c>
      <c r="L6915" s="5">
        <v>0</v>
      </c>
      <c r="M6915" s="6">
        <v>20.086693663156982</v>
      </c>
      <c r="O6915" s="8">
        <f t="shared" si="107"/>
        <v>0</v>
      </c>
    </row>
    <row r="6916" spans="9:15">
      <c r="I6916" s="2"/>
      <c r="J6916" s="4">
        <v>288</v>
      </c>
      <c r="K6916" s="4">
        <v>23</v>
      </c>
      <c r="L6916" s="5">
        <v>0</v>
      </c>
      <c r="M6916" s="6">
        <v>18.906729466407043</v>
      </c>
      <c r="O6916" s="8">
        <f t="shared" si="107"/>
        <v>0</v>
      </c>
    </row>
    <row r="6917" spans="9:15">
      <c r="I6917" s="2"/>
      <c r="J6917" s="4">
        <v>288</v>
      </c>
      <c r="K6917" s="4">
        <v>24</v>
      </c>
      <c r="L6917" s="5">
        <v>0</v>
      </c>
      <c r="M6917" s="6">
        <v>17.737253017140382</v>
      </c>
      <c r="O6917" s="8">
        <f t="shared" si="107"/>
        <v>0</v>
      </c>
    </row>
    <row r="6918" spans="9:15">
      <c r="I6918" s="2"/>
      <c r="J6918" s="4">
        <v>289</v>
      </c>
      <c r="K6918" s="4">
        <v>1</v>
      </c>
      <c r="L6918" s="5">
        <v>0</v>
      </c>
      <c r="M6918" s="6">
        <v>15.810321023853847</v>
      </c>
      <c r="O6918" s="8">
        <f t="shared" si="107"/>
        <v>0</v>
      </c>
    </row>
    <row r="6919" spans="9:15">
      <c r="I6919" s="2"/>
      <c r="J6919" s="4">
        <v>289</v>
      </c>
      <c r="K6919" s="4">
        <v>2</v>
      </c>
      <c r="L6919" s="5">
        <v>0</v>
      </c>
      <c r="M6919" s="6">
        <v>14.986370736525117</v>
      </c>
      <c r="O6919" s="8">
        <f t="shared" ref="O6919:O6982" si="108">$B$7*L6919*$B$6*(1-(M6919+0.03125*L6919-$B$10)*0.0035)/1000</f>
        <v>0</v>
      </c>
    </row>
    <row r="6920" spans="9:15">
      <c r="I6920" s="2"/>
      <c r="J6920" s="4">
        <v>289</v>
      </c>
      <c r="K6920" s="4">
        <v>3</v>
      </c>
      <c r="L6920" s="5">
        <v>0</v>
      </c>
      <c r="M6920" s="6">
        <v>14.279139483460282</v>
      </c>
      <c r="O6920" s="8">
        <f t="shared" si="108"/>
        <v>0</v>
      </c>
    </row>
    <row r="6921" spans="9:15">
      <c r="I6921" s="2"/>
      <c r="J6921" s="4">
        <v>289</v>
      </c>
      <c r="K6921" s="4">
        <v>4</v>
      </c>
      <c r="L6921" s="5">
        <v>0</v>
      </c>
      <c r="M6921" s="6">
        <v>13.717253464949561</v>
      </c>
      <c r="O6921" s="8">
        <f t="shared" si="108"/>
        <v>0</v>
      </c>
    </row>
    <row r="6922" spans="9:15">
      <c r="I6922" s="2"/>
      <c r="J6922" s="4">
        <v>289</v>
      </c>
      <c r="K6922" s="4">
        <v>5</v>
      </c>
      <c r="L6922" s="5">
        <v>0</v>
      </c>
      <c r="M6922" s="6">
        <v>13.323455824252614</v>
      </c>
      <c r="O6922" s="8">
        <f t="shared" si="108"/>
        <v>0</v>
      </c>
    </row>
    <row r="6923" spans="9:15">
      <c r="I6923" s="2"/>
      <c r="J6923" s="4">
        <v>289</v>
      </c>
      <c r="K6923" s="4">
        <v>6</v>
      </c>
      <c r="L6923" s="5">
        <v>0</v>
      </c>
      <c r="M6923" s="6">
        <v>13.113686086224366</v>
      </c>
      <c r="O6923" s="8">
        <f t="shared" si="108"/>
        <v>0</v>
      </c>
    </row>
    <row r="6924" spans="9:15">
      <c r="I6924" s="2"/>
      <c r="J6924" s="4">
        <v>289</v>
      </c>
      <c r="K6924" s="4">
        <v>7</v>
      </c>
      <c r="L6924" s="5">
        <v>122.86210078801447</v>
      </c>
      <c r="M6924" s="6">
        <v>13.13637395303483</v>
      </c>
      <c r="O6924" s="8">
        <f t="shared" si="108"/>
        <v>22.083617745519849</v>
      </c>
    </row>
    <row r="6925" spans="9:15">
      <c r="I6925" s="2"/>
      <c r="J6925" s="4">
        <v>289</v>
      </c>
      <c r="K6925" s="4">
        <v>8</v>
      </c>
      <c r="L6925" s="5">
        <v>329.50299928097633</v>
      </c>
      <c r="M6925" s="6">
        <v>13.730088885814322</v>
      </c>
      <c r="O6925" s="8">
        <f t="shared" si="108"/>
        <v>57.804170293585365</v>
      </c>
    </row>
    <row r="6926" spans="9:15">
      <c r="I6926" s="2"/>
      <c r="J6926" s="4">
        <v>289</v>
      </c>
      <c r="K6926" s="4">
        <v>9</v>
      </c>
      <c r="L6926" s="5">
        <v>501.91391700642947</v>
      </c>
      <c r="M6926" s="6">
        <v>14.894655642762874</v>
      </c>
      <c r="O6926" s="8">
        <f t="shared" si="108"/>
        <v>86.037500704680824</v>
      </c>
    </row>
    <row r="6927" spans="9:15">
      <c r="I6927" s="2"/>
      <c r="J6927" s="4">
        <v>289</v>
      </c>
      <c r="K6927" s="4">
        <v>10</v>
      </c>
      <c r="L6927" s="5">
        <v>630.11094419812559</v>
      </c>
      <c r="M6927" s="6">
        <v>16.469492259863738</v>
      </c>
      <c r="O6927" s="8">
        <f t="shared" si="108"/>
        <v>105.86099649286575</v>
      </c>
    </row>
    <row r="6928" spans="9:15">
      <c r="I6928" s="2"/>
      <c r="J6928" s="4">
        <v>289</v>
      </c>
      <c r="K6928" s="4">
        <v>11</v>
      </c>
      <c r="L6928" s="5">
        <v>709.55169095827068</v>
      </c>
      <c r="M6928" s="6">
        <v>18.237444713553508</v>
      </c>
      <c r="O6928" s="8">
        <f t="shared" si="108"/>
        <v>117.36184350327893</v>
      </c>
    </row>
    <row r="6929" spans="9:15">
      <c r="I6929" s="2"/>
      <c r="J6929" s="4">
        <v>289</v>
      </c>
      <c r="K6929" s="4">
        <v>12</v>
      </c>
      <c r="L6929" s="5">
        <v>736.50853397148978</v>
      </c>
      <c r="M6929" s="6">
        <v>19.954730261788583</v>
      </c>
      <c r="O6929" s="8">
        <f t="shared" si="108"/>
        <v>120.66697886840407</v>
      </c>
    </row>
    <row r="6930" spans="9:15">
      <c r="I6930" s="2"/>
      <c r="J6930" s="4">
        <v>289</v>
      </c>
      <c r="K6930" s="4">
        <v>13</v>
      </c>
      <c r="L6930" s="5">
        <v>709.55169095827068</v>
      </c>
      <c r="M6930" s="6">
        <v>21.384552615762161</v>
      </c>
      <c r="O6930" s="8">
        <f t="shared" si="108"/>
        <v>115.99541432581056</v>
      </c>
    </row>
    <row r="6931" spans="9:15">
      <c r="I6931" s="2"/>
      <c r="J6931" s="4">
        <v>289</v>
      </c>
      <c r="K6931" s="4">
        <v>14</v>
      </c>
      <c r="L6931" s="5">
        <v>630.11094419812559</v>
      </c>
      <c r="M6931" s="6">
        <v>22.329753750460938</v>
      </c>
      <c r="O6931" s="8">
        <f t="shared" si="108"/>
        <v>103.60142819935896</v>
      </c>
    </row>
    <row r="6932" spans="9:15">
      <c r="I6932" s="2"/>
      <c r="J6932" s="4">
        <v>289</v>
      </c>
      <c r="K6932" s="4">
        <v>15</v>
      </c>
      <c r="L6932" s="5">
        <v>501.91391700642947</v>
      </c>
      <c r="M6932" s="6">
        <v>22.66</v>
      </c>
      <c r="O6932" s="8">
        <f t="shared" si="108"/>
        <v>83.652538991552163</v>
      </c>
    </row>
    <row r="6933" spans="9:15">
      <c r="I6933" s="2"/>
      <c r="J6933" s="4">
        <v>289</v>
      </c>
      <c r="K6933" s="4">
        <v>16</v>
      </c>
      <c r="L6933" s="5">
        <v>329.50299928097633</v>
      </c>
      <c r="M6933" s="6">
        <v>22.329753750460938</v>
      </c>
      <c r="O6933" s="8">
        <f t="shared" si="108"/>
        <v>56.070237130267849</v>
      </c>
    </row>
    <row r="6934" spans="9:15">
      <c r="I6934" s="2"/>
      <c r="J6934" s="4">
        <v>289</v>
      </c>
      <c r="K6934" s="4">
        <v>17</v>
      </c>
      <c r="L6934" s="5">
        <v>122.86210078801447</v>
      </c>
      <c r="M6934" s="6">
        <v>21.384552615762161</v>
      </c>
      <c r="O6934" s="8">
        <f t="shared" si="108"/>
        <v>21.463509579248353</v>
      </c>
    </row>
    <row r="6935" spans="9:15">
      <c r="I6935" s="2"/>
      <c r="J6935" s="4">
        <v>289</v>
      </c>
      <c r="K6935" s="4">
        <v>18</v>
      </c>
      <c r="L6935" s="5">
        <v>0</v>
      </c>
      <c r="M6935" s="6">
        <v>21.81091457965428</v>
      </c>
      <c r="O6935" s="8">
        <f t="shared" si="108"/>
        <v>0</v>
      </c>
    </row>
    <row r="6936" spans="9:15">
      <c r="I6936" s="2"/>
      <c r="J6936" s="4">
        <v>289</v>
      </c>
      <c r="K6936" s="4">
        <v>19</v>
      </c>
      <c r="L6936" s="5">
        <v>0</v>
      </c>
      <c r="M6936" s="6">
        <v>21.18615540862745</v>
      </c>
      <c r="O6936" s="8">
        <f t="shared" si="108"/>
        <v>0</v>
      </c>
    </row>
    <row r="6937" spans="9:15">
      <c r="I6937" s="2"/>
      <c r="J6937" s="4">
        <v>289</v>
      </c>
      <c r="K6937" s="4">
        <v>20</v>
      </c>
      <c r="L6937" s="5">
        <v>0</v>
      </c>
      <c r="M6937" s="6">
        <v>20.427170086664155</v>
      </c>
      <c r="O6937" s="8">
        <f t="shared" si="108"/>
        <v>0</v>
      </c>
    </row>
    <row r="6938" spans="9:15">
      <c r="I6938" s="2"/>
      <c r="J6938" s="4">
        <v>289</v>
      </c>
      <c r="K6938" s="4">
        <v>21</v>
      </c>
      <c r="L6938" s="5">
        <v>0</v>
      </c>
      <c r="M6938" s="6">
        <v>19.564679634292979</v>
      </c>
      <c r="O6938" s="8">
        <f t="shared" si="108"/>
        <v>0</v>
      </c>
    </row>
    <row r="6939" spans="9:15">
      <c r="I6939" s="2"/>
      <c r="J6939" s="4">
        <v>289</v>
      </c>
      <c r="K6939" s="4">
        <v>22</v>
      </c>
      <c r="L6939" s="5">
        <v>0</v>
      </c>
      <c r="M6939" s="6">
        <v>18.633594590790825</v>
      </c>
      <c r="O6939" s="8">
        <f t="shared" si="108"/>
        <v>0</v>
      </c>
    </row>
    <row r="6940" spans="9:15">
      <c r="I6940" s="2"/>
      <c r="J6940" s="4">
        <v>289</v>
      </c>
      <c r="K6940" s="4">
        <v>23</v>
      </c>
      <c r="L6940" s="5">
        <v>0</v>
      </c>
      <c r="M6940" s="6">
        <v>17.671601959987097</v>
      </c>
      <c r="O6940" s="8">
        <f t="shared" si="108"/>
        <v>0</v>
      </c>
    </row>
    <row r="6941" spans="9:15">
      <c r="I6941" s="2"/>
      <c r="J6941" s="4">
        <v>289</v>
      </c>
      <c r="K6941" s="4">
        <v>24</v>
      </c>
      <c r="L6941" s="5">
        <v>0</v>
      </c>
      <c r="M6941" s="6">
        <v>16.717639774679071</v>
      </c>
      <c r="O6941" s="8">
        <f t="shared" si="108"/>
        <v>0</v>
      </c>
    </row>
    <row r="6942" spans="9:15">
      <c r="I6942" s="2"/>
      <c r="J6942" s="4">
        <v>290</v>
      </c>
      <c r="K6942" s="4">
        <v>1</v>
      </c>
      <c r="L6942" s="5">
        <v>0</v>
      </c>
      <c r="M6942" s="6">
        <v>14.621198219977035</v>
      </c>
      <c r="O6942" s="8">
        <f t="shared" si="108"/>
        <v>0</v>
      </c>
    </row>
    <row r="6943" spans="9:15">
      <c r="I6943" s="2"/>
      <c r="J6943" s="4">
        <v>290</v>
      </c>
      <c r="K6943" s="4">
        <v>2</v>
      </c>
      <c r="L6943" s="5">
        <v>0</v>
      </c>
      <c r="M6943" s="6">
        <v>13.674687739250569</v>
      </c>
      <c r="O6943" s="8">
        <f t="shared" si="108"/>
        <v>0</v>
      </c>
    </row>
    <row r="6944" spans="9:15">
      <c r="I6944" s="2"/>
      <c r="J6944" s="4">
        <v>290</v>
      </c>
      <c r="K6944" s="4">
        <v>3</v>
      </c>
      <c r="L6944" s="5">
        <v>0</v>
      </c>
      <c r="M6944" s="6">
        <v>12.861130722973549</v>
      </c>
      <c r="O6944" s="8">
        <f t="shared" si="108"/>
        <v>0</v>
      </c>
    </row>
    <row r="6945" spans="9:15">
      <c r="I6945" s="2"/>
      <c r="J6945" s="4">
        <v>290</v>
      </c>
      <c r="K6945" s="4">
        <v>4</v>
      </c>
      <c r="L6945" s="5">
        <v>0</v>
      </c>
      <c r="M6945" s="6">
        <v>12.213351139038034</v>
      </c>
      <c r="O6945" s="8">
        <f t="shared" si="108"/>
        <v>0</v>
      </c>
    </row>
    <row r="6946" spans="9:15">
      <c r="I6946" s="2"/>
      <c r="J6946" s="4">
        <v>290</v>
      </c>
      <c r="K6946" s="4">
        <v>5</v>
      </c>
      <c r="L6946" s="5">
        <v>0</v>
      </c>
      <c r="M6946" s="6">
        <v>11.757484459007584</v>
      </c>
      <c r="O6946" s="8">
        <f t="shared" si="108"/>
        <v>0</v>
      </c>
    </row>
    <row r="6947" spans="9:15">
      <c r="I6947" s="2"/>
      <c r="J6947" s="4">
        <v>290</v>
      </c>
      <c r="K6947" s="4">
        <v>6</v>
      </c>
      <c r="L6947" s="5">
        <v>0</v>
      </c>
      <c r="M6947" s="6">
        <v>11.511923190068551</v>
      </c>
      <c r="O6947" s="8">
        <f t="shared" si="108"/>
        <v>0</v>
      </c>
    </row>
    <row r="6948" spans="9:15">
      <c r="I6948" s="2"/>
      <c r="J6948" s="4">
        <v>290</v>
      </c>
      <c r="K6948" s="4">
        <v>7</v>
      </c>
      <c r="L6948" s="5">
        <v>120.96664856215108</v>
      </c>
      <c r="M6948" s="6">
        <v>11.527390017508143</v>
      </c>
      <c r="O6948" s="8">
        <f t="shared" si="108"/>
        <v>21.866406931838156</v>
      </c>
    </row>
    <row r="6949" spans="9:15">
      <c r="I6949" s="2"/>
      <c r="J6949" s="4">
        <v>290</v>
      </c>
      <c r="K6949" s="4">
        <v>8</v>
      </c>
      <c r="L6949" s="5">
        <v>327.49128104991519</v>
      </c>
      <c r="M6949" s="6">
        <v>12.194845197961875</v>
      </c>
      <c r="O6949" s="8">
        <f t="shared" si="108"/>
        <v>57.771514278229375</v>
      </c>
    </row>
    <row r="6950" spans="9:15">
      <c r="I6950" s="2"/>
      <c r="J6950" s="4">
        <v>290</v>
      </c>
      <c r="K6950" s="4">
        <v>9</v>
      </c>
      <c r="L6950" s="5">
        <v>499.88161324560377</v>
      </c>
      <c r="M6950" s="6">
        <v>13.524665304894752</v>
      </c>
      <c r="O6950" s="8">
        <f t="shared" si="108"/>
        <v>86.127612090570736</v>
      </c>
    </row>
    <row r="6951" spans="9:15">
      <c r="I6951" s="2"/>
      <c r="J6951" s="4">
        <v>290</v>
      </c>
      <c r="K6951" s="4">
        <v>10</v>
      </c>
      <c r="L6951" s="5">
        <v>628.05256055187556</v>
      </c>
      <c r="M6951" s="6">
        <v>15.332390099031782</v>
      </c>
      <c r="O6951" s="8">
        <f t="shared" si="108"/>
        <v>105.97690673683553</v>
      </c>
    </row>
    <row r="6952" spans="9:15">
      <c r="I6952" s="2"/>
      <c r="J6952" s="4">
        <v>290</v>
      </c>
      <c r="K6952" s="4">
        <v>11</v>
      </c>
      <c r="L6952" s="5">
        <v>707.47069137938433</v>
      </c>
      <c r="M6952" s="6">
        <v>17.367268861285901</v>
      </c>
      <c r="O6952" s="8">
        <f t="shared" si="108"/>
        <v>117.42250296033393</v>
      </c>
    </row>
    <row r="6953" spans="9:15">
      <c r="I6953" s="2"/>
      <c r="J6953" s="4">
        <v>290</v>
      </c>
      <c r="K6953" s="4">
        <v>12</v>
      </c>
      <c r="L6953" s="5">
        <v>734.41889320622658</v>
      </c>
      <c r="M6953" s="6">
        <v>19.347042193243645</v>
      </c>
      <c r="O6953" s="8">
        <f t="shared" si="108"/>
        <v>120.6270624048194</v>
      </c>
    </row>
    <row r="6954" spans="9:15">
      <c r="I6954" s="2"/>
      <c r="J6954" s="4">
        <v>290</v>
      </c>
      <c r="K6954" s="4">
        <v>13</v>
      </c>
      <c r="L6954" s="5">
        <v>707.47069137938433</v>
      </c>
      <c r="M6954" s="6">
        <v>20.997094407700942</v>
      </c>
      <c r="O6954" s="8">
        <f t="shared" si="108"/>
        <v>115.85110690031522</v>
      </c>
    </row>
    <row r="6955" spans="9:15">
      <c r="I6955" s="2"/>
      <c r="J6955" s="4">
        <v>290</v>
      </c>
      <c r="K6955" s="4">
        <v>14</v>
      </c>
      <c r="L6955" s="5">
        <v>628.05256055187556</v>
      </c>
      <c r="M6955" s="6">
        <v>22.088545654888463</v>
      </c>
      <c r="O6955" s="8">
        <f t="shared" si="108"/>
        <v>103.38041416163117</v>
      </c>
    </row>
    <row r="6956" spans="9:15">
      <c r="I6956" s="2"/>
      <c r="J6956" s="4">
        <v>290</v>
      </c>
      <c r="K6956" s="4">
        <v>15</v>
      </c>
      <c r="L6956" s="5">
        <v>499.88161324560377</v>
      </c>
      <c r="M6956" s="6">
        <v>22.47</v>
      </c>
      <c r="O6956" s="8">
        <f t="shared" si="108"/>
        <v>83.391365638367745</v>
      </c>
    </row>
    <row r="6957" spans="9:15">
      <c r="I6957" s="2"/>
      <c r="J6957" s="4">
        <v>290</v>
      </c>
      <c r="K6957" s="4">
        <v>16</v>
      </c>
      <c r="L6957" s="5">
        <v>327.49128104991519</v>
      </c>
      <c r="M6957" s="6">
        <v>22.088545654888463</v>
      </c>
      <c r="O6957" s="8">
        <f t="shared" si="108"/>
        <v>55.788846476911822</v>
      </c>
    </row>
    <row r="6958" spans="9:15">
      <c r="I6958" s="2"/>
      <c r="J6958" s="4">
        <v>290</v>
      </c>
      <c r="K6958" s="4">
        <v>17</v>
      </c>
      <c r="L6958" s="5">
        <v>120.96664856215108</v>
      </c>
      <c r="M6958" s="6">
        <v>20.997094407700942</v>
      </c>
      <c r="O6958" s="8">
        <f t="shared" si="108"/>
        <v>21.165446465534192</v>
      </c>
    </row>
    <row r="6959" spans="9:15">
      <c r="I6959" s="2"/>
      <c r="J6959" s="4">
        <v>290</v>
      </c>
      <c r="K6959" s="4">
        <v>18</v>
      </c>
      <c r="L6959" s="5">
        <v>0</v>
      </c>
      <c r="M6959" s="6">
        <v>21.498108928531032</v>
      </c>
      <c r="O6959" s="8">
        <f t="shared" si="108"/>
        <v>0</v>
      </c>
    </row>
    <row r="6960" spans="9:15">
      <c r="I6960" s="2"/>
      <c r="J6960" s="4">
        <v>290</v>
      </c>
      <c r="K6960" s="4">
        <v>19</v>
      </c>
      <c r="L6960" s="5">
        <v>0</v>
      </c>
      <c r="M6960" s="6">
        <v>20.782857834686713</v>
      </c>
      <c r="O6960" s="8">
        <f t="shared" si="108"/>
        <v>0</v>
      </c>
    </row>
    <row r="6961" spans="9:15">
      <c r="I6961" s="2"/>
      <c r="J6961" s="4">
        <v>290</v>
      </c>
      <c r="K6961" s="4">
        <v>20</v>
      </c>
      <c r="L6961" s="5">
        <v>0</v>
      </c>
      <c r="M6961" s="6">
        <v>19.913772257654596</v>
      </c>
      <c r="O6961" s="8">
        <f t="shared" si="108"/>
        <v>0</v>
      </c>
    </row>
    <row r="6962" spans="9:15">
      <c r="I6962" s="2"/>
      <c r="J6962" s="4">
        <v>290</v>
      </c>
      <c r="K6962" s="4">
        <v>21</v>
      </c>
      <c r="L6962" s="5">
        <v>0</v>
      </c>
      <c r="M6962" s="6">
        <v>18.925916534051812</v>
      </c>
      <c r="O6962" s="8">
        <f t="shared" si="108"/>
        <v>0</v>
      </c>
    </row>
    <row r="6963" spans="9:15">
      <c r="I6963" s="2"/>
      <c r="J6963" s="4">
        <v>290</v>
      </c>
      <c r="K6963" s="4">
        <v>22</v>
      </c>
      <c r="L6963" s="5">
        <v>0</v>
      </c>
      <c r="M6963" s="6">
        <v>17.859146929517756</v>
      </c>
      <c r="O6963" s="8">
        <f t="shared" si="108"/>
        <v>0</v>
      </c>
    </row>
    <row r="6964" spans="9:15">
      <c r="I6964" s="2"/>
      <c r="J6964" s="4">
        <v>290</v>
      </c>
      <c r="K6964" s="4">
        <v>23</v>
      </c>
      <c r="L6964" s="5">
        <v>0</v>
      </c>
      <c r="M6964" s="6">
        <v>16.756503588193404</v>
      </c>
      <c r="O6964" s="8">
        <f t="shared" si="108"/>
        <v>0</v>
      </c>
    </row>
    <row r="6965" spans="9:15">
      <c r="I6965" s="2"/>
      <c r="J6965" s="4">
        <v>290</v>
      </c>
      <c r="K6965" s="4">
        <v>24</v>
      </c>
      <c r="L6965" s="5">
        <v>0</v>
      </c>
      <c r="M6965" s="6">
        <v>15.662474024669505</v>
      </c>
      <c r="O6965" s="8">
        <f t="shared" si="108"/>
        <v>0</v>
      </c>
    </row>
    <row r="6966" spans="9:15">
      <c r="I6966" s="2"/>
      <c r="J6966" s="4">
        <v>291</v>
      </c>
      <c r="K6966" s="4">
        <v>1</v>
      </c>
      <c r="L6966" s="5">
        <v>0</v>
      </c>
      <c r="M6966" s="6">
        <v>13.227029924065688</v>
      </c>
      <c r="O6966" s="8">
        <f t="shared" si="108"/>
        <v>0</v>
      </c>
    </row>
    <row r="6967" spans="9:15">
      <c r="I6967" s="2"/>
      <c r="J6967" s="4">
        <v>291</v>
      </c>
      <c r="K6967" s="4">
        <v>2</v>
      </c>
      <c r="L6967" s="5">
        <v>0</v>
      </c>
      <c r="M6967" s="6">
        <v>12.456581003076542</v>
      </c>
      <c r="O6967" s="8">
        <f t="shared" si="108"/>
        <v>0</v>
      </c>
    </row>
    <row r="6968" spans="9:15">
      <c r="I6968" s="2"/>
      <c r="J6968" s="4">
        <v>291</v>
      </c>
      <c r="K6968" s="4">
        <v>3</v>
      </c>
      <c r="L6968" s="5">
        <v>0</v>
      </c>
      <c r="M6968" s="6">
        <v>11.793447992660134</v>
      </c>
      <c r="O6968" s="8">
        <f t="shared" si="108"/>
        <v>0</v>
      </c>
    </row>
    <row r="6969" spans="9:15">
      <c r="I6969" s="2"/>
      <c r="J6969" s="4">
        <v>291</v>
      </c>
      <c r="K6969" s="4">
        <v>4</v>
      </c>
      <c r="L6969" s="5">
        <v>0</v>
      </c>
      <c r="M6969" s="6">
        <v>11.264300138885286</v>
      </c>
      <c r="O6969" s="8">
        <f t="shared" si="108"/>
        <v>0</v>
      </c>
    </row>
    <row r="6970" spans="9:15">
      <c r="I6970" s="2"/>
      <c r="J6970" s="4">
        <v>291</v>
      </c>
      <c r="K6970" s="4">
        <v>5</v>
      </c>
      <c r="L6970" s="5">
        <v>0</v>
      </c>
      <c r="M6970" s="6">
        <v>10.890418201565556</v>
      </c>
      <c r="O6970" s="8">
        <f t="shared" si="108"/>
        <v>0</v>
      </c>
    </row>
    <row r="6971" spans="9:15">
      <c r="I6971" s="2"/>
      <c r="J6971" s="4">
        <v>291</v>
      </c>
      <c r="K6971" s="4">
        <v>6</v>
      </c>
      <c r="L6971" s="5">
        <v>0</v>
      </c>
      <c r="M6971" s="6">
        <v>10.686838605114207</v>
      </c>
      <c r="O6971" s="8">
        <f t="shared" si="108"/>
        <v>0</v>
      </c>
    </row>
    <row r="6972" spans="9:15">
      <c r="I6972" s="2"/>
      <c r="J6972" s="4">
        <v>291</v>
      </c>
      <c r="K6972" s="4">
        <v>7</v>
      </c>
      <c r="L6972" s="5">
        <v>71.650665837589287</v>
      </c>
      <c r="M6972" s="6">
        <v>10.69106272883802</v>
      </c>
      <c r="O6972" s="8">
        <f t="shared" si="108"/>
        <v>13.056093384393893</v>
      </c>
    </row>
    <row r="6973" spans="9:15">
      <c r="I6973" s="2"/>
      <c r="J6973" s="4">
        <v>291</v>
      </c>
      <c r="K6973" s="4">
        <v>8</v>
      </c>
      <c r="L6973" s="5">
        <v>204.77550380916898</v>
      </c>
      <c r="M6973" s="6">
        <v>11.222368434505006</v>
      </c>
      <c r="O6973" s="8">
        <f t="shared" si="108"/>
        <v>36.726067951451384</v>
      </c>
    </row>
    <row r="6974" spans="9:15">
      <c r="I6974" s="2"/>
      <c r="J6974" s="4">
        <v>291</v>
      </c>
      <c r="K6974" s="4">
        <v>9</v>
      </c>
      <c r="L6974" s="5">
        <v>316.57393387112643</v>
      </c>
      <c r="M6974" s="6">
        <v>12.298233451877126</v>
      </c>
      <c r="O6974" s="8">
        <f t="shared" si="108"/>
        <v>55.891687504774367</v>
      </c>
    </row>
    <row r="6975" spans="9:15">
      <c r="I6975" s="2"/>
      <c r="J6975" s="4">
        <v>291</v>
      </c>
      <c r="K6975" s="4">
        <v>10</v>
      </c>
      <c r="L6975" s="5">
        <v>400.23210541786943</v>
      </c>
      <c r="M6975" s="6">
        <v>13.768535407495461</v>
      </c>
      <c r="O6975" s="8">
        <f t="shared" si="108"/>
        <v>69.661328535109334</v>
      </c>
    </row>
    <row r="6976" spans="9:15">
      <c r="I6976" s="2"/>
      <c r="J6976" s="4">
        <v>291</v>
      </c>
      <c r="K6976" s="4">
        <v>11</v>
      </c>
      <c r="L6976" s="5">
        <v>452.22271193218205</v>
      </c>
      <c r="M6976" s="6">
        <v>15.428113602095111</v>
      </c>
      <c r="O6976" s="8">
        <f t="shared" si="108"/>
        <v>77.801580381492798</v>
      </c>
    </row>
    <row r="6977" spans="9:15">
      <c r="I6977" s="2"/>
      <c r="J6977" s="4">
        <v>291</v>
      </c>
      <c r="K6977" s="4">
        <v>12</v>
      </c>
      <c r="L6977" s="5">
        <v>469.88301311639202</v>
      </c>
      <c r="M6977" s="6">
        <v>17.045396404020551</v>
      </c>
      <c r="O6977" s="8">
        <f t="shared" si="108"/>
        <v>80.216207048167718</v>
      </c>
    </row>
    <row r="6978" spans="9:15">
      <c r="I6978" s="2"/>
      <c r="J6978" s="4">
        <v>291</v>
      </c>
      <c r="K6978" s="4">
        <v>13</v>
      </c>
      <c r="L6978" s="5">
        <v>452.22271193218205</v>
      </c>
      <c r="M6978" s="6">
        <v>18.394713930099666</v>
      </c>
      <c r="O6978" s="8">
        <f t="shared" si="108"/>
        <v>76.980656547778565</v>
      </c>
    </row>
    <row r="6979" spans="9:15">
      <c r="I6979" s="2"/>
      <c r="J6979" s="4">
        <v>291</v>
      </c>
      <c r="K6979" s="4">
        <v>14</v>
      </c>
      <c r="L6979" s="5">
        <v>400.23210541786943</v>
      </c>
      <c r="M6979" s="6">
        <v>19.28778721755004</v>
      </c>
      <c r="O6979" s="8">
        <f t="shared" si="108"/>
        <v>68.309618349440143</v>
      </c>
    </row>
    <row r="6980" spans="9:15">
      <c r="I6980" s="2"/>
      <c r="J6980" s="4">
        <v>291</v>
      </c>
      <c r="K6980" s="4">
        <v>15</v>
      </c>
      <c r="L6980" s="5">
        <v>316.57393387112643</v>
      </c>
      <c r="M6980" s="6">
        <v>19.600000000000001</v>
      </c>
      <c r="O6980" s="8">
        <f t="shared" si="108"/>
        <v>54.477214866928634</v>
      </c>
    </row>
    <row r="6981" spans="9:15">
      <c r="I6981" s="2"/>
      <c r="J6981" s="4">
        <v>291</v>
      </c>
      <c r="K6981" s="4">
        <v>16</v>
      </c>
      <c r="L6981" s="5">
        <v>204.77550380916898</v>
      </c>
      <c r="M6981" s="6">
        <v>19.28778721755004</v>
      </c>
      <c r="O6981" s="8">
        <f t="shared" si="108"/>
        <v>35.715428192493093</v>
      </c>
    </row>
    <row r="6982" spans="9:15">
      <c r="I6982" s="2"/>
      <c r="J6982" s="4">
        <v>291</v>
      </c>
      <c r="K6982" s="4">
        <v>17</v>
      </c>
      <c r="L6982" s="5">
        <v>71.650665837589287</v>
      </c>
      <c r="M6982" s="6">
        <v>18.394713930099666</v>
      </c>
      <c r="O6982" s="8">
        <f t="shared" si="108"/>
        <v>12.718333322379772</v>
      </c>
    </row>
    <row r="6983" spans="9:15">
      <c r="I6983" s="2"/>
      <c r="J6983" s="4">
        <v>291</v>
      </c>
      <c r="K6983" s="4">
        <v>18</v>
      </c>
      <c r="L6983" s="5">
        <v>0</v>
      </c>
      <c r="M6983" s="6">
        <v>18.811697567858079</v>
      </c>
      <c r="O6983" s="8">
        <f t="shared" ref="O6983:O7046" si="109">$B$7*L6983*$B$6*(1-(M6983+0.03125*L6983-$B$10)*0.0035)/1000</f>
        <v>0</v>
      </c>
    </row>
    <row r="6984" spans="9:15">
      <c r="I6984" s="2"/>
      <c r="J6984" s="4">
        <v>291</v>
      </c>
      <c r="K6984" s="4">
        <v>19</v>
      </c>
      <c r="L6984" s="5">
        <v>0</v>
      </c>
      <c r="M6984" s="6">
        <v>18.231450618956153</v>
      </c>
      <c r="O6984" s="8">
        <f t="shared" si="109"/>
        <v>0</v>
      </c>
    </row>
    <row r="6985" spans="9:15">
      <c r="I6985" s="2"/>
      <c r="J6985" s="4">
        <v>291</v>
      </c>
      <c r="K6985" s="4">
        <v>20</v>
      </c>
      <c r="L6985" s="5">
        <v>0</v>
      </c>
      <c r="M6985" s="6">
        <v>17.526271424703374</v>
      </c>
      <c r="O6985" s="8">
        <f t="shared" si="109"/>
        <v>0</v>
      </c>
    </row>
    <row r="6986" spans="9:15">
      <c r="I6986" s="2"/>
      <c r="J6986" s="4">
        <v>291</v>
      </c>
      <c r="K6986" s="4">
        <v>21</v>
      </c>
      <c r="L6986" s="5">
        <v>0</v>
      </c>
      <c r="M6986" s="6">
        <v>16.724520204179068</v>
      </c>
      <c r="O6986" s="8">
        <f t="shared" si="109"/>
        <v>0</v>
      </c>
    </row>
    <row r="6987" spans="9:15">
      <c r="I6987" s="2"/>
      <c r="J6987" s="4">
        <v>291</v>
      </c>
      <c r="K6987" s="4">
        <v>22</v>
      </c>
      <c r="L6987" s="5">
        <v>0</v>
      </c>
      <c r="M6987" s="6">
        <v>15.858441017398761</v>
      </c>
      <c r="O6987" s="8">
        <f t="shared" si="109"/>
        <v>0</v>
      </c>
    </row>
    <row r="6988" spans="9:15">
      <c r="I6988" s="2"/>
      <c r="J6988" s="4">
        <v>291</v>
      </c>
      <c r="K6988" s="4">
        <v>23</v>
      </c>
      <c r="L6988" s="5">
        <v>0</v>
      </c>
      <c r="M6988" s="6">
        <v>14.962865004698578</v>
      </c>
      <c r="O6988" s="8">
        <f t="shared" si="109"/>
        <v>0</v>
      </c>
    </row>
    <row r="6989" spans="9:15">
      <c r="I6989" s="2"/>
      <c r="J6989" s="4">
        <v>291</v>
      </c>
      <c r="K6989" s="4">
        <v>24</v>
      </c>
      <c r="L6989" s="5">
        <v>0</v>
      </c>
      <c r="M6989" s="6">
        <v>14.07380958140978</v>
      </c>
      <c r="O6989" s="8">
        <f t="shared" si="109"/>
        <v>0</v>
      </c>
    </row>
    <row r="6990" spans="9:15">
      <c r="I6990" s="2"/>
      <c r="J6990" s="4">
        <v>292</v>
      </c>
      <c r="K6990" s="4">
        <v>1</v>
      </c>
      <c r="L6990" s="5">
        <v>0</v>
      </c>
      <c r="M6990" s="6">
        <v>12.5969655400657</v>
      </c>
      <c r="O6990" s="8">
        <f t="shared" si="109"/>
        <v>0</v>
      </c>
    </row>
    <row r="6991" spans="9:15">
      <c r="I6991" s="2"/>
      <c r="J6991" s="4">
        <v>292</v>
      </c>
      <c r="K6991" s="4">
        <v>2</v>
      </c>
      <c r="L6991" s="5">
        <v>0</v>
      </c>
      <c r="M6991" s="6">
        <v>12.166369664783419</v>
      </c>
      <c r="O6991" s="8">
        <f t="shared" si="109"/>
        <v>0</v>
      </c>
    </row>
    <row r="6992" spans="9:15">
      <c r="I6992" s="2"/>
      <c r="J6992" s="4">
        <v>292</v>
      </c>
      <c r="K6992" s="4">
        <v>3</v>
      </c>
      <c r="L6992" s="5">
        <v>0</v>
      </c>
      <c r="M6992" s="6">
        <v>11.79525081703737</v>
      </c>
      <c r="O6992" s="8">
        <f t="shared" si="109"/>
        <v>0</v>
      </c>
    </row>
    <row r="6993" spans="9:15">
      <c r="I6993" s="2"/>
      <c r="J6993" s="4">
        <v>292</v>
      </c>
      <c r="K6993" s="4">
        <v>4</v>
      </c>
      <c r="L6993" s="5">
        <v>0</v>
      </c>
      <c r="M6993" s="6">
        <v>11.498486723039173</v>
      </c>
      <c r="O6993" s="8">
        <f t="shared" si="109"/>
        <v>0</v>
      </c>
    </row>
    <row r="6994" spans="9:15">
      <c r="I6994" s="2"/>
      <c r="J6994" s="4">
        <v>292</v>
      </c>
      <c r="K6994" s="4">
        <v>5</v>
      </c>
      <c r="L6994" s="5">
        <v>0</v>
      </c>
      <c r="M6994" s="6">
        <v>11.287974312752798</v>
      </c>
      <c r="O6994" s="8">
        <f t="shared" si="109"/>
        <v>0</v>
      </c>
    </row>
    <row r="6995" spans="9:15">
      <c r="I6995" s="2"/>
      <c r="J6995" s="4">
        <v>292</v>
      </c>
      <c r="K6995" s="4">
        <v>6</v>
      </c>
      <c r="L6995" s="5">
        <v>0</v>
      </c>
      <c r="M6995" s="6">
        <v>11.172152785705325</v>
      </c>
      <c r="O6995" s="8">
        <f t="shared" si="109"/>
        <v>0</v>
      </c>
    </row>
    <row r="6996" spans="9:15">
      <c r="I6996" s="2"/>
      <c r="J6996" s="4">
        <v>292</v>
      </c>
      <c r="K6996" s="4">
        <v>7</v>
      </c>
      <c r="L6996" s="5">
        <v>58.822836676781286</v>
      </c>
      <c r="M6996" s="6">
        <v>11.169986603503288</v>
      </c>
      <c r="O6996" s="8">
        <f t="shared" si="109"/>
        <v>10.71581310615821</v>
      </c>
    </row>
    <row r="6997" spans="9:15">
      <c r="I6997" s="2"/>
      <c r="J6997" s="4">
        <v>292</v>
      </c>
      <c r="K6997" s="4">
        <v>8</v>
      </c>
      <c r="L6997" s="5">
        <v>173.63668598659197</v>
      </c>
      <c r="M6997" s="6">
        <v>11.460150164519602</v>
      </c>
      <c r="O6997" s="8">
        <f t="shared" si="109"/>
        <v>31.219511654739584</v>
      </c>
    </row>
    <row r="6998" spans="9:15">
      <c r="I6998" s="2"/>
      <c r="J6998" s="4">
        <v>292</v>
      </c>
      <c r="K6998" s="4">
        <v>9</v>
      </c>
      <c r="L6998" s="5">
        <v>270.26307485929078</v>
      </c>
      <c r="M6998" s="6">
        <v>12.057696432349482</v>
      </c>
      <c r="O6998" s="8">
        <f t="shared" si="109"/>
        <v>47.994540724036106</v>
      </c>
    </row>
    <row r="6999" spans="9:15">
      <c r="I6999" s="2"/>
      <c r="J6999" s="4">
        <v>292</v>
      </c>
      <c r="K6999" s="4">
        <v>10</v>
      </c>
      <c r="L6999" s="5">
        <v>342.71277031248655</v>
      </c>
      <c r="M6999" s="6">
        <v>12.878749615020373</v>
      </c>
      <c r="O6999" s="8">
        <f t="shared" si="109"/>
        <v>60.213504242681879</v>
      </c>
    </row>
    <row r="7000" spans="9:15">
      <c r="I7000" s="2"/>
      <c r="J7000" s="4">
        <v>292</v>
      </c>
      <c r="K7000" s="4">
        <v>11</v>
      </c>
      <c r="L7000" s="5">
        <v>387.77803567447506</v>
      </c>
      <c r="M7000" s="6">
        <v>13.808060919835077</v>
      </c>
      <c r="O7000" s="8">
        <f t="shared" si="109"/>
        <v>67.576639636885218</v>
      </c>
    </row>
    <row r="7001" spans="9:15">
      <c r="I7001" s="2"/>
      <c r="J7001" s="4">
        <v>292</v>
      </c>
      <c r="K7001" s="4">
        <v>12</v>
      </c>
      <c r="L7001" s="5">
        <v>403.0907960961103</v>
      </c>
      <c r="M7001" s="6">
        <v>14.715185683548578</v>
      </c>
      <c r="O7001" s="8">
        <f t="shared" si="109"/>
        <v>69.903356975981737</v>
      </c>
    </row>
    <row r="7002" spans="9:15">
      <c r="I7002" s="2"/>
      <c r="J7002" s="4">
        <v>292</v>
      </c>
      <c r="K7002" s="4">
        <v>13</v>
      </c>
      <c r="L7002" s="5">
        <v>387.77803567447506</v>
      </c>
      <c r="M7002" s="6">
        <v>15.472793501687407</v>
      </c>
      <c r="O7002" s="8">
        <f t="shared" si="109"/>
        <v>67.18161958650937</v>
      </c>
    </row>
    <row r="7003" spans="9:15">
      <c r="I7003" s="2"/>
      <c r="J7003" s="4">
        <v>292</v>
      </c>
      <c r="K7003" s="4">
        <v>14</v>
      </c>
      <c r="L7003" s="5">
        <v>342.71277031248655</v>
      </c>
      <c r="M7003" s="6">
        <v>15.974541218629872</v>
      </c>
      <c r="O7003" s="8">
        <f t="shared" si="109"/>
        <v>59.564281896548863</v>
      </c>
    </row>
    <row r="7004" spans="9:15">
      <c r="I7004" s="2"/>
      <c r="J7004" s="4">
        <v>292</v>
      </c>
      <c r="K7004" s="4">
        <v>15</v>
      </c>
      <c r="L7004" s="5">
        <v>270.26307485929078</v>
      </c>
      <c r="M7004" s="6">
        <v>16.149999999999999</v>
      </c>
      <c r="O7004" s="8">
        <f t="shared" si="109"/>
        <v>47.317763071097261</v>
      </c>
    </row>
    <row r="7005" spans="9:15">
      <c r="I7005" s="2"/>
      <c r="J7005" s="4">
        <v>292</v>
      </c>
      <c r="K7005" s="4">
        <v>16</v>
      </c>
      <c r="L7005" s="5">
        <v>173.63668598659197</v>
      </c>
      <c r="M7005" s="6">
        <v>15.974541218629872</v>
      </c>
      <c r="O7005" s="8">
        <f t="shared" si="109"/>
        <v>30.739853183286758</v>
      </c>
    </row>
    <row r="7006" spans="9:15">
      <c r="I7006" s="2"/>
      <c r="J7006" s="4">
        <v>292</v>
      </c>
      <c r="K7006" s="4">
        <v>17</v>
      </c>
      <c r="L7006" s="5">
        <v>58.822836676781286</v>
      </c>
      <c r="M7006" s="6">
        <v>15.472793501687407</v>
      </c>
      <c r="O7006" s="8">
        <f t="shared" si="109"/>
        <v>10.560935269244437</v>
      </c>
    </row>
    <row r="7007" spans="9:15">
      <c r="I7007" s="2"/>
      <c r="J7007" s="4">
        <v>292</v>
      </c>
      <c r="K7007" s="4">
        <v>18</v>
      </c>
      <c r="L7007" s="5">
        <v>0</v>
      </c>
      <c r="M7007" s="6">
        <v>15.710973318583047</v>
      </c>
      <c r="O7007" s="8">
        <f t="shared" si="109"/>
        <v>0</v>
      </c>
    </row>
    <row r="7008" spans="9:15">
      <c r="I7008" s="2"/>
      <c r="J7008" s="4">
        <v>292</v>
      </c>
      <c r="K7008" s="4">
        <v>19</v>
      </c>
      <c r="L7008" s="5">
        <v>0</v>
      </c>
      <c r="M7008" s="6">
        <v>15.387759929776607</v>
      </c>
      <c r="O7008" s="8">
        <f t="shared" si="109"/>
        <v>0</v>
      </c>
    </row>
    <row r="7009" spans="9:15">
      <c r="I7009" s="2"/>
      <c r="J7009" s="4">
        <v>292</v>
      </c>
      <c r="K7009" s="4">
        <v>20</v>
      </c>
      <c r="L7009" s="5">
        <v>0</v>
      </c>
      <c r="M7009" s="6">
        <v>14.994881751338058</v>
      </c>
      <c r="O7009" s="8">
        <f t="shared" si="109"/>
        <v>0</v>
      </c>
    </row>
    <row r="7010" spans="9:15">
      <c r="I7010" s="2"/>
      <c r="J7010" s="4">
        <v>292</v>
      </c>
      <c r="K7010" s="4">
        <v>21</v>
      </c>
      <c r="L7010" s="5">
        <v>0</v>
      </c>
      <c r="M7010" s="6">
        <v>14.548088815928978</v>
      </c>
      <c r="O7010" s="8">
        <f t="shared" si="109"/>
        <v>0</v>
      </c>
    </row>
    <row r="7011" spans="9:15">
      <c r="I7011" s="2"/>
      <c r="J7011" s="4">
        <v>292</v>
      </c>
      <c r="K7011" s="4">
        <v>22</v>
      </c>
      <c r="L7011" s="5">
        <v>0</v>
      </c>
      <c r="M7011" s="6">
        <v>14.065292536582344</v>
      </c>
      <c r="O7011" s="8">
        <f t="shared" si="109"/>
        <v>0</v>
      </c>
    </row>
    <row r="7012" spans="9:15">
      <c r="I7012" s="2"/>
      <c r="J7012" s="4">
        <v>292</v>
      </c>
      <c r="K7012" s="4">
        <v>23</v>
      </c>
      <c r="L7012" s="5">
        <v>0</v>
      </c>
      <c r="M7012" s="6">
        <v>13.565847658829764</v>
      </c>
      <c r="O7012" s="8">
        <f t="shared" si="109"/>
        <v>0</v>
      </c>
    </row>
    <row r="7013" spans="9:15">
      <c r="I7013" s="2"/>
      <c r="J7013" s="4">
        <v>292</v>
      </c>
      <c r="K7013" s="4">
        <v>24</v>
      </c>
      <c r="L7013" s="5">
        <v>0</v>
      </c>
      <c r="M7013" s="6">
        <v>13.069776351294925</v>
      </c>
      <c r="O7013" s="8">
        <f t="shared" si="109"/>
        <v>0</v>
      </c>
    </row>
    <row r="7014" spans="9:15">
      <c r="I7014" s="2"/>
      <c r="J7014" s="4">
        <v>293</v>
      </c>
      <c r="K7014" s="4">
        <v>1</v>
      </c>
      <c r="L7014" s="5">
        <v>0</v>
      </c>
      <c r="M7014" s="6">
        <v>10.822652682641046</v>
      </c>
      <c r="O7014" s="8">
        <f t="shared" si="109"/>
        <v>0</v>
      </c>
    </row>
    <row r="7015" spans="9:15">
      <c r="I7015" s="2"/>
      <c r="J7015" s="4">
        <v>293</v>
      </c>
      <c r="K7015" s="4">
        <v>2</v>
      </c>
      <c r="L7015" s="5">
        <v>0</v>
      </c>
      <c r="M7015" s="6">
        <v>10.49010239849324</v>
      </c>
      <c r="O7015" s="8">
        <f t="shared" si="109"/>
        <v>0</v>
      </c>
    </row>
    <row r="7016" spans="9:15">
      <c r="I7016" s="2"/>
      <c r="J7016" s="4">
        <v>293</v>
      </c>
      <c r="K7016" s="4">
        <v>3</v>
      </c>
      <c r="L7016" s="5">
        <v>0</v>
      </c>
      <c r="M7016" s="6">
        <v>10.203104338133489</v>
      </c>
      <c r="O7016" s="8">
        <f t="shared" si="109"/>
        <v>0</v>
      </c>
    </row>
    <row r="7017" spans="9:15">
      <c r="I7017" s="2"/>
      <c r="J7017" s="4">
        <v>293</v>
      </c>
      <c r="K7017" s="4">
        <v>4</v>
      </c>
      <c r="L7017" s="5">
        <v>0</v>
      </c>
      <c r="M7017" s="6">
        <v>9.9731274263625487</v>
      </c>
      <c r="O7017" s="8">
        <f t="shared" si="109"/>
        <v>0</v>
      </c>
    </row>
    <row r="7018" spans="9:15">
      <c r="I7018" s="2"/>
      <c r="J7018" s="4">
        <v>293</v>
      </c>
      <c r="K7018" s="4">
        <v>5</v>
      </c>
      <c r="L7018" s="5">
        <v>0</v>
      </c>
      <c r="M7018" s="6">
        <v>9.8093619270578287</v>
      </c>
      <c r="O7018" s="8">
        <f t="shared" si="109"/>
        <v>0</v>
      </c>
    </row>
    <row r="7019" spans="9:15">
      <c r="I7019" s="2"/>
      <c r="J7019" s="4">
        <v>293</v>
      </c>
      <c r="K7019" s="4">
        <v>6</v>
      </c>
      <c r="L7019" s="5">
        <v>0</v>
      </c>
      <c r="M7019" s="6">
        <v>9.7183521847843455</v>
      </c>
      <c r="O7019" s="8">
        <f t="shared" si="109"/>
        <v>0</v>
      </c>
    </row>
    <row r="7020" spans="9:15">
      <c r="I7020" s="2"/>
      <c r="J7020" s="4">
        <v>293</v>
      </c>
      <c r="K7020" s="4">
        <v>7</v>
      </c>
      <c r="L7020" s="5">
        <v>37.812310624357757</v>
      </c>
      <c r="M7020" s="6">
        <v>9.7133004760660953</v>
      </c>
      <c r="O7020" s="8">
        <f t="shared" si="109"/>
        <v>6.9372018321753659</v>
      </c>
    </row>
    <row r="7021" spans="9:15">
      <c r="I7021" s="2"/>
      <c r="J7021" s="4">
        <v>293</v>
      </c>
      <c r="K7021" s="4">
        <v>8</v>
      </c>
      <c r="L7021" s="5">
        <v>118.87522900275395</v>
      </c>
      <c r="M7021" s="6">
        <v>9.932103960527817</v>
      </c>
      <c r="O7021" s="8">
        <f t="shared" si="109"/>
        <v>21.609151525519053</v>
      </c>
    </row>
    <row r="7022" spans="9:15">
      <c r="I7022" s="2"/>
      <c r="J7022" s="4">
        <v>293</v>
      </c>
      <c r="K7022" s="4">
        <v>9</v>
      </c>
      <c r="L7022" s="5">
        <v>187.38136139273905</v>
      </c>
      <c r="M7022" s="6">
        <v>10.390654206249783</v>
      </c>
      <c r="O7022" s="8">
        <f t="shared" si="109"/>
        <v>33.764155955447869</v>
      </c>
    </row>
    <row r="7023" spans="9:15">
      <c r="I7023" s="2"/>
      <c r="J7023" s="4">
        <v>293</v>
      </c>
      <c r="K7023" s="4">
        <v>10</v>
      </c>
      <c r="L7023" s="5">
        <v>238.97713504949255</v>
      </c>
      <c r="M7023" s="6">
        <v>11.024202881337004</v>
      </c>
      <c r="O7023" s="8">
        <f t="shared" si="109"/>
        <v>42.732744252579806</v>
      </c>
    </row>
    <row r="7024" spans="9:15">
      <c r="I7024" s="2"/>
      <c r="J7024" s="4">
        <v>293</v>
      </c>
      <c r="K7024" s="4">
        <v>11</v>
      </c>
      <c r="L7024" s="5">
        <v>271.13656713516878</v>
      </c>
      <c r="M7024" s="6">
        <v>11.743291479837554</v>
      </c>
      <c r="O7024" s="8">
        <f t="shared" si="109"/>
        <v>48.197294345215411</v>
      </c>
    </row>
    <row r="7025" spans="9:15">
      <c r="I7025" s="2"/>
      <c r="J7025" s="4">
        <v>293</v>
      </c>
      <c r="K7025" s="4">
        <v>12</v>
      </c>
      <c r="L7025" s="5">
        <v>282.07207740833707</v>
      </c>
      <c r="M7025" s="6">
        <v>12.446383065129991</v>
      </c>
      <c r="O7025" s="8">
        <f t="shared" si="109"/>
        <v>49.960851513413253</v>
      </c>
    </row>
    <row r="7026" spans="9:15">
      <c r="I7026" s="2"/>
      <c r="J7026" s="4">
        <v>293</v>
      </c>
      <c r="K7026" s="4">
        <v>13</v>
      </c>
      <c r="L7026" s="5">
        <v>271.13656713516878</v>
      </c>
      <c r="M7026" s="6">
        <v>13.034199515041662</v>
      </c>
      <c r="O7026" s="8">
        <f t="shared" si="109"/>
        <v>47.983116348891649</v>
      </c>
    </row>
    <row r="7027" spans="9:15">
      <c r="I7027" s="2"/>
      <c r="J7027" s="4">
        <v>293</v>
      </c>
      <c r="K7027" s="4">
        <v>14</v>
      </c>
      <c r="L7027" s="5">
        <v>238.97713504949255</v>
      </c>
      <c r="M7027" s="6">
        <v>13.423739817257566</v>
      </c>
      <c r="O7027" s="8">
        <f t="shared" si="109"/>
        <v>42.381850816808125</v>
      </c>
    </row>
    <row r="7028" spans="9:15">
      <c r="I7028" s="2"/>
      <c r="J7028" s="4">
        <v>293</v>
      </c>
      <c r="K7028" s="4">
        <v>15</v>
      </c>
      <c r="L7028" s="5">
        <v>187.38136139273905</v>
      </c>
      <c r="M7028" s="6">
        <v>13.559999999999999</v>
      </c>
      <c r="O7028" s="8">
        <f t="shared" si="109"/>
        <v>33.400753824308659</v>
      </c>
    </row>
    <row r="7029" spans="9:15">
      <c r="I7029" s="2"/>
      <c r="J7029" s="4">
        <v>293</v>
      </c>
      <c r="K7029" s="4">
        <v>16</v>
      </c>
      <c r="L7029" s="5">
        <v>118.87522900275395</v>
      </c>
      <c r="M7029" s="6">
        <v>13.423739817257566</v>
      </c>
      <c r="O7029" s="8">
        <f t="shared" si="109"/>
        <v>21.355164363468027</v>
      </c>
    </row>
    <row r="7030" spans="9:15">
      <c r="I7030" s="2"/>
      <c r="J7030" s="4">
        <v>293</v>
      </c>
      <c r="K7030" s="4">
        <v>17</v>
      </c>
      <c r="L7030" s="5">
        <v>37.812310624357757</v>
      </c>
      <c r="M7030" s="6">
        <v>13.034199515041662</v>
      </c>
      <c r="O7030" s="8">
        <f t="shared" si="109"/>
        <v>6.860363072913052</v>
      </c>
    </row>
    <row r="7031" spans="9:15">
      <c r="I7031" s="2"/>
      <c r="J7031" s="4">
        <v>293</v>
      </c>
      <c r="K7031" s="4">
        <v>18</v>
      </c>
      <c r="L7031" s="5">
        <v>0</v>
      </c>
      <c r="M7031" s="6">
        <v>13.222117480848146</v>
      </c>
      <c r="O7031" s="8">
        <f t="shared" si="109"/>
        <v>0</v>
      </c>
    </row>
    <row r="7032" spans="9:15">
      <c r="I7032" s="2"/>
      <c r="J7032" s="4">
        <v>293</v>
      </c>
      <c r="K7032" s="4">
        <v>19</v>
      </c>
      <c r="L7032" s="5">
        <v>0</v>
      </c>
      <c r="M7032" s="6">
        <v>12.973322315251782</v>
      </c>
      <c r="O7032" s="8">
        <f t="shared" si="109"/>
        <v>0</v>
      </c>
    </row>
    <row r="7033" spans="9:15">
      <c r="I7033" s="2"/>
      <c r="J7033" s="4">
        <v>293</v>
      </c>
      <c r="K7033" s="4">
        <v>20</v>
      </c>
      <c r="L7033" s="5">
        <v>0</v>
      </c>
      <c r="M7033" s="6">
        <v>12.670845732444826</v>
      </c>
      <c r="O7033" s="8">
        <f t="shared" si="109"/>
        <v>0</v>
      </c>
    </row>
    <row r="7034" spans="9:15">
      <c r="I7034" s="2"/>
      <c r="J7034" s="4">
        <v>293</v>
      </c>
      <c r="K7034" s="4">
        <v>21</v>
      </c>
      <c r="L7034" s="5">
        <v>0</v>
      </c>
      <c r="M7034" s="6">
        <v>12.326775204997148</v>
      </c>
      <c r="O7034" s="8">
        <f t="shared" si="109"/>
        <v>0</v>
      </c>
    </row>
    <row r="7035" spans="9:15">
      <c r="I7035" s="2"/>
      <c r="J7035" s="4">
        <v>293</v>
      </c>
      <c r="K7035" s="4">
        <v>22</v>
      </c>
      <c r="L7035" s="5">
        <v>0</v>
      </c>
      <c r="M7035" s="6">
        <v>11.954860369406314</v>
      </c>
      <c r="O7035" s="8">
        <f t="shared" si="109"/>
        <v>0</v>
      </c>
    </row>
    <row r="7036" spans="9:15">
      <c r="I7036" s="2"/>
      <c r="J7036" s="4">
        <v>293</v>
      </c>
      <c r="K7036" s="4">
        <v>23</v>
      </c>
      <c r="L7036" s="5">
        <v>0</v>
      </c>
      <c r="M7036" s="6">
        <v>11.569963567516485</v>
      </c>
      <c r="O7036" s="8">
        <f t="shared" si="109"/>
        <v>0</v>
      </c>
    </row>
    <row r="7037" spans="9:15">
      <c r="I7037" s="2"/>
      <c r="J7037" s="4">
        <v>293</v>
      </c>
      <c r="K7037" s="4">
        <v>24</v>
      </c>
      <c r="L7037" s="5">
        <v>0</v>
      </c>
      <c r="M7037" s="6">
        <v>11.187465922361708</v>
      </c>
      <c r="O7037" s="8">
        <f t="shared" si="109"/>
        <v>0</v>
      </c>
    </row>
    <row r="7038" spans="9:15">
      <c r="I7038" s="2"/>
      <c r="J7038" s="4">
        <v>294</v>
      </c>
      <c r="K7038" s="4">
        <v>1</v>
      </c>
      <c r="L7038" s="5">
        <v>0</v>
      </c>
      <c r="M7038" s="6">
        <v>8.7723281233706025</v>
      </c>
      <c r="O7038" s="8">
        <f t="shared" si="109"/>
        <v>0</v>
      </c>
    </row>
    <row r="7039" spans="9:15">
      <c r="I7039" s="2"/>
      <c r="J7039" s="4">
        <v>294</v>
      </c>
      <c r="K7039" s="4">
        <v>2</v>
      </c>
      <c r="L7039" s="5">
        <v>0</v>
      </c>
      <c r="M7039" s="6">
        <v>8.2733172649554056</v>
      </c>
      <c r="O7039" s="8">
        <f t="shared" si="109"/>
        <v>0</v>
      </c>
    </row>
    <row r="7040" spans="9:15">
      <c r="I7040" s="2"/>
      <c r="J7040" s="4">
        <v>294</v>
      </c>
      <c r="K7040" s="4">
        <v>3</v>
      </c>
      <c r="L7040" s="5">
        <v>0</v>
      </c>
      <c r="M7040" s="6">
        <v>7.842093895961197</v>
      </c>
      <c r="O7040" s="8">
        <f t="shared" si="109"/>
        <v>0</v>
      </c>
    </row>
    <row r="7041" spans="9:15">
      <c r="I7041" s="2"/>
      <c r="J7041" s="4">
        <v>294</v>
      </c>
      <c r="K7041" s="4">
        <v>4</v>
      </c>
      <c r="L7041" s="5">
        <v>0</v>
      </c>
      <c r="M7041" s="6">
        <v>7.4958360419751031</v>
      </c>
      <c r="O7041" s="8">
        <f t="shared" si="109"/>
        <v>0</v>
      </c>
    </row>
    <row r="7042" spans="9:15">
      <c r="I7042" s="2"/>
      <c r="J7042" s="4">
        <v>294</v>
      </c>
      <c r="K7042" s="4">
        <v>5</v>
      </c>
      <c r="L7042" s="5">
        <v>0</v>
      </c>
      <c r="M7042" s="6">
        <v>7.2483370794771433</v>
      </c>
      <c r="O7042" s="8">
        <f t="shared" si="109"/>
        <v>0</v>
      </c>
    </row>
    <row r="7043" spans="9:15">
      <c r="I7043" s="2"/>
      <c r="J7043" s="4">
        <v>294</v>
      </c>
      <c r="K7043" s="4">
        <v>6</v>
      </c>
      <c r="L7043" s="5">
        <v>0</v>
      </c>
      <c r="M7043" s="6">
        <v>7.1094562689255216</v>
      </c>
      <c r="O7043" s="8">
        <f t="shared" si="109"/>
        <v>0</v>
      </c>
    </row>
    <row r="7044" spans="9:15">
      <c r="I7044" s="2"/>
      <c r="J7044" s="4">
        <v>294</v>
      </c>
      <c r="K7044" s="4">
        <v>7</v>
      </c>
      <c r="L7044" s="5">
        <v>4.3594697972431176</v>
      </c>
      <c r="M7044" s="6">
        <v>7.096986149898652</v>
      </c>
      <c r="O7044" s="8">
        <f t="shared" si="109"/>
        <v>0.80957432871008594</v>
      </c>
    </row>
    <row r="7045" spans="9:15">
      <c r="I7045" s="2"/>
      <c r="J7045" s="4">
        <v>294</v>
      </c>
      <c r="K7045" s="4">
        <v>8</v>
      </c>
      <c r="L7045" s="5">
        <v>17.287865473220354</v>
      </c>
      <c r="M7045" s="6">
        <v>7.4172915136199222</v>
      </c>
      <c r="O7045" s="8">
        <f t="shared" si="109"/>
        <v>3.2027767032519185</v>
      </c>
    </row>
    <row r="7046" spans="9:15">
      <c r="I7046" s="2"/>
      <c r="J7046" s="4">
        <v>294</v>
      </c>
      <c r="K7046" s="4">
        <v>9</v>
      </c>
      <c r="L7046" s="5">
        <v>28.349135361036797</v>
      </c>
      <c r="M7046" s="6">
        <v>8.1008988256817158</v>
      </c>
      <c r="O7046" s="8">
        <f t="shared" si="109"/>
        <v>5.2341496106061003</v>
      </c>
    </row>
    <row r="7047" spans="9:15">
      <c r="I7047" s="2"/>
      <c r="J7047" s="4">
        <v>294</v>
      </c>
      <c r="K7047" s="4">
        <v>10</v>
      </c>
      <c r="L7047" s="5">
        <v>36.800298224230325</v>
      </c>
      <c r="M7047" s="6">
        <v>9.0507071577748128</v>
      </c>
      <c r="O7047" s="8">
        <f t="shared" ref="O7047:O7110" si="110">$B$7*L7047*$B$6*(1-(M7047+0.03125*L7047-$B$10)*0.0035)/1000</f>
        <v>6.7671667640621447</v>
      </c>
    </row>
    <row r="7048" spans="9:15">
      <c r="I7048" s="2"/>
      <c r="J7048" s="4">
        <v>294</v>
      </c>
      <c r="K7048" s="4">
        <v>11</v>
      </c>
      <c r="L7048" s="5">
        <v>42.102563545563193</v>
      </c>
      <c r="M7048" s="6">
        <v>10.131803864679092</v>
      </c>
      <c r="O7048" s="8">
        <f t="shared" si="110"/>
        <v>7.7100731812276155</v>
      </c>
    </row>
    <row r="7049" spans="9:15">
      <c r="I7049" s="2"/>
      <c r="J7049" s="4">
        <v>294</v>
      </c>
      <c r="K7049" s="4">
        <v>12</v>
      </c>
      <c r="L7049" s="5">
        <v>43.909805174179219</v>
      </c>
      <c r="M7049" s="6">
        <v>11.190627841970676</v>
      </c>
      <c r="O7049" s="8">
        <f t="shared" si="110"/>
        <v>8.0110589703541333</v>
      </c>
    </row>
    <row r="7050" spans="9:15">
      <c r="I7050" s="2"/>
      <c r="J7050" s="4">
        <v>294</v>
      </c>
      <c r="K7050" s="4">
        <v>13</v>
      </c>
      <c r="L7050" s="5">
        <v>42.102563545563193</v>
      </c>
      <c r="M7050" s="6">
        <v>12.076781647584493</v>
      </c>
      <c r="O7050" s="8">
        <f t="shared" si="110"/>
        <v>7.6599643077820669</v>
      </c>
    </row>
    <row r="7051" spans="9:15">
      <c r="I7051" s="2"/>
      <c r="J7051" s="4">
        <v>294</v>
      </c>
      <c r="K7051" s="4">
        <v>14</v>
      </c>
      <c r="L7051" s="5">
        <v>36.800298224230325</v>
      </c>
      <c r="M7051" s="6">
        <v>12.664394250547613</v>
      </c>
      <c r="O7051" s="8">
        <f t="shared" si="110"/>
        <v>6.6857913265003006</v>
      </c>
    </row>
    <row r="7052" spans="9:15">
      <c r="I7052" s="2"/>
      <c r="J7052" s="4">
        <v>294</v>
      </c>
      <c r="K7052" s="4">
        <v>15</v>
      </c>
      <c r="L7052" s="5">
        <v>28.349135361036797</v>
      </c>
      <c r="M7052" s="6">
        <v>12.87</v>
      </c>
      <c r="O7052" s="8">
        <f t="shared" si="110"/>
        <v>5.151418699415574</v>
      </c>
    </row>
    <row r="7053" spans="9:15">
      <c r="I7053" s="2"/>
      <c r="J7053" s="4">
        <v>294</v>
      </c>
      <c r="K7053" s="4">
        <v>16</v>
      </c>
      <c r="L7053" s="5">
        <v>17.287865473220354</v>
      </c>
      <c r="M7053" s="6">
        <v>12.664394250547613</v>
      </c>
      <c r="O7053" s="8">
        <f t="shared" si="110"/>
        <v>3.1472691101298609</v>
      </c>
    </row>
    <row r="7054" spans="9:15">
      <c r="I7054" s="2"/>
      <c r="J7054" s="4">
        <v>294</v>
      </c>
      <c r="K7054" s="4">
        <v>17</v>
      </c>
      <c r="L7054" s="5">
        <v>4.3594697972431176</v>
      </c>
      <c r="M7054" s="6">
        <v>12.076781647584493</v>
      </c>
      <c r="O7054" s="8">
        <f t="shared" si="110"/>
        <v>0.7962900910852494</v>
      </c>
    </row>
    <row r="7055" spans="9:15">
      <c r="I7055" s="2"/>
      <c r="J7055" s="4">
        <v>294</v>
      </c>
      <c r="K7055" s="4">
        <v>18</v>
      </c>
      <c r="L7055" s="5">
        <v>0</v>
      </c>
      <c r="M7055" s="6">
        <v>12.364732687579798</v>
      </c>
      <c r="O7055" s="8">
        <f t="shared" si="110"/>
        <v>0</v>
      </c>
    </row>
    <row r="7056" spans="9:15">
      <c r="I7056" s="2"/>
      <c r="J7056" s="4">
        <v>294</v>
      </c>
      <c r="K7056" s="4">
        <v>19</v>
      </c>
      <c r="L7056" s="5">
        <v>0</v>
      </c>
      <c r="M7056" s="6">
        <v>11.992619939837674</v>
      </c>
      <c r="O7056" s="8">
        <f t="shared" si="110"/>
        <v>0</v>
      </c>
    </row>
    <row r="7057" spans="9:15">
      <c r="I7057" s="2"/>
      <c r="J7057" s="4">
        <v>294</v>
      </c>
      <c r="K7057" s="4">
        <v>20</v>
      </c>
      <c r="L7057" s="5">
        <v>0</v>
      </c>
      <c r="M7057" s="6">
        <v>11.54013416631896</v>
      </c>
      <c r="O7057" s="8">
        <f t="shared" si="110"/>
        <v>0</v>
      </c>
    </row>
    <row r="7058" spans="9:15">
      <c r="I7058" s="2"/>
      <c r="J7058" s="4">
        <v>294</v>
      </c>
      <c r="K7058" s="4">
        <v>21</v>
      </c>
      <c r="L7058" s="5">
        <v>0</v>
      </c>
      <c r="M7058" s="6">
        <v>11.025300392461048</v>
      </c>
      <c r="O7058" s="8">
        <f t="shared" si="110"/>
        <v>0</v>
      </c>
    </row>
    <row r="7059" spans="9:15">
      <c r="I7059" s="2"/>
      <c r="J7059" s="4">
        <v>294</v>
      </c>
      <c r="K7059" s="4">
        <v>22</v>
      </c>
      <c r="L7059" s="5">
        <v>0</v>
      </c>
      <c r="M7059" s="6">
        <v>10.468627311382955</v>
      </c>
      <c r="O7059" s="8">
        <f t="shared" si="110"/>
        <v>0</v>
      </c>
    </row>
    <row r="7060" spans="9:15">
      <c r="I7060" s="2"/>
      <c r="J7060" s="4">
        <v>294</v>
      </c>
      <c r="K7060" s="4">
        <v>23</v>
      </c>
      <c r="L7060" s="5">
        <v>0</v>
      </c>
      <c r="M7060" s="6">
        <v>9.8922903085530756</v>
      </c>
      <c r="O7060" s="8">
        <f t="shared" si="110"/>
        <v>0</v>
      </c>
    </row>
    <row r="7061" spans="9:15">
      <c r="I7061" s="2"/>
      <c r="J7061" s="4">
        <v>294</v>
      </c>
      <c r="K7061" s="4">
        <v>24</v>
      </c>
      <c r="L7061" s="5">
        <v>0</v>
      </c>
      <c r="M7061" s="6">
        <v>9.3192480928292234</v>
      </c>
      <c r="O7061" s="8">
        <f t="shared" si="110"/>
        <v>0</v>
      </c>
    </row>
    <row r="7062" spans="9:15">
      <c r="I7062" s="2"/>
      <c r="J7062" s="4">
        <v>295</v>
      </c>
      <c r="K7062" s="4">
        <v>1</v>
      </c>
      <c r="L7062" s="5">
        <v>0</v>
      </c>
      <c r="M7062" s="6">
        <v>4.7574586043923741</v>
      </c>
      <c r="O7062" s="8">
        <f t="shared" si="110"/>
        <v>0</v>
      </c>
    </row>
    <row r="7063" spans="9:15">
      <c r="I7063" s="2"/>
      <c r="J7063" s="4">
        <v>295</v>
      </c>
      <c r="K7063" s="4">
        <v>2</v>
      </c>
      <c r="L7063" s="5">
        <v>0</v>
      </c>
      <c r="M7063" s="6">
        <v>3.953932185820892</v>
      </c>
      <c r="O7063" s="8">
        <f t="shared" si="110"/>
        <v>0</v>
      </c>
    </row>
    <row r="7064" spans="9:15">
      <c r="I7064" s="2"/>
      <c r="J7064" s="4">
        <v>295</v>
      </c>
      <c r="K7064" s="4">
        <v>3</v>
      </c>
      <c r="L7064" s="5">
        <v>0</v>
      </c>
      <c r="M7064" s="6">
        <v>3.2586593169675599</v>
      </c>
      <c r="O7064" s="8">
        <f t="shared" si="110"/>
        <v>0</v>
      </c>
    </row>
    <row r="7065" spans="9:15">
      <c r="I7065" s="2"/>
      <c r="J7065" s="4">
        <v>295</v>
      </c>
      <c r="K7065" s="4">
        <v>4</v>
      </c>
      <c r="L7065" s="5">
        <v>0</v>
      </c>
      <c r="M7065" s="6">
        <v>2.6992496397072436</v>
      </c>
      <c r="O7065" s="8">
        <f t="shared" si="110"/>
        <v>0</v>
      </c>
    </row>
    <row r="7066" spans="9:15">
      <c r="I7066" s="2"/>
      <c r="J7066" s="4">
        <v>295</v>
      </c>
      <c r="K7066" s="4">
        <v>5</v>
      </c>
      <c r="L7066" s="5">
        <v>0</v>
      </c>
      <c r="M7066" s="6">
        <v>2.2979175989613578</v>
      </c>
      <c r="O7066" s="8">
        <f t="shared" si="110"/>
        <v>0</v>
      </c>
    </row>
    <row r="7067" spans="9:15">
      <c r="I7067" s="2"/>
      <c r="J7067" s="4">
        <v>295</v>
      </c>
      <c r="K7067" s="4">
        <v>6</v>
      </c>
      <c r="L7067" s="5">
        <v>0</v>
      </c>
      <c r="M7067" s="6">
        <v>2.0706002957075045</v>
      </c>
      <c r="O7067" s="8">
        <f t="shared" si="110"/>
        <v>0</v>
      </c>
    </row>
    <row r="7068" spans="9:15">
      <c r="I7068" s="2"/>
      <c r="J7068" s="4">
        <v>295</v>
      </c>
      <c r="K7068" s="4">
        <v>7</v>
      </c>
      <c r="L7068" s="5">
        <v>30.235325345295728</v>
      </c>
      <c r="M7068" s="6">
        <v>2.042943394964901</v>
      </c>
      <c r="O7068" s="8">
        <f t="shared" si="110"/>
        <v>5.6933906166687303</v>
      </c>
    </row>
    <row r="7069" spans="9:15">
      <c r="I7069" s="2"/>
      <c r="J7069" s="4">
        <v>295</v>
      </c>
      <c r="K7069" s="4">
        <v>8</v>
      </c>
      <c r="L7069" s="5">
        <v>101.81111800818887</v>
      </c>
      <c r="M7069" s="6">
        <v>2.5456627600538155</v>
      </c>
      <c r="O7069" s="8">
        <f t="shared" si="110"/>
        <v>19.000631052625689</v>
      </c>
    </row>
    <row r="7070" spans="9:15">
      <c r="I7070" s="2"/>
      <c r="J7070" s="4">
        <v>295</v>
      </c>
      <c r="K7070" s="4">
        <v>9</v>
      </c>
      <c r="L7070" s="5">
        <v>162.40767687743013</v>
      </c>
      <c r="M7070" s="6">
        <v>3.6391208266759549</v>
      </c>
      <c r="O7070" s="8">
        <f t="shared" si="110"/>
        <v>30.012684534732994</v>
      </c>
    </row>
    <row r="7071" spans="9:15">
      <c r="I7071" s="2"/>
      <c r="J7071" s="4">
        <v>295</v>
      </c>
      <c r="K7071" s="4">
        <v>10</v>
      </c>
      <c r="L7071" s="5">
        <v>208.10961951703351</v>
      </c>
      <c r="M7071" s="6">
        <v>5.1670778008889648</v>
      </c>
      <c r="O7071" s="8">
        <f t="shared" si="110"/>
        <v>38.081880542002416</v>
      </c>
    </row>
    <row r="7072" spans="9:15">
      <c r="I7072" s="2"/>
      <c r="J7072" s="4">
        <v>295</v>
      </c>
      <c r="K7072" s="4">
        <v>11</v>
      </c>
      <c r="L7072" s="5">
        <v>236.61229647762755</v>
      </c>
      <c r="M7072" s="6">
        <v>6.9112100998404271</v>
      </c>
      <c r="O7072" s="8">
        <f t="shared" si="110"/>
        <v>42.916081866211741</v>
      </c>
    </row>
    <row r="7073" spans="9:15">
      <c r="I7073" s="2"/>
      <c r="J7073" s="4">
        <v>295</v>
      </c>
      <c r="K7073" s="4">
        <v>12</v>
      </c>
      <c r="L7073" s="5">
        <v>246.3063541617023</v>
      </c>
      <c r="M7073" s="6">
        <v>8.6223057241729411</v>
      </c>
      <c r="O7073" s="8">
        <f t="shared" si="110"/>
        <v>44.370810475947131</v>
      </c>
    </row>
    <row r="7074" spans="9:15">
      <c r="I7074" s="2"/>
      <c r="J7074" s="4">
        <v>295</v>
      </c>
      <c r="K7074" s="4">
        <v>13</v>
      </c>
      <c r="L7074" s="5">
        <v>236.61229647762755</v>
      </c>
      <c r="M7074" s="6">
        <v>10.055873151145965</v>
      </c>
      <c r="O7074" s="8">
        <f t="shared" si="110"/>
        <v>42.460776380698931</v>
      </c>
    </row>
    <row r="7075" spans="9:15">
      <c r="I7075" s="2"/>
      <c r="J7075" s="4">
        <v>295</v>
      </c>
      <c r="K7075" s="4">
        <v>14</v>
      </c>
      <c r="L7075" s="5">
        <v>208.10961951703351</v>
      </c>
      <c r="M7075" s="6">
        <v>11.007075737974793</v>
      </c>
      <c r="O7075" s="8">
        <f t="shared" si="110"/>
        <v>37.338183073716856</v>
      </c>
    </row>
    <row r="7076" spans="9:15">
      <c r="I7076" s="2"/>
      <c r="J7076" s="4">
        <v>295</v>
      </c>
      <c r="K7076" s="4">
        <v>15</v>
      </c>
      <c r="L7076" s="5">
        <v>162.40767687743013</v>
      </c>
      <c r="M7076" s="6">
        <v>11.34</v>
      </c>
      <c r="O7076" s="8">
        <f t="shared" si="110"/>
        <v>29.2473728967238</v>
      </c>
    </row>
    <row r="7077" spans="9:15">
      <c r="I7077" s="2"/>
      <c r="J7077" s="4">
        <v>295</v>
      </c>
      <c r="K7077" s="4">
        <v>16</v>
      </c>
      <c r="L7077" s="5">
        <v>101.81111800818887</v>
      </c>
      <c r="M7077" s="6">
        <v>11.007075737974793</v>
      </c>
      <c r="O7077" s="8">
        <f t="shared" si="110"/>
        <v>18.473486706386314</v>
      </c>
    </row>
    <row r="7078" spans="9:15">
      <c r="I7078" s="2"/>
      <c r="J7078" s="4">
        <v>295</v>
      </c>
      <c r="K7078" s="4">
        <v>17</v>
      </c>
      <c r="L7078" s="5">
        <v>30.235325345295728</v>
      </c>
      <c r="M7078" s="6">
        <v>10.055873151145965</v>
      </c>
      <c r="O7078" s="8">
        <f t="shared" si="110"/>
        <v>5.5451396834366573</v>
      </c>
    </row>
    <row r="7079" spans="9:15">
      <c r="I7079" s="2"/>
      <c r="J7079" s="4">
        <v>295</v>
      </c>
      <c r="K7079" s="4">
        <v>18</v>
      </c>
      <c r="L7079" s="5">
        <v>0</v>
      </c>
      <c r="M7079" s="6">
        <v>10.529170058007756</v>
      </c>
      <c r="O7079" s="8">
        <f t="shared" si="110"/>
        <v>0</v>
      </c>
    </row>
    <row r="7080" spans="9:15">
      <c r="I7080" s="2"/>
      <c r="J7080" s="4">
        <v>295</v>
      </c>
      <c r="K7080" s="4">
        <v>19</v>
      </c>
      <c r="L7080" s="5">
        <v>0</v>
      </c>
      <c r="M7080" s="6">
        <v>9.9319153414538892</v>
      </c>
      <c r="O7080" s="8">
        <f t="shared" si="110"/>
        <v>0</v>
      </c>
    </row>
    <row r="7081" spans="9:15">
      <c r="I7081" s="2"/>
      <c r="J7081" s="4">
        <v>295</v>
      </c>
      <c r="K7081" s="4">
        <v>20</v>
      </c>
      <c r="L7081" s="5">
        <v>0</v>
      </c>
      <c r="M7081" s="6">
        <v>9.2055254004333893</v>
      </c>
      <c r="O7081" s="8">
        <f t="shared" si="110"/>
        <v>0</v>
      </c>
    </row>
    <row r="7082" spans="9:15">
      <c r="I7082" s="2"/>
      <c r="J7082" s="4">
        <v>295</v>
      </c>
      <c r="K7082" s="4">
        <v>21</v>
      </c>
      <c r="L7082" s="5">
        <v>0</v>
      </c>
      <c r="M7082" s="6">
        <v>8.3788455517010405</v>
      </c>
      <c r="O7082" s="8">
        <f t="shared" si="110"/>
        <v>0</v>
      </c>
    </row>
    <row r="7083" spans="9:15">
      <c r="I7083" s="2"/>
      <c r="J7083" s="4">
        <v>295</v>
      </c>
      <c r="K7083" s="4">
        <v>22</v>
      </c>
      <c r="L7083" s="5">
        <v>0</v>
      </c>
      <c r="M7083" s="6">
        <v>7.4847036756346803</v>
      </c>
      <c r="O7083" s="8">
        <f t="shared" si="110"/>
        <v>0</v>
      </c>
    </row>
    <row r="7084" spans="9:15">
      <c r="I7084" s="2"/>
      <c r="J7084" s="4">
        <v>295</v>
      </c>
      <c r="K7084" s="4">
        <v>23</v>
      </c>
      <c r="L7084" s="5">
        <v>0</v>
      </c>
      <c r="M7084" s="6">
        <v>6.5586066042846207</v>
      </c>
      <c r="O7084" s="8">
        <f t="shared" si="110"/>
        <v>0</v>
      </c>
    </row>
    <row r="7085" spans="9:15">
      <c r="I7085" s="2"/>
      <c r="J7085" s="4">
        <v>295</v>
      </c>
      <c r="K7085" s="4">
        <v>24</v>
      </c>
      <c r="L7085" s="5">
        <v>0</v>
      </c>
      <c r="M7085" s="6">
        <v>5.6373301268795029</v>
      </c>
      <c r="O7085" s="8">
        <f t="shared" si="110"/>
        <v>0</v>
      </c>
    </row>
    <row r="7086" spans="9:15">
      <c r="I7086" s="2"/>
      <c r="J7086" s="4">
        <v>296</v>
      </c>
      <c r="K7086" s="4">
        <v>1</v>
      </c>
      <c r="L7086" s="5">
        <v>0</v>
      </c>
      <c r="M7086" s="6">
        <v>4.8199127417579781</v>
      </c>
      <c r="O7086" s="8">
        <f t="shared" si="110"/>
        <v>0</v>
      </c>
    </row>
    <row r="7087" spans="9:15">
      <c r="I7087" s="2"/>
      <c r="J7087" s="4">
        <v>296</v>
      </c>
      <c r="K7087" s="4">
        <v>2</v>
      </c>
      <c r="L7087" s="5">
        <v>0</v>
      </c>
      <c r="M7087" s="6">
        <v>4.036817721017453</v>
      </c>
      <c r="O7087" s="8">
        <f t="shared" si="110"/>
        <v>0</v>
      </c>
    </row>
    <row r="7088" spans="9:15">
      <c r="I7088" s="2"/>
      <c r="J7088" s="4">
        <v>296</v>
      </c>
      <c r="K7088" s="4">
        <v>3</v>
      </c>
      <c r="L7088" s="5">
        <v>0</v>
      </c>
      <c r="M7088" s="6">
        <v>3.3583571678472914</v>
      </c>
      <c r="O7088" s="8">
        <f t="shared" si="110"/>
        <v>0</v>
      </c>
    </row>
    <row r="7089" spans="9:15">
      <c r="I7089" s="2"/>
      <c r="J7089" s="4">
        <v>296</v>
      </c>
      <c r="K7089" s="4">
        <v>4</v>
      </c>
      <c r="L7089" s="5">
        <v>0</v>
      </c>
      <c r="M7089" s="6">
        <v>2.8113889948904949</v>
      </c>
      <c r="O7089" s="8">
        <f t="shared" si="110"/>
        <v>0</v>
      </c>
    </row>
    <row r="7090" spans="9:15">
      <c r="I7090" s="2"/>
      <c r="J7090" s="4">
        <v>296</v>
      </c>
      <c r="K7090" s="4">
        <v>5</v>
      </c>
      <c r="L7090" s="5">
        <v>0</v>
      </c>
      <c r="M7090" s="6">
        <v>2.4175657850999519</v>
      </c>
      <c r="O7090" s="8">
        <f t="shared" si="110"/>
        <v>0</v>
      </c>
    </row>
    <row r="7091" spans="9:15">
      <c r="I7091" s="2"/>
      <c r="J7091" s="4">
        <v>296</v>
      </c>
      <c r="K7091" s="4">
        <v>6</v>
      </c>
      <c r="L7091" s="5">
        <v>0</v>
      </c>
      <c r="M7091" s="6">
        <v>2.1924776406797157</v>
      </c>
      <c r="O7091" s="8">
        <f t="shared" si="110"/>
        <v>0</v>
      </c>
    </row>
    <row r="7092" spans="9:15">
      <c r="I7092" s="2"/>
      <c r="J7092" s="4">
        <v>296</v>
      </c>
      <c r="K7092" s="4">
        <v>7</v>
      </c>
      <c r="L7092" s="5">
        <v>103.93363900294997</v>
      </c>
      <c r="M7092" s="6">
        <v>2.1584345920844603</v>
      </c>
      <c r="O7092" s="8">
        <f t="shared" si="110"/>
        <v>19.417158020778473</v>
      </c>
    </row>
    <row r="7093" spans="9:15">
      <c r="I7093" s="2"/>
      <c r="J7093" s="4">
        <v>296</v>
      </c>
      <c r="K7093" s="4">
        <v>8</v>
      </c>
      <c r="L7093" s="5">
        <v>300.87206644967762</v>
      </c>
      <c r="M7093" s="6">
        <v>2.6355287951145288</v>
      </c>
      <c r="O7093" s="8">
        <f t="shared" si="110"/>
        <v>54.988817874968682</v>
      </c>
    </row>
    <row r="7094" spans="9:15">
      <c r="I7094" s="2"/>
      <c r="J7094" s="4">
        <v>296</v>
      </c>
      <c r="K7094" s="4">
        <v>9</v>
      </c>
      <c r="L7094" s="5">
        <v>465.82178951755554</v>
      </c>
      <c r="M7094" s="6">
        <v>3.6939509959557402</v>
      </c>
      <c r="O7094" s="8">
        <f t="shared" si="110"/>
        <v>83.36481366095046</v>
      </c>
    </row>
    <row r="7095" spans="9:15">
      <c r="I7095" s="2"/>
      <c r="J7095" s="4">
        <v>296</v>
      </c>
      <c r="K7095" s="4">
        <v>10</v>
      </c>
      <c r="L7095" s="5">
        <v>588.48421231176314</v>
      </c>
      <c r="M7095" s="6">
        <v>5.1815699448885635</v>
      </c>
      <c r="O7095" s="8">
        <f t="shared" si="110"/>
        <v>103.4007942815914</v>
      </c>
    </row>
    <row r="7096" spans="9:15">
      <c r="I7096" s="2"/>
      <c r="J7096" s="4">
        <v>296</v>
      </c>
      <c r="K7096" s="4">
        <v>11</v>
      </c>
      <c r="L7096" s="5">
        <v>664.47533126527355</v>
      </c>
      <c r="M7096" s="6">
        <v>6.8845642295997109</v>
      </c>
      <c r="O7096" s="8">
        <f t="shared" si="110"/>
        <v>115.0949547994517</v>
      </c>
    </row>
    <row r="7097" spans="9:15">
      <c r="I7097" s="2"/>
      <c r="J7097" s="4">
        <v>296</v>
      </c>
      <c r="K7097" s="4">
        <v>12</v>
      </c>
      <c r="L7097" s="5">
        <v>690.25789016650424</v>
      </c>
      <c r="M7097" s="6">
        <v>8.5581556806664167</v>
      </c>
      <c r="O7097" s="8">
        <f t="shared" si="110"/>
        <v>118.51359373021434</v>
      </c>
    </row>
    <row r="7098" spans="9:15">
      <c r="I7098" s="2"/>
      <c r="J7098" s="4">
        <v>296</v>
      </c>
      <c r="K7098" s="4">
        <v>13</v>
      </c>
      <c r="L7098" s="5">
        <v>664.47533126527355</v>
      </c>
      <c r="M7098" s="6">
        <v>9.9617923153653933</v>
      </c>
      <c r="O7098" s="8">
        <f t="shared" si="110"/>
        <v>113.84374538334274</v>
      </c>
    </row>
    <row r="7099" spans="9:15">
      <c r="I7099" s="2"/>
      <c r="J7099" s="4">
        <v>296</v>
      </c>
      <c r="K7099" s="4">
        <v>14</v>
      </c>
      <c r="L7099" s="5">
        <v>588.48421231176314</v>
      </c>
      <c r="M7099" s="6">
        <v>10.893723834790249</v>
      </c>
      <c r="O7099" s="8">
        <f t="shared" si="110"/>
        <v>101.34383275129629</v>
      </c>
    </row>
    <row r="7100" spans="9:15">
      <c r="I7100" s="2"/>
      <c r="J7100" s="4">
        <v>296</v>
      </c>
      <c r="K7100" s="4">
        <v>15</v>
      </c>
      <c r="L7100" s="5">
        <v>465.82178951755554</v>
      </c>
      <c r="M7100" s="6">
        <v>11.22</v>
      </c>
      <c r="O7100" s="8">
        <f t="shared" si="110"/>
        <v>81.219561760431787</v>
      </c>
    </row>
    <row r="7101" spans="9:15">
      <c r="I7101" s="2"/>
      <c r="J7101" s="4">
        <v>296</v>
      </c>
      <c r="K7101" s="4">
        <v>16</v>
      </c>
      <c r="L7101" s="5">
        <v>300.87206644967762</v>
      </c>
      <c r="M7101" s="6">
        <v>10.893723834790249</v>
      </c>
      <c r="O7101" s="8">
        <f t="shared" si="110"/>
        <v>53.468415782236342</v>
      </c>
    </row>
    <row r="7102" spans="9:15">
      <c r="I7102" s="2"/>
      <c r="J7102" s="4">
        <v>296</v>
      </c>
      <c r="K7102" s="4">
        <v>17</v>
      </c>
      <c r="L7102" s="5">
        <v>103.93363900294997</v>
      </c>
      <c r="M7102" s="6">
        <v>9.9617923153653933</v>
      </c>
      <c r="O7102" s="8">
        <f t="shared" si="110"/>
        <v>18.920875357779895</v>
      </c>
    </row>
    <row r="7103" spans="9:15">
      <c r="I7103" s="2"/>
      <c r="J7103" s="4">
        <v>296</v>
      </c>
      <c r="K7103" s="4">
        <v>18</v>
      </c>
      <c r="L7103" s="5">
        <v>0</v>
      </c>
      <c r="M7103" s="6">
        <v>10.432449794231845</v>
      </c>
      <c r="O7103" s="8">
        <f t="shared" si="110"/>
        <v>0</v>
      </c>
    </row>
    <row r="7104" spans="9:15">
      <c r="I7104" s="2"/>
      <c r="J7104" s="4">
        <v>296</v>
      </c>
      <c r="K7104" s="4">
        <v>19</v>
      </c>
      <c r="L7104" s="5">
        <v>0</v>
      </c>
      <c r="M7104" s="6">
        <v>9.8522416157880848</v>
      </c>
      <c r="O7104" s="8">
        <f t="shared" si="110"/>
        <v>0</v>
      </c>
    </row>
    <row r="7105" spans="9:15">
      <c r="I7105" s="2"/>
      <c r="J7105" s="4">
        <v>296</v>
      </c>
      <c r="K7105" s="4">
        <v>20</v>
      </c>
      <c r="L7105" s="5">
        <v>0</v>
      </c>
      <c r="M7105" s="6">
        <v>9.146455335859665</v>
      </c>
      <c r="O7105" s="8">
        <f t="shared" si="110"/>
        <v>0</v>
      </c>
    </row>
    <row r="7106" spans="9:15">
      <c r="I7106" s="2"/>
      <c r="J7106" s="4">
        <v>296</v>
      </c>
      <c r="K7106" s="4">
        <v>21</v>
      </c>
      <c r="L7106" s="5">
        <v>0</v>
      </c>
      <c r="M7106" s="6">
        <v>8.3430305983394746</v>
      </c>
      <c r="O7106" s="8">
        <f t="shared" si="110"/>
        <v>0</v>
      </c>
    </row>
    <row r="7107" spans="9:15">
      <c r="I7107" s="2"/>
      <c r="J7107" s="4">
        <v>296</v>
      </c>
      <c r="K7107" s="4">
        <v>22</v>
      </c>
      <c r="L7107" s="5">
        <v>0</v>
      </c>
      <c r="M7107" s="6">
        <v>7.4737722168083804</v>
      </c>
      <c r="O7107" s="8">
        <f t="shared" si="110"/>
        <v>0</v>
      </c>
    </row>
    <row r="7108" spans="9:15">
      <c r="I7108" s="2"/>
      <c r="J7108" s="4">
        <v>296</v>
      </c>
      <c r="K7108" s="4">
        <v>23</v>
      </c>
      <c r="L7108" s="5">
        <v>0</v>
      </c>
      <c r="M7108" s="6">
        <v>6.5730911316906599</v>
      </c>
      <c r="O7108" s="8">
        <f t="shared" si="110"/>
        <v>0</v>
      </c>
    </row>
    <row r="7109" spans="9:15">
      <c r="I7109" s="2"/>
      <c r="J7109" s="4">
        <v>296</v>
      </c>
      <c r="K7109" s="4">
        <v>24</v>
      </c>
      <c r="L7109" s="5">
        <v>0</v>
      </c>
      <c r="M7109" s="6">
        <v>5.6766421998387386</v>
      </c>
      <c r="O7109" s="8">
        <f t="shared" si="110"/>
        <v>0</v>
      </c>
    </row>
    <row r="7110" spans="9:15">
      <c r="I7110" s="2"/>
      <c r="J7110" s="4">
        <v>297</v>
      </c>
      <c r="K7110" s="4">
        <v>1</v>
      </c>
      <c r="L7110" s="5">
        <v>0</v>
      </c>
      <c r="M7110" s="6">
        <v>4.2487988889502954</v>
      </c>
      <c r="O7110" s="8">
        <f t="shared" si="110"/>
        <v>0</v>
      </c>
    </row>
    <row r="7111" spans="9:15">
      <c r="I7111" s="2"/>
      <c r="J7111" s="4">
        <v>297</v>
      </c>
      <c r="K7111" s="4">
        <v>2</v>
      </c>
      <c r="L7111" s="5">
        <v>0</v>
      </c>
      <c r="M7111" s="6">
        <v>3.3153469918915919</v>
      </c>
      <c r="O7111" s="8">
        <f t="shared" ref="O7111:O7174" si="111">$B$7*L7111*$B$6*(1-(M7111+0.03125*L7111-$B$10)*0.0035)/1000</f>
        <v>0</v>
      </c>
    </row>
    <row r="7112" spans="9:15">
      <c r="I7112" s="2"/>
      <c r="J7112" s="4">
        <v>297</v>
      </c>
      <c r="K7112" s="4">
        <v>3</v>
      </c>
      <c r="L7112" s="5">
        <v>0</v>
      </c>
      <c r="M7112" s="6">
        <v>2.5056000917556296</v>
      </c>
      <c r="O7112" s="8">
        <f t="shared" si="111"/>
        <v>0</v>
      </c>
    </row>
    <row r="7113" spans="9:15">
      <c r="I7113" s="2"/>
      <c r="J7113" s="4">
        <v>297</v>
      </c>
      <c r="K7113" s="4">
        <v>4</v>
      </c>
      <c r="L7113" s="5">
        <v>0</v>
      </c>
      <c r="M7113" s="6">
        <v>1.8515137949621323</v>
      </c>
      <c r="O7113" s="8">
        <f t="shared" si="111"/>
        <v>0</v>
      </c>
    </row>
    <row r="7114" spans="9:15">
      <c r="I7114" s="2"/>
      <c r="J7114" s="4">
        <v>297</v>
      </c>
      <c r="K7114" s="4">
        <v>5</v>
      </c>
      <c r="L7114" s="5">
        <v>0</v>
      </c>
      <c r="M7114" s="6">
        <v>1.3789007650252918</v>
      </c>
      <c r="O7114" s="8">
        <f t="shared" si="111"/>
        <v>0</v>
      </c>
    </row>
    <row r="7115" spans="9:15">
      <c r="I7115" s="2"/>
      <c r="J7115" s="4">
        <v>297</v>
      </c>
      <c r="K7115" s="4">
        <v>6</v>
      </c>
      <c r="L7115" s="5">
        <v>0</v>
      </c>
      <c r="M7115" s="6">
        <v>1.1064120594186946</v>
      </c>
      <c r="O7115" s="8">
        <f t="shared" si="111"/>
        <v>0</v>
      </c>
    </row>
    <row r="7116" spans="9:15">
      <c r="I7116" s="2"/>
      <c r="J7116" s="4">
        <v>297</v>
      </c>
      <c r="K7116" s="4">
        <v>7</v>
      </c>
      <c r="L7116" s="5">
        <v>107.8403995934558</v>
      </c>
      <c r="M7116" s="6">
        <v>1.0577404548846383</v>
      </c>
      <c r="O7116" s="8">
        <f t="shared" si="111"/>
        <v>20.211606955307516</v>
      </c>
    </row>
    <row r="7117" spans="9:15">
      <c r="I7117" s="2"/>
      <c r="J7117" s="4">
        <v>297</v>
      </c>
      <c r="K7117" s="4">
        <v>8</v>
      </c>
      <c r="L7117" s="5">
        <v>313.29461016131808</v>
      </c>
      <c r="M7117" s="6">
        <v>1.6109838356878923</v>
      </c>
      <c r="O7117" s="8">
        <f t="shared" si="111"/>
        <v>57.381214100007064</v>
      </c>
    </row>
    <row r="7118" spans="9:15">
      <c r="I7118" s="2"/>
      <c r="J7118" s="4">
        <v>297</v>
      </c>
      <c r="K7118" s="4">
        <v>9</v>
      </c>
      <c r="L7118" s="5">
        <v>485.37708293780173</v>
      </c>
      <c r="M7118" s="6">
        <v>2.8638805975154735</v>
      </c>
      <c r="O7118" s="8">
        <f t="shared" si="111"/>
        <v>86.929520964049587</v>
      </c>
    </row>
    <row r="7119" spans="9:15">
      <c r="I7119" s="2"/>
      <c r="J7119" s="4">
        <v>297</v>
      </c>
      <c r="K7119" s="4">
        <v>10</v>
      </c>
      <c r="L7119" s="5">
        <v>613.24839290133218</v>
      </c>
      <c r="M7119" s="6">
        <v>4.6352795671284941</v>
      </c>
      <c r="O7119" s="8">
        <f t="shared" si="111"/>
        <v>107.66662945191973</v>
      </c>
    </row>
    <row r="7120" spans="9:15">
      <c r="I7120" s="2"/>
      <c r="J7120" s="4">
        <v>297</v>
      </c>
      <c r="K7120" s="4">
        <v>11</v>
      </c>
      <c r="L7120" s="5">
        <v>692.43444971200927</v>
      </c>
      <c r="M7120" s="6">
        <v>6.6690614764465659</v>
      </c>
      <c r="O7120" s="8">
        <f t="shared" si="111"/>
        <v>119.65890829705558</v>
      </c>
    </row>
    <row r="7121" spans="9:15">
      <c r="I7121" s="2"/>
      <c r="J7121" s="4">
        <v>297</v>
      </c>
      <c r="K7121" s="4">
        <v>12</v>
      </c>
      <c r="L7121" s="5">
        <v>719.29681768099272</v>
      </c>
      <c r="M7121" s="6">
        <v>8.6711701907506669</v>
      </c>
      <c r="O7121" s="8">
        <f t="shared" si="111"/>
        <v>123.05025895649425</v>
      </c>
    </row>
    <row r="7122" spans="9:15">
      <c r="I7122" s="2"/>
      <c r="J7122" s="4">
        <v>297</v>
      </c>
      <c r="K7122" s="4">
        <v>13</v>
      </c>
      <c r="L7122" s="5">
        <v>692.43444971200927</v>
      </c>
      <c r="M7122" s="6">
        <v>10.352129071902667</v>
      </c>
      <c r="O7122" s="8">
        <f t="shared" si="111"/>
        <v>118.09835067112765</v>
      </c>
    </row>
    <row r="7123" spans="9:15">
      <c r="I7123" s="2"/>
      <c r="J7123" s="4">
        <v>297</v>
      </c>
      <c r="K7123" s="4">
        <v>14</v>
      </c>
      <c r="L7123" s="5">
        <v>613.24839290133218</v>
      </c>
      <c r="M7123" s="6">
        <v>11.46889521104961</v>
      </c>
      <c r="O7123" s="8">
        <f t="shared" si="111"/>
        <v>105.10227283385167</v>
      </c>
    </row>
    <row r="7124" spans="9:15">
      <c r="I7124" s="2"/>
      <c r="J7124" s="4">
        <v>297</v>
      </c>
      <c r="K7124" s="4">
        <v>15</v>
      </c>
      <c r="L7124" s="5">
        <v>485.37708293780173</v>
      </c>
      <c r="M7124" s="6">
        <v>11.86</v>
      </c>
      <c r="O7124" s="8">
        <f t="shared" si="111"/>
        <v>84.257585695838003</v>
      </c>
    </row>
    <row r="7125" spans="9:15">
      <c r="I7125" s="2"/>
      <c r="J7125" s="4">
        <v>297</v>
      </c>
      <c r="K7125" s="4">
        <v>16</v>
      </c>
      <c r="L7125" s="5">
        <v>313.29461016131808</v>
      </c>
      <c r="M7125" s="6">
        <v>11.46889521104961</v>
      </c>
      <c r="O7125" s="8">
        <f t="shared" si="111"/>
        <v>55.491355605558979</v>
      </c>
    </row>
    <row r="7126" spans="9:15">
      <c r="I7126" s="2"/>
      <c r="J7126" s="4">
        <v>297</v>
      </c>
      <c r="K7126" s="4">
        <v>17</v>
      </c>
      <c r="L7126" s="5">
        <v>107.8403995934558</v>
      </c>
      <c r="M7126" s="6">
        <v>10.352129071902667</v>
      </c>
      <c r="O7126" s="8">
        <f t="shared" si="111"/>
        <v>19.598277574100845</v>
      </c>
    </row>
    <row r="7127" spans="9:15">
      <c r="I7127" s="2"/>
      <c r="J7127" s="4">
        <v>297</v>
      </c>
      <c r="K7127" s="4">
        <v>18</v>
      </c>
      <c r="L7127" s="5">
        <v>0</v>
      </c>
      <c r="M7127" s="6">
        <v>10.924366376197952</v>
      </c>
      <c r="O7127" s="8">
        <f t="shared" si="111"/>
        <v>0</v>
      </c>
    </row>
    <row r="7128" spans="9:15">
      <c r="I7128" s="2"/>
      <c r="J7128" s="4">
        <v>297</v>
      </c>
      <c r="K7128" s="4">
        <v>19</v>
      </c>
      <c r="L7128" s="5">
        <v>0</v>
      </c>
      <c r="M7128" s="6">
        <v>10.234942193756538</v>
      </c>
      <c r="O7128" s="8">
        <f t="shared" si="111"/>
        <v>0</v>
      </c>
    </row>
    <row r="7129" spans="9:15">
      <c r="I7129" s="2"/>
      <c r="J7129" s="4">
        <v>297</v>
      </c>
      <c r="K7129" s="4">
        <v>20</v>
      </c>
      <c r="L7129" s="5">
        <v>0</v>
      </c>
      <c r="M7129" s="6">
        <v>9.3961501989224097</v>
      </c>
      <c r="O7129" s="8">
        <f t="shared" si="111"/>
        <v>0</v>
      </c>
    </row>
    <row r="7130" spans="9:15">
      <c r="I7130" s="2"/>
      <c r="J7130" s="4">
        <v>297</v>
      </c>
      <c r="K7130" s="4">
        <v>21</v>
      </c>
      <c r="L7130" s="5">
        <v>0</v>
      </c>
      <c r="M7130" s="6">
        <v>8.4410922249355949</v>
      </c>
      <c r="O7130" s="8">
        <f t="shared" si="111"/>
        <v>0</v>
      </c>
    </row>
    <row r="7131" spans="9:15">
      <c r="I7131" s="2"/>
      <c r="J7131" s="4">
        <v>297</v>
      </c>
      <c r="K7131" s="4">
        <v>22</v>
      </c>
      <c r="L7131" s="5">
        <v>0</v>
      </c>
      <c r="M7131" s="6">
        <v>7.4074583904240505</v>
      </c>
      <c r="O7131" s="8">
        <f t="shared" si="111"/>
        <v>0</v>
      </c>
    </row>
    <row r="7132" spans="9:15">
      <c r="I7132" s="2"/>
      <c r="J7132" s="4">
        <v>297</v>
      </c>
      <c r="K7132" s="4">
        <v>23</v>
      </c>
      <c r="L7132" s="5">
        <v>0</v>
      </c>
      <c r="M7132" s="6">
        <v>6.336039707977287</v>
      </c>
      <c r="O7132" s="8">
        <f t="shared" si="111"/>
        <v>0</v>
      </c>
    </row>
    <row r="7133" spans="9:15">
      <c r="I7133" s="2"/>
      <c r="J7133" s="4">
        <v>297</v>
      </c>
      <c r="K7133" s="4">
        <v>24</v>
      </c>
      <c r="L7133" s="5">
        <v>0</v>
      </c>
      <c r="M7133" s="6">
        <v>5.2691183199798655</v>
      </c>
      <c r="O7133" s="8">
        <f t="shared" si="111"/>
        <v>0</v>
      </c>
    </row>
    <row r="7134" spans="9:15">
      <c r="I7134" s="2"/>
      <c r="J7134" s="4">
        <v>298</v>
      </c>
      <c r="K7134" s="4">
        <v>1</v>
      </c>
      <c r="L7134" s="5">
        <v>0</v>
      </c>
      <c r="M7134" s="6">
        <v>5.8445152229408057</v>
      </c>
      <c r="O7134" s="8">
        <f t="shared" si="111"/>
        <v>0</v>
      </c>
    </row>
    <row r="7135" spans="9:15">
      <c r="I7135" s="2"/>
      <c r="J7135" s="4">
        <v>298</v>
      </c>
      <c r="K7135" s="4">
        <v>2</v>
      </c>
      <c r="L7135" s="5">
        <v>0</v>
      </c>
      <c r="M7135" s="6">
        <v>4.6760621644814577</v>
      </c>
      <c r="O7135" s="8">
        <f t="shared" si="111"/>
        <v>0</v>
      </c>
    </row>
    <row r="7136" spans="9:15">
      <c r="I7136" s="2"/>
      <c r="J7136" s="4">
        <v>298</v>
      </c>
      <c r="K7136" s="4">
        <v>3</v>
      </c>
      <c r="L7136" s="5">
        <v>0</v>
      </c>
      <c r="M7136" s="6">
        <v>3.6611977337359374</v>
      </c>
      <c r="O7136" s="8">
        <f t="shared" si="111"/>
        <v>0</v>
      </c>
    </row>
    <row r="7137" spans="9:15">
      <c r="I7137" s="2"/>
      <c r="J7137" s="4">
        <v>298</v>
      </c>
      <c r="K7137" s="4">
        <v>4</v>
      </c>
      <c r="L7137" s="5">
        <v>0</v>
      </c>
      <c r="M7137" s="6">
        <v>2.8398487025435983</v>
      </c>
      <c r="O7137" s="8">
        <f t="shared" si="111"/>
        <v>0</v>
      </c>
    </row>
    <row r="7138" spans="9:15">
      <c r="I7138" s="2"/>
      <c r="J7138" s="4">
        <v>298</v>
      </c>
      <c r="K7138" s="4">
        <v>5</v>
      </c>
      <c r="L7138" s="5">
        <v>0</v>
      </c>
      <c r="M7138" s="6">
        <v>2.2443285645843858</v>
      </c>
      <c r="O7138" s="8">
        <f t="shared" si="111"/>
        <v>0</v>
      </c>
    </row>
    <row r="7139" spans="9:15">
      <c r="I7139" s="2"/>
      <c r="J7139" s="4">
        <v>298</v>
      </c>
      <c r="K7139" s="4">
        <v>6</v>
      </c>
      <c r="L7139" s="5">
        <v>0</v>
      </c>
      <c r="M7139" s="6">
        <v>1.8980662586935777</v>
      </c>
      <c r="O7139" s="8">
        <f t="shared" si="111"/>
        <v>0</v>
      </c>
    </row>
    <row r="7140" spans="9:15">
      <c r="I7140" s="2"/>
      <c r="J7140" s="4">
        <v>298</v>
      </c>
      <c r="K7140" s="4">
        <v>7</v>
      </c>
      <c r="L7140" s="5">
        <v>108.92471339703977</v>
      </c>
      <c r="M7140" s="6">
        <v>1.827468590063634</v>
      </c>
      <c r="O7140" s="8">
        <f t="shared" si="111"/>
        <v>20.361267660986968</v>
      </c>
    </row>
    <row r="7141" spans="9:15">
      <c r="I7141" s="2"/>
      <c r="J7141" s="4">
        <v>298</v>
      </c>
      <c r="K7141" s="4">
        <v>8</v>
      </c>
      <c r="L7141" s="5">
        <v>318.58552300117213</v>
      </c>
      <c r="M7141" s="6">
        <v>2.5004702147407976</v>
      </c>
      <c r="O7141" s="8">
        <f t="shared" si="111"/>
        <v>58.14463096574525</v>
      </c>
    </row>
    <row r="7142" spans="9:15">
      <c r="I7142" s="2"/>
      <c r="J7142" s="4">
        <v>298</v>
      </c>
      <c r="K7142" s="4">
        <v>9</v>
      </c>
      <c r="L7142" s="5">
        <v>494.24137303802138</v>
      </c>
      <c r="M7142" s="6">
        <v>4.0576868401242869</v>
      </c>
      <c r="O7142" s="8">
        <f t="shared" si="111"/>
        <v>88.072263166967588</v>
      </c>
    </row>
    <row r="7143" spans="9:15">
      <c r="I7143" s="2"/>
      <c r="J7143" s="4">
        <v>298</v>
      </c>
      <c r="K7143" s="4">
        <v>10</v>
      </c>
      <c r="L7143" s="5">
        <v>624.71526838803925</v>
      </c>
      <c r="M7143" s="6">
        <v>6.2726347827470175</v>
      </c>
      <c r="O7143" s="8">
        <f t="shared" si="111"/>
        <v>108.91694251839321</v>
      </c>
    </row>
    <row r="7144" spans="9:15">
      <c r="I7144" s="2"/>
      <c r="J7144" s="4">
        <v>298</v>
      </c>
      <c r="K7144" s="4">
        <v>11</v>
      </c>
      <c r="L7144" s="5">
        <v>705.49326129519216</v>
      </c>
      <c r="M7144" s="6">
        <v>8.8231690304405603</v>
      </c>
      <c r="O7144" s="8">
        <f t="shared" si="111"/>
        <v>120.80948297743009</v>
      </c>
    </row>
    <row r="7145" spans="9:15">
      <c r="I7145" s="2"/>
      <c r="J7145" s="4">
        <v>298</v>
      </c>
      <c r="K7145" s="4">
        <v>12</v>
      </c>
      <c r="L7145" s="5">
        <v>732.89299022571106</v>
      </c>
      <c r="M7145" s="6">
        <v>11.338336446813679</v>
      </c>
      <c r="O7145" s="8">
        <f t="shared" si="111"/>
        <v>123.98947330226014</v>
      </c>
    </row>
    <row r="7146" spans="9:15">
      <c r="I7146" s="2"/>
      <c r="J7146" s="4">
        <v>298</v>
      </c>
      <c r="K7146" s="4">
        <v>13</v>
      </c>
      <c r="L7146" s="5">
        <v>705.49326129519216</v>
      </c>
      <c r="M7146" s="6">
        <v>13.452327695059241</v>
      </c>
      <c r="O7146" s="8">
        <f t="shared" si="111"/>
        <v>118.81106471199756</v>
      </c>
    </row>
    <row r="7147" spans="9:15">
      <c r="I7147" s="2"/>
      <c r="J7147" s="4">
        <v>298</v>
      </c>
      <c r="K7147" s="4">
        <v>14</v>
      </c>
      <c r="L7147" s="5">
        <v>624.71526838803925</v>
      </c>
      <c r="M7147" s="6">
        <v>14.857681040621252</v>
      </c>
      <c r="O7147" s="8">
        <f t="shared" si="111"/>
        <v>105.63511150960171</v>
      </c>
    </row>
    <row r="7148" spans="9:15">
      <c r="I7148" s="2"/>
      <c r="J7148" s="4">
        <v>298</v>
      </c>
      <c r="K7148" s="4">
        <v>15</v>
      </c>
      <c r="L7148" s="5">
        <v>494.24137303802138</v>
      </c>
      <c r="M7148" s="6">
        <v>15.35</v>
      </c>
      <c r="O7148" s="8">
        <f t="shared" si="111"/>
        <v>84.657084215435788</v>
      </c>
    </row>
    <row r="7149" spans="9:15">
      <c r="I7149" s="2"/>
      <c r="J7149" s="4">
        <v>298</v>
      </c>
      <c r="K7149" s="4">
        <v>16</v>
      </c>
      <c r="L7149" s="5">
        <v>318.58552300117213</v>
      </c>
      <c r="M7149" s="6">
        <v>14.857681040621252</v>
      </c>
      <c r="O7149" s="8">
        <f t="shared" si="111"/>
        <v>55.735624601786391</v>
      </c>
    </row>
    <row r="7150" spans="9:15">
      <c r="I7150" s="2"/>
      <c r="J7150" s="4">
        <v>298</v>
      </c>
      <c r="K7150" s="4">
        <v>17</v>
      </c>
      <c r="L7150" s="5">
        <v>108.92471339703977</v>
      </c>
      <c r="M7150" s="6">
        <v>13.452327695059241</v>
      </c>
      <c r="O7150" s="8">
        <f t="shared" si="111"/>
        <v>19.586439176666602</v>
      </c>
    </row>
    <row r="7151" spans="9:15">
      <c r="I7151" s="2"/>
      <c r="J7151" s="4">
        <v>298</v>
      </c>
      <c r="K7151" s="4">
        <v>18</v>
      </c>
      <c r="L7151" s="5">
        <v>0</v>
      </c>
      <c r="M7151" s="6">
        <v>14.182676221342305</v>
      </c>
      <c r="O7151" s="8">
        <f t="shared" si="111"/>
        <v>0</v>
      </c>
    </row>
    <row r="7152" spans="9:15">
      <c r="I7152" s="2"/>
      <c r="J7152" s="4">
        <v>298</v>
      </c>
      <c r="K7152" s="4">
        <v>19</v>
      </c>
      <c r="L7152" s="5">
        <v>0</v>
      </c>
      <c r="M7152" s="6">
        <v>13.32238316969681</v>
      </c>
      <c r="O7152" s="8">
        <f t="shared" si="111"/>
        <v>0</v>
      </c>
    </row>
    <row r="7153" spans="9:15">
      <c r="I7153" s="2"/>
      <c r="J7153" s="4">
        <v>298</v>
      </c>
      <c r="K7153" s="4">
        <v>20</v>
      </c>
      <c r="L7153" s="5">
        <v>0</v>
      </c>
      <c r="M7153" s="6">
        <v>12.2755153943198</v>
      </c>
      <c r="O7153" s="8">
        <f t="shared" si="111"/>
        <v>0</v>
      </c>
    </row>
    <row r="7154" spans="9:15">
      <c r="I7154" s="2"/>
      <c r="J7154" s="4">
        <v>298</v>
      </c>
      <c r="K7154" s="4">
        <v>21</v>
      </c>
      <c r="L7154" s="5">
        <v>0</v>
      </c>
      <c r="M7154" s="6">
        <v>11.083258741859527</v>
      </c>
      <c r="O7154" s="8">
        <f t="shared" si="111"/>
        <v>0</v>
      </c>
    </row>
    <row r="7155" spans="9:15">
      <c r="I7155" s="2"/>
      <c r="J7155" s="4">
        <v>298</v>
      </c>
      <c r="K7155" s="4">
        <v>22</v>
      </c>
      <c r="L7155" s="5">
        <v>0</v>
      </c>
      <c r="M7155" s="6">
        <v>9.7925189446429872</v>
      </c>
      <c r="O7155" s="8">
        <f t="shared" si="111"/>
        <v>0</v>
      </c>
    </row>
    <row r="7156" spans="9:15">
      <c r="I7156" s="2"/>
      <c r="J7156" s="4">
        <v>298</v>
      </c>
      <c r="K7156" s="4">
        <v>23</v>
      </c>
      <c r="L7156" s="5">
        <v>0</v>
      </c>
      <c r="M7156" s="6">
        <v>8.4540762564914527</v>
      </c>
      <c r="O7156" s="8">
        <f t="shared" si="111"/>
        <v>0</v>
      </c>
    </row>
    <row r="7157" spans="9:15">
      <c r="I7157" s="2"/>
      <c r="J7157" s="4">
        <v>298</v>
      </c>
      <c r="K7157" s="4">
        <v>24</v>
      </c>
      <c r="L7157" s="5">
        <v>0</v>
      </c>
      <c r="M7157" s="6">
        <v>7.1205876572052968</v>
      </c>
      <c r="O7157" s="8">
        <f t="shared" si="111"/>
        <v>0</v>
      </c>
    </row>
    <row r="7158" spans="9:15">
      <c r="I7158" s="2"/>
      <c r="J7158" s="4">
        <v>299</v>
      </c>
      <c r="K7158" s="4">
        <v>1</v>
      </c>
      <c r="L7158" s="5">
        <v>0</v>
      </c>
      <c r="M7158" s="6">
        <v>5.9936463191458422</v>
      </c>
      <c r="O7158" s="8">
        <f t="shared" si="111"/>
        <v>0</v>
      </c>
    </row>
    <row r="7159" spans="9:15">
      <c r="I7159" s="2"/>
      <c r="J7159" s="4">
        <v>299</v>
      </c>
      <c r="K7159" s="4">
        <v>2</v>
      </c>
      <c r="L7159" s="5">
        <v>0</v>
      </c>
      <c r="M7159" s="6">
        <v>4.8507665994661764</v>
      </c>
      <c r="O7159" s="8">
        <f t="shared" si="111"/>
        <v>0</v>
      </c>
    </row>
    <row r="7160" spans="9:15">
      <c r="I7160" s="2"/>
      <c r="J7160" s="4">
        <v>299</v>
      </c>
      <c r="K7160" s="4">
        <v>3</v>
      </c>
      <c r="L7160" s="5">
        <v>0</v>
      </c>
      <c r="M7160" s="6">
        <v>3.8568981661801658</v>
      </c>
      <c r="O7160" s="8">
        <f t="shared" si="111"/>
        <v>0</v>
      </c>
    </row>
    <row r="7161" spans="9:15">
      <c r="I7161" s="2"/>
      <c r="J7161" s="4">
        <v>299</v>
      </c>
      <c r="K7161" s="4">
        <v>4</v>
      </c>
      <c r="L7161" s="5">
        <v>0</v>
      </c>
      <c r="M7161" s="6">
        <v>3.0510219394200568</v>
      </c>
      <c r="O7161" s="8">
        <f t="shared" si="111"/>
        <v>0</v>
      </c>
    </row>
    <row r="7162" spans="9:15">
      <c r="I7162" s="2"/>
      <c r="J7162" s="4">
        <v>299</v>
      </c>
      <c r="K7162" s="4">
        <v>5</v>
      </c>
      <c r="L7162" s="5">
        <v>0</v>
      </c>
      <c r="M7162" s="6">
        <v>2.4647455201315358</v>
      </c>
      <c r="O7162" s="8">
        <f t="shared" si="111"/>
        <v>0</v>
      </c>
    </row>
    <row r="7163" spans="9:15">
      <c r="I7163" s="2"/>
      <c r="J7163" s="4">
        <v>299</v>
      </c>
      <c r="K7163" s="4">
        <v>6</v>
      </c>
      <c r="L7163" s="5">
        <v>0</v>
      </c>
      <c r="M7163" s="6">
        <v>2.1210634954352994</v>
      </c>
      <c r="O7163" s="8">
        <f t="shared" si="111"/>
        <v>0</v>
      </c>
    </row>
    <row r="7164" spans="9:15">
      <c r="I7164" s="2"/>
      <c r="J7164" s="4">
        <v>299</v>
      </c>
      <c r="K7164" s="4">
        <v>7</v>
      </c>
      <c r="L7164" s="5">
        <v>116.10098976938099</v>
      </c>
      <c r="M7164" s="6">
        <v>2.043004032345582</v>
      </c>
      <c r="O7164" s="8">
        <f t="shared" si="111"/>
        <v>21.671482363287051</v>
      </c>
    </row>
    <row r="7165" spans="9:15">
      <c r="I7165" s="2"/>
      <c r="J7165" s="4">
        <v>299</v>
      </c>
      <c r="K7165" s="4">
        <v>8</v>
      </c>
      <c r="L7165" s="5">
        <v>338.9486604358728</v>
      </c>
      <c r="M7165" s="6">
        <v>2.682010716167337</v>
      </c>
      <c r="O7165" s="8">
        <f t="shared" si="111"/>
        <v>61.691444213767063</v>
      </c>
    </row>
    <row r="7166" spans="9:15">
      <c r="I7166" s="2"/>
      <c r="J7166" s="4">
        <v>299</v>
      </c>
      <c r="K7166" s="4">
        <v>9</v>
      </c>
      <c r="L7166" s="5">
        <v>525.62347086180341</v>
      </c>
      <c r="M7166" s="6">
        <v>4.1941351352149283</v>
      </c>
      <c r="O7166" s="8">
        <f t="shared" si="111"/>
        <v>93.305141256967332</v>
      </c>
    </row>
    <row r="7167" spans="9:15">
      <c r="I7167" s="2"/>
      <c r="J7167" s="4">
        <v>299</v>
      </c>
      <c r="K7167" s="4">
        <v>10</v>
      </c>
      <c r="L7167" s="5">
        <v>664.13702592559571</v>
      </c>
      <c r="M7167" s="6">
        <v>6.3581532581860358</v>
      </c>
      <c r="O7167" s="8">
        <f t="shared" si="111"/>
        <v>115.25458393863434</v>
      </c>
    </row>
    <row r="7168" spans="9:15">
      <c r="I7168" s="2"/>
      <c r="J7168" s="4">
        <v>299</v>
      </c>
      <c r="K7168" s="4">
        <v>11</v>
      </c>
      <c r="L7168" s="5">
        <v>749.84473710440193</v>
      </c>
      <c r="M7168" s="6">
        <v>8.8574689062579655</v>
      </c>
      <c r="O7168" s="8">
        <f t="shared" si="111"/>
        <v>127.75259587529236</v>
      </c>
    </row>
    <row r="7169" spans="9:15">
      <c r="I7169" s="2"/>
      <c r="J7169" s="4">
        <v>299</v>
      </c>
      <c r="K7169" s="4">
        <v>12</v>
      </c>
      <c r="L7169" s="5">
        <v>778.91043089587095</v>
      </c>
      <c r="M7169" s="6">
        <v>11.326431821952768</v>
      </c>
      <c r="O7169" s="8">
        <f t="shared" si="111"/>
        <v>131.09488080710267</v>
      </c>
    </row>
    <row r="7170" spans="9:15">
      <c r="I7170" s="2"/>
      <c r="J7170" s="4">
        <v>299</v>
      </c>
      <c r="K7170" s="4">
        <v>13</v>
      </c>
      <c r="L7170" s="5">
        <v>749.84473710440193</v>
      </c>
      <c r="M7170" s="6">
        <v>13.403832357131861</v>
      </c>
      <c r="O7170" s="8">
        <f t="shared" si="111"/>
        <v>125.66653511698888</v>
      </c>
    </row>
    <row r="7171" spans="9:15">
      <c r="I7171" s="2"/>
      <c r="J7171" s="4">
        <v>299</v>
      </c>
      <c r="K7171" s="4">
        <v>14</v>
      </c>
      <c r="L7171" s="5">
        <v>664.13702592559571</v>
      </c>
      <c r="M7171" s="6">
        <v>14.785746499172408</v>
      </c>
      <c r="O7171" s="8">
        <f t="shared" si="111"/>
        <v>111.82964594461944</v>
      </c>
    </row>
    <row r="7172" spans="9:15">
      <c r="I7172" s="2"/>
      <c r="J7172" s="4">
        <v>299</v>
      </c>
      <c r="K7172" s="4">
        <v>15</v>
      </c>
      <c r="L7172" s="5">
        <v>525.62347086180341</v>
      </c>
      <c r="M7172" s="6">
        <v>15.27</v>
      </c>
      <c r="O7172" s="8">
        <f t="shared" si="111"/>
        <v>89.742731659324292</v>
      </c>
    </row>
    <row r="7173" spans="9:15">
      <c r="I7173" s="2"/>
      <c r="J7173" s="4">
        <v>299</v>
      </c>
      <c r="K7173" s="4">
        <v>16</v>
      </c>
      <c r="L7173" s="5">
        <v>338.9486604358728</v>
      </c>
      <c r="M7173" s="6">
        <v>14.785746499172408</v>
      </c>
      <c r="O7173" s="8">
        <f t="shared" si="111"/>
        <v>59.181033320511482</v>
      </c>
    </row>
    <row r="7174" spans="9:15">
      <c r="I7174" s="2"/>
      <c r="J7174" s="4">
        <v>299</v>
      </c>
      <c r="K7174" s="4">
        <v>17</v>
      </c>
      <c r="L7174" s="5">
        <v>116.10098976938099</v>
      </c>
      <c r="M7174" s="6">
        <v>13.403832357131861</v>
      </c>
      <c r="O7174" s="8">
        <f t="shared" si="111"/>
        <v>20.864363730253547</v>
      </c>
    </row>
    <row r="7175" spans="9:15">
      <c r="I7175" s="2"/>
      <c r="J7175" s="4">
        <v>299</v>
      </c>
      <c r="K7175" s="4">
        <v>18</v>
      </c>
      <c r="L7175" s="5">
        <v>0</v>
      </c>
      <c r="M7175" s="6">
        <v>14.131945535919856</v>
      </c>
      <c r="O7175" s="8">
        <f t="shared" ref="O7175:O7238" si="112">$B$7*L7175*$B$6*(1-(M7175+0.03125*L7175-$B$10)*0.0035)/1000</f>
        <v>0</v>
      </c>
    </row>
    <row r="7176" spans="9:15">
      <c r="I7176" s="2"/>
      <c r="J7176" s="4">
        <v>299</v>
      </c>
      <c r="K7176" s="4">
        <v>19</v>
      </c>
      <c r="L7176" s="5">
        <v>0</v>
      </c>
      <c r="M7176" s="6">
        <v>13.293081062009431</v>
      </c>
      <c r="O7176" s="8">
        <f t="shared" si="112"/>
        <v>0</v>
      </c>
    </row>
    <row r="7177" spans="9:15">
      <c r="I7177" s="2"/>
      <c r="J7177" s="4">
        <v>299</v>
      </c>
      <c r="K7177" s="4">
        <v>20</v>
      </c>
      <c r="L7177" s="5">
        <v>0</v>
      </c>
      <c r="M7177" s="6">
        <v>12.272108407595326</v>
      </c>
      <c r="O7177" s="8">
        <f t="shared" si="112"/>
        <v>0</v>
      </c>
    </row>
    <row r="7178" spans="9:15">
      <c r="I7178" s="2"/>
      <c r="J7178" s="4">
        <v>299</v>
      </c>
      <c r="K7178" s="4">
        <v>21</v>
      </c>
      <c r="L7178" s="5">
        <v>0</v>
      </c>
      <c r="M7178" s="6">
        <v>11.109071558547321</v>
      </c>
      <c r="O7178" s="8">
        <f t="shared" si="112"/>
        <v>0</v>
      </c>
    </row>
    <row r="7179" spans="9:15">
      <c r="I7179" s="2"/>
      <c r="J7179" s="4">
        <v>299</v>
      </c>
      <c r="K7179" s="4">
        <v>22</v>
      </c>
      <c r="L7179" s="5">
        <v>0</v>
      </c>
      <c r="M7179" s="6">
        <v>9.8495864585912027</v>
      </c>
      <c r="O7179" s="8">
        <f t="shared" si="112"/>
        <v>0</v>
      </c>
    </row>
    <row r="7180" spans="9:15">
      <c r="I7180" s="2"/>
      <c r="J7180" s="4">
        <v>299</v>
      </c>
      <c r="K7180" s="4">
        <v>23</v>
      </c>
      <c r="L7180" s="5">
        <v>0</v>
      </c>
      <c r="M7180" s="6">
        <v>8.5430518877313055</v>
      </c>
      <c r="O7180" s="8">
        <f t="shared" si="112"/>
        <v>0</v>
      </c>
    </row>
    <row r="7181" spans="9:15">
      <c r="I7181" s="2"/>
      <c r="J7181" s="4">
        <v>299</v>
      </c>
      <c r="K7181" s="4">
        <v>24</v>
      </c>
      <c r="L7181" s="5">
        <v>0</v>
      </c>
      <c r="M7181" s="6">
        <v>7.2407119725049087</v>
      </c>
      <c r="O7181" s="8">
        <f t="shared" si="112"/>
        <v>0</v>
      </c>
    </row>
    <row r="7182" spans="9:15">
      <c r="I7182" s="2"/>
      <c r="J7182" s="4">
        <v>300</v>
      </c>
      <c r="K7182" s="4">
        <v>1</v>
      </c>
      <c r="L7182" s="5">
        <v>0</v>
      </c>
      <c r="M7182" s="6">
        <v>6.8036151340011113</v>
      </c>
      <c r="O7182" s="8">
        <f t="shared" si="112"/>
        <v>0</v>
      </c>
    </row>
    <row r="7183" spans="9:15">
      <c r="I7183" s="2"/>
      <c r="J7183" s="4">
        <v>300</v>
      </c>
      <c r="K7183" s="4">
        <v>2</v>
      </c>
      <c r="L7183" s="5">
        <v>0</v>
      </c>
      <c r="M7183" s="6">
        <v>5.7087921588323898</v>
      </c>
      <c r="O7183" s="8">
        <f t="shared" si="112"/>
        <v>0</v>
      </c>
    </row>
    <row r="7184" spans="9:15">
      <c r="I7184" s="2"/>
      <c r="J7184" s="4">
        <v>300</v>
      </c>
      <c r="K7184" s="4">
        <v>3</v>
      </c>
      <c r="L7184" s="5">
        <v>0</v>
      </c>
      <c r="M7184" s="6">
        <v>4.7555657247826284</v>
      </c>
      <c r="O7184" s="8">
        <f t="shared" si="112"/>
        <v>0</v>
      </c>
    </row>
    <row r="7185" spans="9:15">
      <c r="I7185" s="2"/>
      <c r="J7185" s="4">
        <v>300</v>
      </c>
      <c r="K7185" s="4">
        <v>4</v>
      </c>
      <c r="L7185" s="5">
        <v>0</v>
      </c>
      <c r="M7185" s="6">
        <v>3.9812089108588289</v>
      </c>
      <c r="O7185" s="8">
        <f t="shared" si="112"/>
        <v>0</v>
      </c>
    </row>
    <row r="7186" spans="9:15">
      <c r="I7186" s="2"/>
      <c r="J7186" s="4">
        <v>300</v>
      </c>
      <c r="K7186" s="4">
        <v>5</v>
      </c>
      <c r="L7186" s="5">
        <v>0</v>
      </c>
      <c r="M7186" s="6">
        <v>3.4160006326197685</v>
      </c>
      <c r="O7186" s="8">
        <f t="shared" si="112"/>
        <v>0</v>
      </c>
    </row>
    <row r="7187" spans="9:15">
      <c r="I7187" s="2"/>
      <c r="J7187" s="4">
        <v>300</v>
      </c>
      <c r="K7187" s="4">
        <v>6</v>
      </c>
      <c r="L7187" s="5">
        <v>0</v>
      </c>
      <c r="M7187" s="6">
        <v>3.0820416754168489</v>
      </c>
      <c r="O7187" s="8">
        <f t="shared" si="112"/>
        <v>0</v>
      </c>
    </row>
    <row r="7188" spans="9:15">
      <c r="I7188" s="2"/>
      <c r="J7188" s="4">
        <v>300</v>
      </c>
      <c r="K7188" s="4">
        <v>7</v>
      </c>
      <c r="L7188" s="5">
        <v>93.818235873162109</v>
      </c>
      <c r="M7188" s="6">
        <v>2.9990779876754132</v>
      </c>
      <c r="O7188" s="8">
        <f t="shared" si="112"/>
        <v>17.497258527237342</v>
      </c>
    </row>
    <row r="7189" spans="9:15">
      <c r="I7189" s="2"/>
      <c r="J7189" s="4">
        <v>300</v>
      </c>
      <c r="K7189" s="4">
        <v>8</v>
      </c>
      <c r="L7189" s="5">
        <v>285.75254796968812</v>
      </c>
      <c r="M7189" s="6">
        <v>3.5926036567452124</v>
      </c>
      <c r="O7189" s="8">
        <f t="shared" si="112"/>
        <v>52.140768710531482</v>
      </c>
    </row>
    <row r="7190" spans="9:15">
      <c r="I7190" s="2"/>
      <c r="J7190" s="4">
        <v>300</v>
      </c>
      <c r="K7190" s="4">
        <v>9</v>
      </c>
      <c r="L7190" s="5">
        <v>446.88649150161177</v>
      </c>
      <c r="M7190" s="6">
        <v>5.0304560899736437</v>
      </c>
      <c r="O7190" s="8">
        <f t="shared" si="112"/>
        <v>79.772433683723634</v>
      </c>
    </row>
    <row r="7191" spans="9:15">
      <c r="I7191" s="2"/>
      <c r="J7191" s="4">
        <v>300</v>
      </c>
      <c r="K7191" s="4">
        <v>10</v>
      </c>
      <c r="L7191" s="5">
        <v>566.71862269960945</v>
      </c>
      <c r="M7191" s="6">
        <v>7.1010380366822474</v>
      </c>
      <c r="O7191" s="8">
        <f t="shared" si="112"/>
        <v>99.146660856602523</v>
      </c>
    </row>
    <row r="7192" spans="9:15">
      <c r="I7192" s="2"/>
      <c r="J7192" s="4">
        <v>300</v>
      </c>
      <c r="K7192" s="4">
        <v>11</v>
      </c>
      <c r="L7192" s="5">
        <v>640.94376577003129</v>
      </c>
      <c r="M7192" s="6">
        <v>9.4996385007333561</v>
      </c>
      <c r="O7192" s="8">
        <f t="shared" si="112"/>
        <v>110.2817806398301</v>
      </c>
    </row>
    <row r="7193" spans="9:15">
      <c r="I7193" s="2"/>
      <c r="J7193" s="4">
        <v>300</v>
      </c>
      <c r="K7193" s="4">
        <v>12</v>
      </c>
      <c r="L7193" s="5">
        <v>666.12481203783921</v>
      </c>
      <c r="M7193" s="6">
        <v>11.873274622453589</v>
      </c>
      <c r="O7193" s="8">
        <f t="shared" si="112"/>
        <v>113.32619470833521</v>
      </c>
    </row>
    <row r="7194" spans="9:15">
      <c r="I7194" s="2"/>
      <c r="J7194" s="4">
        <v>300</v>
      </c>
      <c r="K7194" s="4">
        <v>13</v>
      </c>
      <c r="L7194" s="5">
        <v>640.94376577003129</v>
      </c>
      <c r="M7194" s="6">
        <v>13.872637344904911</v>
      </c>
      <c r="O7194" s="8">
        <f t="shared" si="112"/>
        <v>108.56667551604893</v>
      </c>
    </row>
    <row r="7195" spans="9:15">
      <c r="I7195" s="2"/>
      <c r="J7195" s="4">
        <v>300</v>
      </c>
      <c r="K7195" s="4">
        <v>14</v>
      </c>
      <c r="L7195" s="5">
        <v>566.71862269960945</v>
      </c>
      <c r="M7195" s="6">
        <v>15.203496435969683</v>
      </c>
      <c r="O7195" s="8">
        <f t="shared" si="112"/>
        <v>96.336858657401649</v>
      </c>
    </row>
    <row r="7196" spans="9:15">
      <c r="I7196" s="2"/>
      <c r="J7196" s="4">
        <v>300</v>
      </c>
      <c r="K7196" s="4">
        <v>15</v>
      </c>
      <c r="L7196" s="5">
        <v>446.88649150161177</v>
      </c>
      <c r="M7196" s="6">
        <v>15.67</v>
      </c>
      <c r="O7196" s="8">
        <f t="shared" si="112"/>
        <v>76.862978362340627</v>
      </c>
    </row>
    <row r="7197" spans="9:15">
      <c r="I7197" s="2"/>
      <c r="J7197" s="4">
        <v>300</v>
      </c>
      <c r="K7197" s="4">
        <v>16</v>
      </c>
      <c r="L7197" s="5">
        <v>285.75254796968812</v>
      </c>
      <c r="M7197" s="6">
        <v>15.203496435969683</v>
      </c>
      <c r="O7197" s="8">
        <f t="shared" si="112"/>
        <v>50.110529644326895</v>
      </c>
    </row>
    <row r="7198" spans="9:15">
      <c r="I7198" s="2"/>
      <c r="J7198" s="4">
        <v>300</v>
      </c>
      <c r="K7198" s="4">
        <v>17</v>
      </c>
      <c r="L7198" s="5">
        <v>93.818235873162109</v>
      </c>
      <c r="M7198" s="6">
        <v>13.872637344904911</v>
      </c>
      <c r="O7198" s="8">
        <f t="shared" si="112"/>
        <v>16.873020177098454</v>
      </c>
    </row>
    <row r="7199" spans="9:15">
      <c r="I7199" s="2"/>
      <c r="J7199" s="4">
        <v>300</v>
      </c>
      <c r="K7199" s="4">
        <v>18</v>
      </c>
      <c r="L7199" s="5">
        <v>0</v>
      </c>
      <c r="M7199" s="6">
        <v>14.583310821689807</v>
      </c>
      <c r="O7199" s="8">
        <f t="shared" si="112"/>
        <v>0</v>
      </c>
    </row>
    <row r="7200" spans="9:15">
      <c r="I7200" s="2"/>
      <c r="J7200" s="4">
        <v>300</v>
      </c>
      <c r="K7200" s="4">
        <v>19</v>
      </c>
      <c r="L7200" s="5">
        <v>0</v>
      </c>
      <c r="M7200" s="6">
        <v>13.78217336308926</v>
      </c>
      <c r="O7200" s="8">
        <f t="shared" si="112"/>
        <v>0</v>
      </c>
    </row>
    <row r="7201" spans="9:15">
      <c r="I7201" s="2"/>
      <c r="J7201" s="4">
        <v>300</v>
      </c>
      <c r="K7201" s="4">
        <v>20</v>
      </c>
      <c r="L7201" s="5">
        <v>0</v>
      </c>
      <c r="M7201" s="6">
        <v>12.806946932983521</v>
      </c>
      <c r="O7201" s="8">
        <f t="shared" si="112"/>
        <v>0</v>
      </c>
    </row>
    <row r="7202" spans="9:15">
      <c r="I7202" s="2"/>
      <c r="J7202" s="4">
        <v>300</v>
      </c>
      <c r="K7202" s="4">
        <v>21</v>
      </c>
      <c r="L7202" s="5">
        <v>0</v>
      </c>
      <c r="M7202" s="6">
        <v>11.695764854663484</v>
      </c>
      <c r="O7202" s="8">
        <f t="shared" si="112"/>
        <v>0</v>
      </c>
    </row>
    <row r="7203" spans="9:15">
      <c r="I7203" s="2"/>
      <c r="J7203" s="4">
        <v>300</v>
      </c>
      <c r="K7203" s="4">
        <v>22</v>
      </c>
      <c r="L7203" s="5">
        <v>0</v>
      </c>
      <c r="M7203" s="6">
        <v>10.492076591883972</v>
      </c>
      <c r="O7203" s="8">
        <f t="shared" si="112"/>
        <v>0</v>
      </c>
    </row>
    <row r="7204" spans="9:15">
      <c r="I7204" s="2"/>
      <c r="J7204" s="4">
        <v>300</v>
      </c>
      <c r="K7204" s="4">
        <v>23</v>
      </c>
      <c r="L7204" s="5">
        <v>0</v>
      </c>
      <c r="M7204" s="6">
        <v>9.2429487870667337</v>
      </c>
      <c r="O7204" s="8">
        <f t="shared" si="112"/>
        <v>0</v>
      </c>
    </row>
    <row r="7205" spans="9:15">
      <c r="I7205" s="2"/>
      <c r="J7205" s="4">
        <v>300</v>
      </c>
      <c r="K7205" s="4">
        <v>24</v>
      </c>
      <c r="L7205" s="5">
        <v>0</v>
      </c>
      <c r="M7205" s="6">
        <v>7.9972248605111691</v>
      </c>
      <c r="O7205" s="8">
        <f t="shared" si="112"/>
        <v>0</v>
      </c>
    </row>
    <row r="7206" spans="9:15">
      <c r="I7206" s="2"/>
      <c r="J7206" s="4">
        <v>301</v>
      </c>
      <c r="K7206" s="4">
        <v>1</v>
      </c>
      <c r="L7206" s="5">
        <v>0</v>
      </c>
      <c r="M7206" s="6">
        <v>10.546648888056705</v>
      </c>
      <c r="O7206" s="8">
        <f t="shared" si="112"/>
        <v>0</v>
      </c>
    </row>
    <row r="7207" spans="9:15">
      <c r="I7207" s="2"/>
      <c r="J7207" s="4">
        <v>301</v>
      </c>
      <c r="K7207" s="4">
        <v>2</v>
      </c>
      <c r="L7207" s="5">
        <v>0</v>
      </c>
      <c r="M7207" s="6">
        <v>10.075969051206194</v>
      </c>
      <c r="O7207" s="8">
        <f t="shared" si="112"/>
        <v>0</v>
      </c>
    </row>
    <row r="7208" spans="9:15">
      <c r="I7208" s="2"/>
      <c r="J7208" s="4">
        <v>301</v>
      </c>
      <c r="K7208" s="4">
        <v>3</v>
      </c>
      <c r="L7208" s="5">
        <v>0</v>
      </c>
      <c r="M7208" s="6">
        <v>9.6656763788831714</v>
      </c>
      <c r="O7208" s="8">
        <f t="shared" si="112"/>
        <v>0</v>
      </c>
    </row>
    <row r="7209" spans="9:15">
      <c r="I7209" s="2"/>
      <c r="J7209" s="4">
        <v>301</v>
      </c>
      <c r="K7209" s="4">
        <v>4</v>
      </c>
      <c r="L7209" s="5">
        <v>0</v>
      </c>
      <c r="M7209" s="6">
        <v>9.3317656522940986</v>
      </c>
      <c r="O7209" s="8">
        <f t="shared" si="112"/>
        <v>0</v>
      </c>
    </row>
    <row r="7210" spans="9:15">
      <c r="I7210" s="2"/>
      <c r="J7210" s="4">
        <v>301</v>
      </c>
      <c r="K7210" s="4">
        <v>5</v>
      </c>
      <c r="L7210" s="5">
        <v>0</v>
      </c>
      <c r="M7210" s="6">
        <v>9.0872539915938226</v>
      </c>
      <c r="O7210" s="8">
        <f t="shared" si="112"/>
        <v>0</v>
      </c>
    </row>
    <row r="7211" spans="9:15">
      <c r="I7211" s="2"/>
      <c r="J7211" s="4">
        <v>301</v>
      </c>
      <c r="K7211" s="4">
        <v>6</v>
      </c>
      <c r="L7211" s="5">
        <v>0</v>
      </c>
      <c r="M7211" s="6">
        <v>8.9416733986413739</v>
      </c>
      <c r="O7211" s="8">
        <f t="shared" si="112"/>
        <v>0</v>
      </c>
    </row>
    <row r="7212" spans="9:15">
      <c r="I7212" s="2"/>
      <c r="J7212" s="4">
        <v>301</v>
      </c>
      <c r="K7212" s="4">
        <v>7</v>
      </c>
      <c r="L7212" s="5">
        <v>125.02038447773617</v>
      </c>
      <c r="M7212" s="6">
        <v>8.9026791476878966</v>
      </c>
      <c r="O7212" s="8">
        <f t="shared" si="112"/>
        <v>22.790280364824365</v>
      </c>
    </row>
    <row r="7213" spans="9:15">
      <c r="I7213" s="2"/>
      <c r="J7213" s="4">
        <v>301</v>
      </c>
      <c r="K7213" s="4">
        <v>8</v>
      </c>
      <c r="L7213" s="5">
        <v>365.73471312714929</v>
      </c>
      <c r="M7213" s="6">
        <v>9.1497783063044302</v>
      </c>
      <c r="O7213" s="8">
        <f t="shared" si="112"/>
        <v>64.931913994139265</v>
      </c>
    </row>
    <row r="7214" spans="9:15">
      <c r="I7214" s="2"/>
      <c r="J7214" s="4">
        <v>301</v>
      </c>
      <c r="K7214" s="4">
        <v>9</v>
      </c>
      <c r="L7214" s="5">
        <v>567.43521045260388</v>
      </c>
      <c r="M7214" s="6">
        <v>9.7632761594423538</v>
      </c>
      <c r="O7214" s="8">
        <f t="shared" si="112"/>
        <v>98.339862729755666</v>
      </c>
    </row>
    <row r="7215" spans="9:15">
      <c r="I7215" s="2"/>
      <c r="J7215" s="4">
        <v>301</v>
      </c>
      <c r="K7215" s="4">
        <v>10</v>
      </c>
      <c r="L7215" s="5">
        <v>716.88866361170926</v>
      </c>
      <c r="M7215" s="6">
        <v>10.652358695147125</v>
      </c>
      <c r="O7215" s="8">
        <f t="shared" si="112"/>
        <v>121.80220952517865</v>
      </c>
    </row>
    <row r="7216" spans="9:15">
      <c r="I7216" s="2"/>
      <c r="J7216" s="4">
        <v>301</v>
      </c>
      <c r="K7216" s="4">
        <v>11</v>
      </c>
      <c r="L7216" s="5">
        <v>809.29252116899238</v>
      </c>
      <c r="M7216" s="6">
        <v>11.685418033108991</v>
      </c>
      <c r="O7216" s="8">
        <f t="shared" si="112"/>
        <v>135.56039537646365</v>
      </c>
    </row>
    <row r="7217" spans="9:15">
      <c r="I7217" s="2"/>
      <c r="J7217" s="4">
        <v>301</v>
      </c>
      <c r="K7217" s="4">
        <v>12</v>
      </c>
      <c r="L7217" s="5">
        <v>840.61936715711533</v>
      </c>
      <c r="M7217" s="6">
        <v>12.709533894002492</v>
      </c>
      <c r="O7217" s="8">
        <f t="shared" si="112"/>
        <v>139.77743271806295</v>
      </c>
    </row>
    <row r="7218" spans="9:15">
      <c r="I7218" s="2"/>
      <c r="J7218" s="4">
        <v>301</v>
      </c>
      <c r="K7218" s="4">
        <v>13</v>
      </c>
      <c r="L7218" s="5">
        <v>809.29252116899238</v>
      </c>
      <c r="M7218" s="6">
        <v>13.573109871159993</v>
      </c>
      <c r="O7218" s="8">
        <f t="shared" si="112"/>
        <v>134.62557519595603</v>
      </c>
    </row>
    <row r="7219" spans="9:15">
      <c r="I7219" s="2"/>
      <c r="J7219" s="4">
        <v>301</v>
      </c>
      <c r="K7219" s="4">
        <v>14</v>
      </c>
      <c r="L7219" s="5">
        <v>716.88866361170926</v>
      </c>
      <c r="M7219" s="6">
        <v>14.148313733853856</v>
      </c>
      <c r="O7219" s="8">
        <f t="shared" si="112"/>
        <v>120.26862045209292</v>
      </c>
    </row>
    <row r="7220" spans="9:15">
      <c r="I7220" s="2"/>
      <c r="J7220" s="4">
        <v>301</v>
      </c>
      <c r="K7220" s="4">
        <v>15</v>
      </c>
      <c r="L7220" s="5">
        <v>567.43521045260388</v>
      </c>
      <c r="M7220" s="6">
        <v>14.35</v>
      </c>
      <c r="O7220" s="8">
        <f t="shared" si="112"/>
        <v>96.747249467307086</v>
      </c>
    </row>
    <row r="7221" spans="9:15">
      <c r="I7221" s="2"/>
      <c r="J7221" s="4">
        <v>301</v>
      </c>
      <c r="K7221" s="4">
        <v>16</v>
      </c>
      <c r="L7221" s="5">
        <v>365.73471312714929</v>
      </c>
      <c r="M7221" s="6">
        <v>14.148313733853856</v>
      </c>
      <c r="O7221" s="8">
        <f t="shared" si="112"/>
        <v>63.813248064355335</v>
      </c>
    </row>
    <row r="7222" spans="9:15">
      <c r="I7222" s="2"/>
      <c r="J7222" s="4">
        <v>301</v>
      </c>
      <c r="K7222" s="4">
        <v>17</v>
      </c>
      <c r="L7222" s="5">
        <v>125.02038447773617</v>
      </c>
      <c r="M7222" s="6">
        <v>13.573109871159993</v>
      </c>
      <c r="O7222" s="8">
        <f t="shared" si="112"/>
        <v>22.432983488921877</v>
      </c>
    </row>
    <row r="7223" spans="9:15">
      <c r="I7223" s="2"/>
      <c r="J7223" s="4">
        <v>301</v>
      </c>
      <c r="K7223" s="4">
        <v>18</v>
      </c>
      <c r="L7223" s="5">
        <v>0</v>
      </c>
      <c r="M7223" s="6">
        <v>13.884303889103853</v>
      </c>
      <c r="O7223" s="8">
        <f t="shared" si="112"/>
        <v>0</v>
      </c>
    </row>
    <row r="7224" spans="9:15">
      <c r="I7224" s="2"/>
      <c r="J7224" s="4">
        <v>301</v>
      </c>
      <c r="K7224" s="4">
        <v>19</v>
      </c>
      <c r="L7224" s="5">
        <v>0</v>
      </c>
      <c r="M7224" s="6">
        <v>13.540922699249982</v>
      </c>
      <c r="O7224" s="8">
        <f t="shared" si="112"/>
        <v>0</v>
      </c>
    </row>
    <row r="7225" spans="9:15">
      <c r="I7225" s="2"/>
      <c r="J7225" s="4">
        <v>301</v>
      </c>
      <c r="K7225" s="4">
        <v>20</v>
      </c>
      <c r="L7225" s="5">
        <v>0</v>
      </c>
      <c r="M7225" s="6">
        <v>13.122851497972098</v>
      </c>
      <c r="O7225" s="8">
        <f t="shared" si="112"/>
        <v>0</v>
      </c>
    </row>
    <row r="7226" spans="9:15">
      <c r="I7226" s="2"/>
      <c r="J7226" s="4">
        <v>301</v>
      </c>
      <c r="K7226" s="4">
        <v>21</v>
      </c>
      <c r="L7226" s="5">
        <v>0</v>
      </c>
      <c r="M7226" s="6">
        <v>12.64638830335398</v>
      </c>
      <c r="O7226" s="8">
        <f t="shared" si="112"/>
        <v>0</v>
      </c>
    </row>
    <row r="7227" spans="9:15">
      <c r="I7227" s="2"/>
      <c r="J7227" s="4">
        <v>301</v>
      </c>
      <c r="K7227" s="4">
        <v>22</v>
      </c>
      <c r="L7227" s="5">
        <v>0</v>
      </c>
      <c r="M7227" s="6">
        <v>12.130107477223</v>
      </c>
      <c r="O7227" s="8">
        <f t="shared" si="112"/>
        <v>0</v>
      </c>
    </row>
    <row r="7228" spans="9:15">
      <c r="I7228" s="2"/>
      <c r="J7228" s="4">
        <v>301</v>
      </c>
      <c r="K7228" s="4">
        <v>23</v>
      </c>
      <c r="L7228" s="5">
        <v>0</v>
      </c>
      <c r="M7228" s="6">
        <v>11.594135625322084</v>
      </c>
      <c r="O7228" s="8">
        <f t="shared" si="112"/>
        <v>0</v>
      </c>
    </row>
    <row r="7229" spans="9:15">
      <c r="I7229" s="2"/>
      <c r="J7229" s="4">
        <v>301</v>
      </c>
      <c r="K7229" s="4">
        <v>24</v>
      </c>
      <c r="L7229" s="5">
        <v>0</v>
      </c>
      <c r="M7229" s="6">
        <v>11.059366985063363</v>
      </c>
      <c r="O7229" s="8">
        <f t="shared" si="112"/>
        <v>0</v>
      </c>
    </row>
    <row r="7230" spans="9:15">
      <c r="I7230" s="2"/>
      <c r="J7230" s="4">
        <v>302</v>
      </c>
      <c r="K7230" s="4">
        <v>1</v>
      </c>
      <c r="L7230" s="5">
        <v>0</v>
      </c>
      <c r="M7230" s="6">
        <v>6.1131867240605349</v>
      </c>
      <c r="O7230" s="8">
        <f t="shared" si="112"/>
        <v>0</v>
      </c>
    </row>
    <row r="7231" spans="9:15">
      <c r="I7231" s="2"/>
      <c r="J7231" s="4">
        <v>302</v>
      </c>
      <c r="K7231" s="4">
        <v>2</v>
      </c>
      <c r="L7231" s="5">
        <v>0</v>
      </c>
      <c r="M7231" s="6">
        <v>5.3694329417430495</v>
      </c>
      <c r="O7231" s="8">
        <f t="shared" si="112"/>
        <v>0</v>
      </c>
    </row>
    <row r="7232" spans="9:15">
      <c r="I7232" s="2"/>
      <c r="J7232" s="4">
        <v>302</v>
      </c>
      <c r="K7232" s="4">
        <v>3</v>
      </c>
      <c r="L7232" s="5">
        <v>0</v>
      </c>
      <c r="M7232" s="6">
        <v>4.7203420389264945</v>
      </c>
      <c r="O7232" s="8">
        <f t="shared" si="112"/>
        <v>0</v>
      </c>
    </row>
    <row r="7233" spans="9:15">
      <c r="I7233" s="2"/>
      <c r="J7233" s="4">
        <v>302</v>
      </c>
      <c r="K7233" s="4">
        <v>4</v>
      </c>
      <c r="L7233" s="5">
        <v>0</v>
      </c>
      <c r="M7233" s="6">
        <v>4.1911421503526984</v>
      </c>
      <c r="O7233" s="8">
        <f t="shared" si="112"/>
        <v>0</v>
      </c>
    </row>
    <row r="7234" spans="9:15">
      <c r="I7234" s="2"/>
      <c r="J7234" s="4">
        <v>302</v>
      </c>
      <c r="K7234" s="4">
        <v>5</v>
      </c>
      <c r="L7234" s="5">
        <v>0</v>
      </c>
      <c r="M7234" s="6">
        <v>3.80240162174392</v>
      </c>
      <c r="O7234" s="8">
        <f t="shared" si="112"/>
        <v>0</v>
      </c>
    </row>
    <row r="7235" spans="9:15">
      <c r="I7235" s="2"/>
      <c r="J7235" s="4">
        <v>302</v>
      </c>
      <c r="K7235" s="4">
        <v>6</v>
      </c>
      <c r="L7235" s="5">
        <v>0</v>
      </c>
      <c r="M7235" s="6">
        <v>3.5692295824883491</v>
      </c>
      <c r="O7235" s="8">
        <f t="shared" si="112"/>
        <v>0</v>
      </c>
    </row>
    <row r="7236" spans="9:15">
      <c r="I7236" s="2"/>
      <c r="J7236" s="4">
        <v>302</v>
      </c>
      <c r="K7236" s="4">
        <v>7</v>
      </c>
      <c r="L7236" s="5">
        <v>20.593716267667247</v>
      </c>
      <c r="M7236" s="6">
        <v>3.5026628467277163</v>
      </c>
      <c r="O7236" s="8">
        <f t="shared" si="112"/>
        <v>3.8632525304777365</v>
      </c>
    </row>
    <row r="7237" spans="9:15">
      <c r="I7237" s="2"/>
      <c r="J7237" s="4">
        <v>302</v>
      </c>
      <c r="K7237" s="4">
        <v>8</v>
      </c>
      <c r="L7237" s="5">
        <v>88.705358012923298</v>
      </c>
      <c r="M7237" s="6">
        <v>3.8802785021630917</v>
      </c>
      <c r="O7237" s="8">
        <f t="shared" si="112"/>
        <v>16.504539243666922</v>
      </c>
    </row>
    <row r="7238" spans="9:15">
      <c r="I7238" s="2"/>
      <c r="J7238" s="4">
        <v>302</v>
      </c>
      <c r="K7238" s="4">
        <v>9</v>
      </c>
      <c r="L7238" s="5">
        <v>146.50831626737869</v>
      </c>
      <c r="M7238" s="6">
        <v>4.8422603159552908</v>
      </c>
      <c r="O7238" s="8">
        <f t="shared" si="112"/>
        <v>27.011188671011919</v>
      </c>
    </row>
    <row r="7239" spans="9:15">
      <c r="I7239" s="2"/>
      <c r="J7239" s="4">
        <v>302</v>
      </c>
      <c r="K7239" s="4">
        <v>10</v>
      </c>
      <c r="L7239" s="5">
        <v>190.11330207215343</v>
      </c>
      <c r="M7239" s="6">
        <v>6.2453752925287791</v>
      </c>
      <c r="O7239" s="8">
        <f t="shared" ref="O7239:O7302" si="113">$B$7*L7239*$B$6*(1-(M7239+0.03125*L7239-$B$10)*0.0035)/1000</f>
        <v>34.728725151031888</v>
      </c>
    </row>
    <row r="7240" spans="9:15">
      <c r="I7240" s="2"/>
      <c r="J7240" s="4">
        <v>302</v>
      </c>
      <c r="K7240" s="4">
        <v>11</v>
      </c>
      <c r="L7240" s="5">
        <v>217.30597706230981</v>
      </c>
      <c r="M7240" s="6">
        <v>7.880708504023052</v>
      </c>
      <c r="O7240" s="8">
        <f t="shared" si="113"/>
        <v>39.365663742362031</v>
      </c>
    </row>
    <row r="7241" spans="9:15">
      <c r="I7241" s="2"/>
      <c r="J7241" s="4">
        <v>302</v>
      </c>
      <c r="K7241" s="4">
        <v>12</v>
      </c>
      <c r="L7241" s="5">
        <v>226.55394398397638</v>
      </c>
      <c r="M7241" s="6">
        <v>9.5047691990660859</v>
      </c>
      <c r="O7241" s="8">
        <f t="shared" si="113"/>
        <v>40.775751106358435</v>
      </c>
    </row>
    <row r="7242" spans="9:15">
      <c r="I7242" s="2"/>
      <c r="J7242" s="4">
        <v>302</v>
      </c>
      <c r="K7242" s="4">
        <v>13</v>
      </c>
      <c r="L7242" s="5">
        <v>217.30597706230981</v>
      </c>
      <c r="M7242" s="6">
        <v>10.8757450325466</v>
      </c>
      <c r="O7242" s="8">
        <f t="shared" si="113"/>
        <v>38.967405062715315</v>
      </c>
    </row>
    <row r="7243" spans="9:15">
      <c r="I7243" s="2"/>
      <c r="J7243" s="4">
        <v>302</v>
      </c>
      <c r="K7243" s="4">
        <v>14</v>
      </c>
      <c r="L7243" s="5">
        <v>190.11330207215343</v>
      </c>
      <c r="M7243" s="6">
        <v>11.789506391330869</v>
      </c>
      <c r="O7243" s="8">
        <f t="shared" si="113"/>
        <v>34.083758216104059</v>
      </c>
    </row>
    <row r="7244" spans="9:15">
      <c r="I7244" s="2"/>
      <c r="J7244" s="4">
        <v>302</v>
      </c>
      <c r="K7244" s="4">
        <v>15</v>
      </c>
      <c r="L7244" s="5">
        <v>146.50831626737869</v>
      </c>
      <c r="M7244" s="6">
        <v>12.11</v>
      </c>
      <c r="O7244" s="8">
        <f t="shared" si="113"/>
        <v>26.359630651128075</v>
      </c>
    </row>
    <row r="7245" spans="9:15">
      <c r="I7245" s="2"/>
      <c r="J7245" s="4">
        <v>302</v>
      </c>
      <c r="K7245" s="4">
        <v>16</v>
      </c>
      <c r="L7245" s="5">
        <v>88.705358012923298</v>
      </c>
      <c r="M7245" s="6">
        <v>11.789506391330869</v>
      </c>
      <c r="O7245" s="8">
        <f t="shared" si="113"/>
        <v>16.075224902490426</v>
      </c>
    </row>
    <row r="7246" spans="9:15">
      <c r="I7246" s="2"/>
      <c r="J7246" s="4">
        <v>302</v>
      </c>
      <c r="K7246" s="4">
        <v>17</v>
      </c>
      <c r="L7246" s="5">
        <v>20.593716267667247</v>
      </c>
      <c r="M7246" s="6">
        <v>10.8757450325466</v>
      </c>
      <c r="O7246" s="8">
        <f t="shared" si="113"/>
        <v>3.7703397934045695</v>
      </c>
    </row>
    <row r="7247" spans="9:15">
      <c r="I7247" s="2"/>
      <c r="J7247" s="4">
        <v>302</v>
      </c>
      <c r="K7247" s="4">
        <v>18</v>
      </c>
      <c r="L7247" s="5">
        <v>0</v>
      </c>
      <c r="M7247" s="6">
        <v>11.376434927583434</v>
      </c>
      <c r="O7247" s="8">
        <f t="shared" si="113"/>
        <v>0</v>
      </c>
    </row>
    <row r="7248" spans="9:15">
      <c r="I7248" s="2"/>
      <c r="J7248" s="4">
        <v>302</v>
      </c>
      <c r="K7248" s="4">
        <v>19</v>
      </c>
      <c r="L7248" s="5">
        <v>0</v>
      </c>
      <c r="M7248" s="6">
        <v>10.835451492577583</v>
      </c>
      <c r="O7248" s="8">
        <f t="shared" si="113"/>
        <v>0</v>
      </c>
    </row>
    <row r="7249" spans="9:15">
      <c r="I7249" s="2"/>
      <c r="J7249" s="4">
        <v>302</v>
      </c>
      <c r="K7249" s="4">
        <v>20</v>
      </c>
      <c r="L7249" s="5">
        <v>0</v>
      </c>
      <c r="M7249" s="6">
        <v>10.17668387934402</v>
      </c>
      <c r="O7249" s="8">
        <f t="shared" si="113"/>
        <v>0</v>
      </c>
    </row>
    <row r="7250" spans="9:15">
      <c r="I7250" s="2"/>
      <c r="J7250" s="4">
        <v>302</v>
      </c>
      <c r="K7250" s="4">
        <v>21</v>
      </c>
      <c r="L7250" s="5">
        <v>0</v>
      </c>
      <c r="M7250" s="6">
        <v>9.4257363261151639</v>
      </c>
      <c r="O7250" s="8">
        <f t="shared" si="113"/>
        <v>0</v>
      </c>
    </row>
    <row r="7251" spans="9:15">
      <c r="I7251" s="2"/>
      <c r="J7251" s="4">
        <v>302</v>
      </c>
      <c r="K7251" s="4">
        <v>22</v>
      </c>
      <c r="L7251" s="5">
        <v>0</v>
      </c>
      <c r="M7251" s="6">
        <v>8.6117958172944302</v>
      </c>
      <c r="O7251" s="8">
        <f t="shared" si="113"/>
        <v>0</v>
      </c>
    </row>
    <row r="7252" spans="9:15">
      <c r="I7252" s="2"/>
      <c r="J7252" s="4">
        <v>302</v>
      </c>
      <c r="K7252" s="4">
        <v>23</v>
      </c>
      <c r="L7252" s="5">
        <v>0</v>
      </c>
      <c r="M7252" s="6">
        <v>7.7664976765926621</v>
      </c>
      <c r="O7252" s="8">
        <f t="shared" si="113"/>
        <v>0</v>
      </c>
    </row>
    <row r="7253" spans="9:15">
      <c r="I7253" s="2"/>
      <c r="J7253" s="4">
        <v>302</v>
      </c>
      <c r="K7253" s="4">
        <v>24</v>
      </c>
      <c r="L7253" s="5">
        <v>0</v>
      </c>
      <c r="M7253" s="6">
        <v>6.9226960008676466</v>
      </c>
      <c r="O7253" s="8">
        <f t="shared" si="113"/>
        <v>0</v>
      </c>
    </row>
    <row r="7254" spans="9:15">
      <c r="I7254" s="2"/>
      <c r="J7254" s="4">
        <v>303</v>
      </c>
      <c r="K7254" s="4">
        <v>1</v>
      </c>
      <c r="L7254" s="5">
        <v>0</v>
      </c>
      <c r="M7254" s="6">
        <v>6.8459203181632802</v>
      </c>
      <c r="O7254" s="8">
        <f t="shared" si="113"/>
        <v>0</v>
      </c>
    </row>
    <row r="7255" spans="9:15">
      <c r="I7255" s="2"/>
      <c r="J7255" s="4">
        <v>303</v>
      </c>
      <c r="K7255" s="4">
        <v>2</v>
      </c>
      <c r="L7255" s="5">
        <v>0</v>
      </c>
      <c r="M7255" s="6">
        <v>5.7814676425167075</v>
      </c>
      <c r="O7255" s="8">
        <f t="shared" si="113"/>
        <v>0</v>
      </c>
    </row>
    <row r="7256" spans="9:15">
      <c r="I7256" s="2"/>
      <c r="J7256" s="4">
        <v>303</v>
      </c>
      <c r="K7256" s="4">
        <v>3</v>
      </c>
      <c r="L7256" s="5">
        <v>0</v>
      </c>
      <c r="M7256" s="6">
        <v>4.8514246518241331</v>
      </c>
      <c r="O7256" s="8">
        <f t="shared" si="113"/>
        <v>0</v>
      </c>
    </row>
    <row r="7257" spans="9:15">
      <c r="I7257" s="2"/>
      <c r="J7257" s="4">
        <v>303</v>
      </c>
      <c r="K7257" s="4">
        <v>4</v>
      </c>
      <c r="L7257" s="5">
        <v>0</v>
      </c>
      <c r="M7257" s="6">
        <v>4.0918315995671106</v>
      </c>
      <c r="O7257" s="8">
        <f t="shared" si="113"/>
        <v>0</v>
      </c>
    </row>
    <row r="7258" spans="9:15">
      <c r="I7258" s="2"/>
      <c r="J7258" s="4">
        <v>303</v>
      </c>
      <c r="K7258" s="4">
        <v>5</v>
      </c>
      <c r="L7258" s="5">
        <v>0</v>
      </c>
      <c r="M7258" s="6">
        <v>3.5321236047886657</v>
      </c>
      <c r="O7258" s="8">
        <f t="shared" si="113"/>
        <v>0</v>
      </c>
    </row>
    <row r="7259" spans="9:15">
      <c r="I7259" s="2"/>
      <c r="J7259" s="4">
        <v>303</v>
      </c>
      <c r="K7259" s="4">
        <v>6</v>
      </c>
      <c r="L7259" s="5">
        <v>0</v>
      </c>
      <c r="M7259" s="6">
        <v>3.1939900068089591</v>
      </c>
      <c r="O7259" s="8">
        <f t="shared" si="113"/>
        <v>0</v>
      </c>
    </row>
    <row r="7260" spans="9:15">
      <c r="I7260" s="2"/>
      <c r="J7260" s="4">
        <v>303</v>
      </c>
      <c r="K7260" s="4">
        <v>7</v>
      </c>
      <c r="L7260" s="5">
        <v>49.829990266847318</v>
      </c>
      <c r="M7260" s="6">
        <v>3.0920827232505852</v>
      </c>
      <c r="O7260" s="8">
        <f t="shared" si="113"/>
        <v>9.332455928139364</v>
      </c>
    </row>
    <row r="7261" spans="9:15">
      <c r="I7261" s="2"/>
      <c r="J7261" s="4">
        <v>303</v>
      </c>
      <c r="K7261" s="4">
        <v>8</v>
      </c>
      <c r="L7261" s="5">
        <v>177.9209929774976</v>
      </c>
      <c r="M7261" s="6">
        <v>3.6140097263456132</v>
      </c>
      <c r="O7261" s="8">
        <f t="shared" si="113"/>
        <v>32.829474507250772</v>
      </c>
    </row>
    <row r="7262" spans="9:15">
      <c r="I7262" s="2"/>
      <c r="J7262" s="4">
        <v>303</v>
      </c>
      <c r="K7262" s="4">
        <v>9</v>
      </c>
      <c r="L7262" s="5">
        <v>286.06107484811304</v>
      </c>
      <c r="M7262" s="6">
        <v>4.9799984404703741</v>
      </c>
      <c r="O7262" s="8">
        <f t="shared" si="113"/>
        <v>51.952520574127952</v>
      </c>
    </row>
    <row r="7263" spans="9:15">
      <c r="I7263" s="2"/>
      <c r="J7263" s="4">
        <v>303</v>
      </c>
      <c r="K7263" s="4">
        <v>10</v>
      </c>
      <c r="L7263" s="5">
        <v>366.95702349697711</v>
      </c>
      <c r="M7263" s="6">
        <v>6.985474564515604</v>
      </c>
      <c r="O7263" s="8">
        <f t="shared" si="113"/>
        <v>65.626331069652693</v>
      </c>
    </row>
    <row r="7264" spans="9:15">
      <c r="I7264" s="2"/>
      <c r="J7264" s="4">
        <v>303</v>
      </c>
      <c r="K7264" s="4">
        <v>11</v>
      </c>
      <c r="L7264" s="5">
        <v>417.20021762980576</v>
      </c>
      <c r="M7264" s="6">
        <v>9.3300923692482876</v>
      </c>
      <c r="O7264" s="8">
        <f t="shared" si="113"/>
        <v>73.612394625587015</v>
      </c>
    </row>
    <row r="7265" spans="9:15">
      <c r="I7265" s="2"/>
      <c r="J7265" s="4">
        <v>303</v>
      </c>
      <c r="K7265" s="4">
        <v>12</v>
      </c>
      <c r="L7265" s="5">
        <v>434.26189434942688</v>
      </c>
      <c r="M7265" s="6">
        <v>11.662715316121808</v>
      </c>
      <c r="O7265" s="8">
        <f t="shared" si="113"/>
        <v>75.861288152040004</v>
      </c>
    </row>
    <row r="7266" spans="9:15">
      <c r="I7266" s="2"/>
      <c r="J7266" s="4">
        <v>303</v>
      </c>
      <c r="K7266" s="4">
        <v>13</v>
      </c>
      <c r="L7266" s="5">
        <v>417.20021762980576</v>
      </c>
      <c r="M7266" s="6">
        <v>13.634003250145319</v>
      </c>
      <c r="O7266" s="8">
        <f t="shared" si="113"/>
        <v>72.513643708782269</v>
      </c>
    </row>
    <row r="7267" spans="9:15">
      <c r="I7267" s="2"/>
      <c r="J7267" s="4">
        <v>303</v>
      </c>
      <c r="K7267" s="4">
        <v>14</v>
      </c>
      <c r="L7267" s="5">
        <v>366.95702349697711</v>
      </c>
      <c r="M7267" s="6">
        <v>14.948730561313422</v>
      </c>
      <c r="O7267" s="8">
        <f t="shared" si="113"/>
        <v>63.838208289874565</v>
      </c>
    </row>
    <row r="7268" spans="9:15">
      <c r="I7268" s="2"/>
      <c r="J7268" s="4">
        <v>303</v>
      </c>
      <c r="K7268" s="4">
        <v>15</v>
      </c>
      <c r="L7268" s="5">
        <v>286.06107484811304</v>
      </c>
      <c r="M7268" s="6">
        <v>15.41</v>
      </c>
      <c r="O7268" s="8">
        <f t="shared" si="113"/>
        <v>50.126798806249695</v>
      </c>
    </row>
    <row r="7269" spans="9:15">
      <c r="I7269" s="2"/>
      <c r="J7269" s="4">
        <v>303</v>
      </c>
      <c r="K7269" s="4">
        <v>16</v>
      </c>
      <c r="L7269" s="5">
        <v>177.9209929774976</v>
      </c>
      <c r="M7269" s="6">
        <v>14.948730561313422</v>
      </c>
      <c r="O7269" s="8">
        <f t="shared" si="113"/>
        <v>31.595433828034107</v>
      </c>
    </row>
    <row r="7270" spans="9:15">
      <c r="I7270" s="2"/>
      <c r="J7270" s="4">
        <v>303</v>
      </c>
      <c r="K7270" s="4">
        <v>17</v>
      </c>
      <c r="L7270" s="5">
        <v>49.829990266847318</v>
      </c>
      <c r="M7270" s="6">
        <v>13.634003250145319</v>
      </c>
      <c r="O7270" s="8">
        <f t="shared" si="113"/>
        <v>9.0110143923938164</v>
      </c>
    </row>
    <row r="7271" spans="9:15">
      <c r="I7271" s="2"/>
      <c r="J7271" s="4">
        <v>303</v>
      </c>
      <c r="K7271" s="4">
        <v>18</v>
      </c>
      <c r="L7271" s="5">
        <v>0</v>
      </c>
      <c r="M7271" s="6">
        <v>14.363388906363969</v>
      </c>
      <c r="O7271" s="8">
        <f t="shared" si="113"/>
        <v>0</v>
      </c>
    </row>
    <row r="7272" spans="9:15">
      <c r="I7272" s="2"/>
      <c r="J7272" s="4">
        <v>303</v>
      </c>
      <c r="K7272" s="4">
        <v>19</v>
      </c>
      <c r="L7272" s="5">
        <v>0</v>
      </c>
      <c r="M7272" s="6">
        <v>13.591417328376918</v>
      </c>
      <c r="O7272" s="8">
        <f t="shared" si="113"/>
        <v>0</v>
      </c>
    </row>
    <row r="7273" spans="9:15">
      <c r="I7273" s="2"/>
      <c r="J7273" s="4">
        <v>303</v>
      </c>
      <c r="K7273" s="4">
        <v>20</v>
      </c>
      <c r="L7273" s="5">
        <v>0</v>
      </c>
      <c r="M7273" s="6">
        <v>12.651210752062109</v>
      </c>
      <c r="O7273" s="8">
        <f t="shared" si="113"/>
        <v>0</v>
      </c>
    </row>
    <row r="7274" spans="9:15">
      <c r="I7274" s="2"/>
      <c r="J7274" s="4">
        <v>303</v>
      </c>
      <c r="K7274" s="4">
        <v>21</v>
      </c>
      <c r="L7274" s="5">
        <v>0</v>
      </c>
      <c r="M7274" s="6">
        <v>11.579203281729255</v>
      </c>
      <c r="O7274" s="8">
        <f t="shared" si="113"/>
        <v>0</v>
      </c>
    </row>
    <row r="7275" spans="9:15">
      <c r="I7275" s="2"/>
      <c r="J7275" s="4">
        <v>303</v>
      </c>
      <c r="K7275" s="4">
        <v>22</v>
      </c>
      <c r="L7275" s="5">
        <v>0</v>
      </c>
      <c r="M7275" s="6">
        <v>10.416936460459219</v>
      </c>
      <c r="O7275" s="8">
        <f t="shared" si="113"/>
        <v>0</v>
      </c>
    </row>
    <row r="7276" spans="9:15">
      <c r="I7276" s="2"/>
      <c r="J7276" s="4">
        <v>303</v>
      </c>
      <c r="K7276" s="4">
        <v>23</v>
      </c>
      <c r="L7276" s="5">
        <v>0</v>
      </c>
      <c r="M7276" s="6">
        <v>9.209449486730966</v>
      </c>
      <c r="O7276" s="8">
        <f t="shared" si="113"/>
        <v>0</v>
      </c>
    </row>
    <row r="7277" spans="9:15">
      <c r="I7277" s="2"/>
      <c r="J7277" s="4">
        <v>303</v>
      </c>
      <c r="K7277" s="4">
        <v>24</v>
      </c>
      <c r="L7277" s="5">
        <v>0</v>
      </c>
      <c r="M7277" s="6">
        <v>8.0035338928116548</v>
      </c>
      <c r="O7277" s="8">
        <f t="shared" si="113"/>
        <v>0</v>
      </c>
    </row>
    <row r="7278" spans="9:15">
      <c r="I7278" s="2"/>
      <c r="J7278" s="4">
        <v>304</v>
      </c>
      <c r="K7278" s="4">
        <v>1</v>
      </c>
      <c r="L7278" s="5">
        <v>0</v>
      </c>
      <c r="M7278" s="6">
        <v>10.828716012709634</v>
      </c>
      <c r="O7278" s="8">
        <f t="shared" si="113"/>
        <v>0</v>
      </c>
    </row>
    <row r="7279" spans="9:15">
      <c r="I7279" s="2"/>
      <c r="J7279" s="4">
        <v>304</v>
      </c>
      <c r="K7279" s="4">
        <v>2</v>
      </c>
      <c r="L7279" s="5">
        <v>0</v>
      </c>
      <c r="M7279" s="6">
        <v>10.081210818166671</v>
      </c>
      <c r="O7279" s="8">
        <f t="shared" si="113"/>
        <v>0</v>
      </c>
    </row>
    <row r="7280" spans="9:15">
      <c r="I7280" s="2"/>
      <c r="J7280" s="4">
        <v>304</v>
      </c>
      <c r="K7280" s="4">
        <v>3</v>
      </c>
      <c r="L7280" s="5">
        <v>0</v>
      </c>
      <c r="M7280" s="6">
        <v>9.4273529470685542</v>
      </c>
      <c r="O7280" s="8">
        <f t="shared" si="113"/>
        <v>0</v>
      </c>
    </row>
    <row r="7281" spans="9:15">
      <c r="I7281" s="2"/>
      <c r="J7281" s="4">
        <v>304</v>
      </c>
      <c r="K7281" s="4">
        <v>4</v>
      </c>
      <c r="L7281" s="5">
        <v>0</v>
      </c>
      <c r="M7281" s="6">
        <v>8.8924053389484019</v>
      </c>
      <c r="O7281" s="8">
        <f t="shared" si="113"/>
        <v>0</v>
      </c>
    </row>
    <row r="7282" spans="9:15">
      <c r="I7282" s="2"/>
      <c r="J7282" s="4">
        <v>304</v>
      </c>
      <c r="K7282" s="4">
        <v>5</v>
      </c>
      <c r="L7282" s="5">
        <v>0</v>
      </c>
      <c r="M7282" s="6">
        <v>8.4970366278851017</v>
      </c>
      <c r="O7282" s="8">
        <f t="shared" si="113"/>
        <v>0</v>
      </c>
    </row>
    <row r="7283" spans="9:15">
      <c r="I7283" s="2"/>
      <c r="J7283" s="4">
        <v>304</v>
      </c>
      <c r="K7283" s="4">
        <v>6</v>
      </c>
      <c r="L7283" s="5">
        <v>0</v>
      </c>
      <c r="M7283" s="6">
        <v>8.2565225737683399</v>
      </c>
      <c r="O7283" s="8">
        <f t="shared" si="113"/>
        <v>0</v>
      </c>
    </row>
    <row r="7284" spans="9:15">
      <c r="I7284" s="2"/>
      <c r="J7284" s="4">
        <v>304</v>
      </c>
      <c r="K7284" s="4">
        <v>7</v>
      </c>
      <c r="L7284" s="5">
        <v>104.01346538572894</v>
      </c>
      <c r="M7284" s="6">
        <v>8.1806134292780683</v>
      </c>
      <c r="O7284" s="8">
        <f t="shared" si="113"/>
        <v>19.048616287425062</v>
      </c>
    </row>
    <row r="7285" spans="9:15">
      <c r="I7285" s="2"/>
      <c r="J7285" s="4">
        <v>304</v>
      </c>
      <c r="K7285" s="4">
        <v>8</v>
      </c>
      <c r="L7285" s="5">
        <v>321.20236937610002</v>
      </c>
      <c r="M7285" s="6">
        <v>8.5340458083752999</v>
      </c>
      <c r="O7285" s="8">
        <f t="shared" si="113"/>
        <v>57.420263660820062</v>
      </c>
    </row>
    <row r="7286" spans="9:15">
      <c r="I7286" s="2"/>
      <c r="J7286" s="4">
        <v>304</v>
      </c>
      <c r="K7286" s="4">
        <v>9</v>
      </c>
      <c r="L7286" s="5">
        <v>503.71088820794932</v>
      </c>
      <c r="M7286" s="6">
        <v>9.4856376481986651</v>
      </c>
      <c r="O7286" s="8">
        <f t="shared" si="113"/>
        <v>87.995440244646986</v>
      </c>
    </row>
    <row r="7287" spans="9:15">
      <c r="I7287" s="2"/>
      <c r="J7287" s="4">
        <v>304</v>
      </c>
      <c r="K7287" s="4">
        <v>10</v>
      </c>
      <c r="L7287" s="5">
        <v>639.13134487277296</v>
      </c>
      <c r="M7287" s="6">
        <v>10.892047163808751</v>
      </c>
      <c r="O7287" s="8">
        <f t="shared" si="113"/>
        <v>109.44752034824774</v>
      </c>
    </row>
    <row r="7288" spans="9:15">
      <c r="I7288" s="2"/>
      <c r="J7288" s="4">
        <v>304</v>
      </c>
      <c r="K7288" s="4">
        <v>11</v>
      </c>
      <c r="L7288" s="5">
        <v>722.90108057155908</v>
      </c>
      <c r="M7288" s="6">
        <v>12.541421708002582</v>
      </c>
      <c r="O7288" s="8">
        <f t="shared" si="113"/>
        <v>121.90499448137776</v>
      </c>
    </row>
    <row r="7289" spans="9:15">
      <c r="I7289" s="2"/>
      <c r="J7289" s="4">
        <v>304</v>
      </c>
      <c r="K7289" s="4">
        <v>12</v>
      </c>
      <c r="L7289" s="5">
        <v>751.30528684719548</v>
      </c>
      <c r="M7289" s="6">
        <v>14.185309916125478</v>
      </c>
      <c r="O7289" s="8">
        <f t="shared" si="113"/>
        <v>125.53105257407069</v>
      </c>
    </row>
    <row r="7290" spans="9:15">
      <c r="I7290" s="2"/>
      <c r="J7290" s="4">
        <v>304</v>
      </c>
      <c r="K7290" s="4">
        <v>13</v>
      </c>
      <c r="L7290" s="5">
        <v>722.90108057155908</v>
      </c>
      <c r="M7290" s="6">
        <v>15.57608685053933</v>
      </c>
      <c r="O7290" s="8">
        <f t="shared" si="113"/>
        <v>120.56259707537066</v>
      </c>
    </row>
    <row r="7291" spans="9:15">
      <c r="I7291" s="2"/>
      <c r="J7291" s="4">
        <v>304</v>
      </c>
      <c r="K7291" s="4">
        <v>14</v>
      </c>
      <c r="L7291" s="5">
        <v>639.13134487277296</v>
      </c>
      <c r="M7291" s="6">
        <v>16.504254657344454</v>
      </c>
      <c r="O7291" s="8">
        <f t="shared" si="113"/>
        <v>107.25261755797962</v>
      </c>
    </row>
    <row r="7292" spans="9:15">
      <c r="I7292" s="2"/>
      <c r="J7292" s="4">
        <v>304</v>
      </c>
      <c r="K7292" s="4">
        <v>15</v>
      </c>
      <c r="L7292" s="5">
        <v>503.71088820794932</v>
      </c>
      <c r="M7292" s="6">
        <v>16.829999999999998</v>
      </c>
      <c r="O7292" s="8">
        <f t="shared" si="113"/>
        <v>85.731698453397755</v>
      </c>
    </row>
    <row r="7293" spans="9:15">
      <c r="I7293" s="2"/>
      <c r="J7293" s="4">
        <v>304</v>
      </c>
      <c r="K7293" s="4">
        <v>16</v>
      </c>
      <c r="L7293" s="5">
        <v>321.20236937610002</v>
      </c>
      <c r="M7293" s="6">
        <v>16.504254657344454</v>
      </c>
      <c r="O7293" s="8">
        <f t="shared" si="113"/>
        <v>55.853729405414967</v>
      </c>
    </row>
    <row r="7294" spans="9:15">
      <c r="I7294" s="2"/>
      <c r="J7294" s="4">
        <v>304</v>
      </c>
      <c r="K7294" s="4">
        <v>17</v>
      </c>
      <c r="L7294" s="5">
        <v>104.01346538572894</v>
      </c>
      <c r="M7294" s="6">
        <v>15.57608685053933</v>
      </c>
      <c r="O7294" s="8">
        <f t="shared" si="113"/>
        <v>18.577913250207622</v>
      </c>
    </row>
    <row r="7295" spans="9:15">
      <c r="I7295" s="2"/>
      <c r="J7295" s="4">
        <v>304</v>
      </c>
      <c r="K7295" s="4">
        <v>18</v>
      </c>
      <c r="L7295" s="5">
        <v>0</v>
      </c>
      <c r="M7295" s="6">
        <v>16.097276687553268</v>
      </c>
      <c r="O7295" s="8">
        <f t="shared" si="113"/>
        <v>0</v>
      </c>
    </row>
    <row r="7296" spans="9:15">
      <c r="I7296" s="2"/>
      <c r="J7296" s="4">
        <v>304</v>
      </c>
      <c r="K7296" s="4">
        <v>19</v>
      </c>
      <c r="L7296" s="5">
        <v>0</v>
      </c>
      <c r="M7296" s="6">
        <v>15.556739162961799</v>
      </c>
      <c r="O7296" s="8">
        <f t="shared" si="113"/>
        <v>0</v>
      </c>
    </row>
    <row r="7297" spans="9:15">
      <c r="I7297" s="2"/>
      <c r="J7297" s="4">
        <v>304</v>
      </c>
      <c r="K7297" s="4">
        <v>20</v>
      </c>
      <c r="L7297" s="5">
        <v>0</v>
      </c>
      <c r="M7297" s="6">
        <v>14.898292371918771</v>
      </c>
      <c r="O7297" s="8">
        <f t="shared" si="113"/>
        <v>0</v>
      </c>
    </row>
    <row r="7298" spans="9:15">
      <c r="I7298" s="2"/>
      <c r="J7298" s="4">
        <v>304</v>
      </c>
      <c r="K7298" s="4">
        <v>21</v>
      </c>
      <c r="L7298" s="5">
        <v>0</v>
      </c>
      <c r="M7298" s="6">
        <v>14.147376554884946</v>
      </c>
      <c r="O7298" s="8">
        <f t="shared" si="113"/>
        <v>0</v>
      </c>
    </row>
    <row r="7299" spans="9:15">
      <c r="I7299" s="2"/>
      <c r="J7299" s="4">
        <v>304</v>
      </c>
      <c r="K7299" s="4">
        <v>22</v>
      </c>
      <c r="L7299" s="5">
        <v>0</v>
      </c>
      <c r="M7299" s="6">
        <v>13.33300465445644</v>
      </c>
      <c r="O7299" s="8">
        <f t="shared" si="113"/>
        <v>0</v>
      </c>
    </row>
    <row r="7300" spans="9:15">
      <c r="I7300" s="2"/>
      <c r="J7300" s="4">
        <v>304</v>
      </c>
      <c r="K7300" s="4">
        <v>23</v>
      </c>
      <c r="L7300" s="5">
        <v>0</v>
      </c>
      <c r="M7300" s="6">
        <v>12.486641349713196</v>
      </c>
      <c r="O7300" s="8">
        <f t="shared" si="113"/>
        <v>0</v>
      </c>
    </row>
    <row r="7301" spans="9:15">
      <c r="I7301" s="2"/>
      <c r="J7301" s="4">
        <v>304</v>
      </c>
      <c r="K7301" s="4">
        <v>24</v>
      </c>
      <c r="L7301" s="5">
        <v>0</v>
      </c>
      <c r="M7301" s="6">
        <v>11.640987363451238</v>
      </c>
      <c r="O7301" s="8">
        <f t="shared" si="113"/>
        <v>0</v>
      </c>
    </row>
    <row r="7302" spans="9:15">
      <c r="I7302" s="2"/>
      <c r="J7302" s="4">
        <v>305</v>
      </c>
      <c r="K7302" s="4">
        <v>1</v>
      </c>
      <c r="L7302" s="5">
        <v>0</v>
      </c>
      <c r="M7302" s="6">
        <v>14.117668957204891</v>
      </c>
      <c r="O7302" s="8">
        <f t="shared" si="113"/>
        <v>0</v>
      </c>
    </row>
    <row r="7303" spans="9:15">
      <c r="I7303" s="2"/>
      <c r="J7303" s="4">
        <v>305</v>
      </c>
      <c r="K7303" s="4">
        <v>2</v>
      </c>
      <c r="L7303" s="5">
        <v>0</v>
      </c>
      <c r="M7303" s="6">
        <v>13.204949093039366</v>
      </c>
      <c r="O7303" s="8">
        <f t="shared" ref="O7303:O7366" si="114">$B$7*L7303*$B$6*(1-(M7303+0.03125*L7303-$B$10)*0.0035)/1000</f>
        <v>0</v>
      </c>
    </row>
    <row r="7304" spans="9:15">
      <c r="I7304" s="2"/>
      <c r="J7304" s="4">
        <v>305</v>
      </c>
      <c r="K7304" s="4">
        <v>3</v>
      </c>
      <c r="L7304" s="5">
        <v>0</v>
      </c>
      <c r="M7304" s="6">
        <v>12.405683273357822</v>
      </c>
      <c r="O7304" s="8">
        <f t="shared" si="114"/>
        <v>0</v>
      </c>
    </row>
    <row r="7305" spans="9:15">
      <c r="I7305" s="2"/>
      <c r="J7305" s="4">
        <v>305</v>
      </c>
      <c r="K7305" s="4">
        <v>4</v>
      </c>
      <c r="L7305" s="5">
        <v>0</v>
      </c>
      <c r="M7305" s="6">
        <v>11.750662116973114</v>
      </c>
      <c r="O7305" s="8">
        <f t="shared" si="114"/>
        <v>0</v>
      </c>
    </row>
    <row r="7306" spans="9:15">
      <c r="I7306" s="2"/>
      <c r="J7306" s="4">
        <v>305</v>
      </c>
      <c r="K7306" s="4">
        <v>5</v>
      </c>
      <c r="L7306" s="5">
        <v>0</v>
      </c>
      <c r="M7306" s="6">
        <v>11.265119415001983</v>
      </c>
      <c r="O7306" s="8">
        <f t="shared" si="114"/>
        <v>0</v>
      </c>
    </row>
    <row r="7307" spans="9:15">
      <c r="I7307" s="2"/>
      <c r="J7307" s="4">
        <v>305</v>
      </c>
      <c r="K7307" s="4">
        <v>6</v>
      </c>
      <c r="L7307" s="5">
        <v>0</v>
      </c>
      <c r="M7307" s="6">
        <v>10.967760033692453</v>
      </c>
      <c r="O7307" s="8">
        <f t="shared" si="114"/>
        <v>0</v>
      </c>
    </row>
    <row r="7308" spans="9:15">
      <c r="I7308" s="2"/>
      <c r="J7308" s="4">
        <v>305</v>
      </c>
      <c r="K7308" s="4">
        <v>7</v>
      </c>
      <c r="L7308" s="5">
        <v>90.559990743513595</v>
      </c>
      <c r="M7308" s="6">
        <v>10.870156186366065</v>
      </c>
      <c r="O7308" s="8">
        <f t="shared" si="114"/>
        <v>16.459056423391882</v>
      </c>
    </row>
    <row r="7309" spans="9:15">
      <c r="I7309" s="2"/>
      <c r="J7309" s="4">
        <v>305</v>
      </c>
      <c r="K7309" s="4">
        <v>8</v>
      </c>
      <c r="L7309" s="5">
        <v>289.99012907628622</v>
      </c>
      <c r="M7309" s="6">
        <v>11.285625297254388</v>
      </c>
      <c r="O7309" s="8">
        <f t="shared" si="114"/>
        <v>51.525371603916845</v>
      </c>
    </row>
    <row r="7310" spans="9:15">
      <c r="I7310" s="2"/>
      <c r="J7310" s="4">
        <v>305</v>
      </c>
      <c r="K7310" s="4">
        <v>9</v>
      </c>
      <c r="L7310" s="5">
        <v>457.8141855190346</v>
      </c>
      <c r="M7310" s="6">
        <v>12.438075974739071</v>
      </c>
      <c r="O7310" s="8">
        <f t="shared" si="114"/>
        <v>79.55224155832552</v>
      </c>
    </row>
    <row r="7311" spans="9:15">
      <c r="I7311" s="2"/>
      <c r="J7311" s="4">
        <v>305</v>
      </c>
      <c r="K7311" s="4">
        <v>10</v>
      </c>
      <c r="L7311" s="5">
        <v>582.49747809783673</v>
      </c>
      <c r="M7311" s="6">
        <v>14.152905118191724</v>
      </c>
      <c r="O7311" s="8">
        <f t="shared" si="114"/>
        <v>99.217831926979486</v>
      </c>
    </row>
    <row r="7312" spans="9:15">
      <c r="I7312" s="2"/>
      <c r="J7312" s="4">
        <v>305</v>
      </c>
      <c r="K7312" s="4">
        <v>11</v>
      </c>
      <c r="L7312" s="5">
        <v>659.66919787454719</v>
      </c>
      <c r="M7312" s="6">
        <v>16.170305959874341</v>
      </c>
      <c r="O7312" s="8">
        <f t="shared" si="114"/>
        <v>110.57480323424835</v>
      </c>
    </row>
    <row r="7313" spans="9:15">
      <c r="I7313" s="2"/>
      <c r="J7313" s="4">
        <v>305</v>
      </c>
      <c r="K7313" s="4">
        <v>12</v>
      </c>
      <c r="L7313" s="5">
        <v>685.84146595486015</v>
      </c>
      <c r="M7313" s="6">
        <v>18.184630328416233</v>
      </c>
      <c r="O7313" s="8">
        <f t="shared" si="114"/>
        <v>113.77322804219877</v>
      </c>
    </row>
    <row r="7314" spans="9:15">
      <c r="I7314" s="2"/>
      <c r="J7314" s="4">
        <v>305</v>
      </c>
      <c r="K7314" s="4">
        <v>13</v>
      </c>
      <c r="L7314" s="5">
        <v>659.66919787454719</v>
      </c>
      <c r="M7314" s="6">
        <v>19.890696156341527</v>
      </c>
      <c r="O7314" s="8">
        <f t="shared" si="114"/>
        <v>109.07302380460386</v>
      </c>
    </row>
    <row r="7315" spans="9:15">
      <c r="I7315" s="2"/>
      <c r="J7315" s="4">
        <v>305</v>
      </c>
      <c r="K7315" s="4">
        <v>14</v>
      </c>
      <c r="L7315" s="5">
        <v>582.49747809783673</v>
      </c>
      <c r="M7315" s="6">
        <v>21.030024370097102</v>
      </c>
      <c r="O7315" s="8">
        <f t="shared" si="114"/>
        <v>96.766556797982417</v>
      </c>
    </row>
    <row r="7316" spans="9:15">
      <c r="I7316" s="2"/>
      <c r="J7316" s="4">
        <v>305</v>
      </c>
      <c r="K7316" s="4">
        <v>15</v>
      </c>
      <c r="L7316" s="5">
        <v>457.8141855190346</v>
      </c>
      <c r="M7316" s="6">
        <v>21.43</v>
      </c>
      <c r="O7316" s="8">
        <f t="shared" si="114"/>
        <v>77.033211624781302</v>
      </c>
    </row>
    <row r="7317" spans="9:15">
      <c r="I7317" s="2"/>
      <c r="J7317" s="4">
        <v>305</v>
      </c>
      <c r="K7317" s="4">
        <v>16</v>
      </c>
      <c r="L7317" s="5">
        <v>289.99012907628622</v>
      </c>
      <c r="M7317" s="6">
        <v>21.030024370097102</v>
      </c>
      <c r="O7317" s="8">
        <f t="shared" si="114"/>
        <v>49.796233300806833</v>
      </c>
    </row>
    <row r="7318" spans="9:15">
      <c r="I7318" s="2"/>
      <c r="J7318" s="4">
        <v>305</v>
      </c>
      <c r="K7318" s="4">
        <v>17</v>
      </c>
      <c r="L7318" s="5">
        <v>90.559990743513595</v>
      </c>
      <c r="M7318" s="6">
        <v>19.890696156341527</v>
      </c>
      <c r="O7318" s="8">
        <f t="shared" si="114"/>
        <v>15.959182641539577</v>
      </c>
    </row>
    <row r="7319" spans="9:15">
      <c r="I7319" s="2"/>
      <c r="J7319" s="4">
        <v>305</v>
      </c>
      <c r="K7319" s="4">
        <v>18</v>
      </c>
      <c r="L7319" s="5">
        <v>0</v>
      </c>
      <c r="M7319" s="6">
        <v>20.538035341121798</v>
      </c>
      <c r="O7319" s="8">
        <f t="shared" si="114"/>
        <v>0</v>
      </c>
    </row>
    <row r="7320" spans="9:15">
      <c r="I7320" s="2"/>
      <c r="J7320" s="4">
        <v>305</v>
      </c>
      <c r="K7320" s="4">
        <v>19</v>
      </c>
      <c r="L7320" s="5">
        <v>0</v>
      </c>
      <c r="M7320" s="6">
        <v>19.879919205994774</v>
      </c>
      <c r="O7320" s="8">
        <f t="shared" si="114"/>
        <v>0</v>
      </c>
    </row>
    <row r="7321" spans="9:15">
      <c r="I7321" s="2"/>
      <c r="J7321" s="4">
        <v>305</v>
      </c>
      <c r="K7321" s="4">
        <v>20</v>
      </c>
      <c r="L7321" s="5">
        <v>0</v>
      </c>
      <c r="M7321" s="6">
        <v>19.078113052295098</v>
      </c>
      <c r="O7321" s="8">
        <f t="shared" si="114"/>
        <v>0</v>
      </c>
    </row>
    <row r="7322" spans="9:15">
      <c r="I7322" s="2"/>
      <c r="J7322" s="4">
        <v>305</v>
      </c>
      <c r="K7322" s="4">
        <v>21</v>
      </c>
      <c r="L7322" s="5">
        <v>0</v>
      </c>
      <c r="M7322" s="6">
        <v>18.163505361717384</v>
      </c>
      <c r="O7322" s="8">
        <f t="shared" si="114"/>
        <v>0</v>
      </c>
    </row>
    <row r="7323" spans="9:15">
      <c r="I7323" s="2"/>
      <c r="J7323" s="4">
        <v>305</v>
      </c>
      <c r="K7323" s="4">
        <v>22</v>
      </c>
      <c r="L7323" s="5">
        <v>0</v>
      </c>
      <c r="M7323" s="6">
        <v>17.171330140358759</v>
      </c>
      <c r="O7323" s="8">
        <f t="shared" si="114"/>
        <v>0</v>
      </c>
    </row>
    <row r="7324" spans="9:15">
      <c r="I7324" s="2"/>
      <c r="J7324" s="4">
        <v>305</v>
      </c>
      <c r="K7324" s="4">
        <v>23</v>
      </c>
      <c r="L7324" s="5">
        <v>0</v>
      </c>
      <c r="M7324" s="6">
        <v>16.139809576988142</v>
      </c>
      <c r="O7324" s="8">
        <f t="shared" si="114"/>
        <v>0</v>
      </c>
    </row>
    <row r="7325" spans="9:15">
      <c r="I7325" s="2"/>
      <c r="J7325" s="4">
        <v>305</v>
      </c>
      <c r="K7325" s="4">
        <v>24</v>
      </c>
      <c r="L7325" s="5">
        <v>0</v>
      </c>
      <c r="M7325" s="6">
        <v>15.108681585679001</v>
      </c>
      <c r="O7325" s="8">
        <f t="shared" si="114"/>
        <v>0</v>
      </c>
    </row>
    <row r="7326" spans="9:15">
      <c r="I7326" s="2"/>
      <c r="J7326" s="4">
        <v>306</v>
      </c>
      <c r="K7326" s="4">
        <v>1</v>
      </c>
      <c r="L7326" s="5">
        <v>0</v>
      </c>
      <c r="M7326" s="6">
        <v>14.207662207826862</v>
      </c>
      <c r="O7326" s="8">
        <f t="shared" si="114"/>
        <v>0</v>
      </c>
    </row>
    <row r="7327" spans="9:15">
      <c r="I7327" s="2"/>
      <c r="J7327" s="4">
        <v>306</v>
      </c>
      <c r="K7327" s="4">
        <v>2</v>
      </c>
      <c r="L7327" s="5">
        <v>0</v>
      </c>
      <c r="M7327" s="6">
        <v>13.586983704129301</v>
      </c>
      <c r="O7327" s="8">
        <f t="shared" si="114"/>
        <v>0</v>
      </c>
    </row>
    <row r="7328" spans="9:15">
      <c r="I7328" s="2"/>
      <c r="J7328" s="4">
        <v>306</v>
      </c>
      <c r="K7328" s="4">
        <v>3</v>
      </c>
      <c r="L7328" s="5">
        <v>0</v>
      </c>
      <c r="M7328" s="6">
        <v>13.042860637508003</v>
      </c>
      <c r="O7328" s="8">
        <f t="shared" si="114"/>
        <v>0</v>
      </c>
    </row>
    <row r="7329" spans="9:15">
      <c r="I7329" s="2"/>
      <c r="J7329" s="4">
        <v>306</v>
      </c>
      <c r="K7329" s="4">
        <v>4</v>
      </c>
      <c r="L7329" s="5">
        <v>0</v>
      </c>
      <c r="M7329" s="6">
        <v>12.596193779961053</v>
      </c>
      <c r="O7329" s="8">
        <f t="shared" si="114"/>
        <v>0</v>
      </c>
    </row>
    <row r="7330" spans="9:15">
      <c r="I7330" s="2"/>
      <c r="J7330" s="4">
        <v>306</v>
      </c>
      <c r="K7330" s="4">
        <v>5</v>
      </c>
      <c r="L7330" s="5">
        <v>0</v>
      </c>
      <c r="M7330" s="6">
        <v>12.264140430491899</v>
      </c>
      <c r="O7330" s="8">
        <f t="shared" si="114"/>
        <v>0</v>
      </c>
    </row>
    <row r="7331" spans="9:15">
      <c r="I7331" s="2"/>
      <c r="J7331" s="4">
        <v>306</v>
      </c>
      <c r="K7331" s="4">
        <v>6</v>
      </c>
      <c r="L7331" s="5">
        <v>0</v>
      </c>
      <c r="M7331" s="6">
        <v>12.059455371564642</v>
      </c>
      <c r="O7331" s="8">
        <f t="shared" si="114"/>
        <v>0</v>
      </c>
    </row>
    <row r="7332" spans="9:15">
      <c r="I7332" s="2"/>
      <c r="J7332" s="4">
        <v>306</v>
      </c>
      <c r="K7332" s="4">
        <v>7</v>
      </c>
      <c r="L7332" s="5">
        <v>0</v>
      </c>
      <c r="M7332" s="6">
        <v>11.990000934351198</v>
      </c>
      <c r="O7332" s="8">
        <f t="shared" si="114"/>
        <v>0</v>
      </c>
    </row>
    <row r="7333" spans="9:15">
      <c r="I7333" s="2"/>
      <c r="J7333" s="4">
        <v>306</v>
      </c>
      <c r="K7333" s="4">
        <v>8</v>
      </c>
      <c r="L7333" s="5">
        <v>302.43468474507301</v>
      </c>
      <c r="M7333" s="6">
        <v>12.261539347433242</v>
      </c>
      <c r="O7333" s="8">
        <f t="shared" si="114"/>
        <v>53.483939879139569</v>
      </c>
    </row>
    <row r="7334" spans="9:15">
      <c r="I7334" s="2"/>
      <c r="J7334" s="4">
        <v>306</v>
      </c>
      <c r="K7334" s="4">
        <v>9</v>
      </c>
      <c r="L7334" s="5">
        <v>477.38942899329862</v>
      </c>
      <c r="M7334" s="6">
        <v>13.038739029842912</v>
      </c>
      <c r="O7334" s="8">
        <f t="shared" si="114"/>
        <v>82.599574955756566</v>
      </c>
    </row>
    <row r="7335" spans="9:15">
      <c r="I7335" s="2"/>
      <c r="J7335" s="4">
        <v>306</v>
      </c>
      <c r="K7335" s="4">
        <v>10</v>
      </c>
      <c r="L7335" s="5">
        <v>607.27546937692705</v>
      </c>
      <c r="M7335" s="6">
        <v>14.203173794656985</v>
      </c>
      <c r="O7335" s="8">
        <f t="shared" si="114"/>
        <v>103.13189595776615</v>
      </c>
    </row>
    <row r="7336" spans="9:15">
      <c r="I7336" s="2"/>
      <c r="J7336" s="4">
        <v>306</v>
      </c>
      <c r="K7336" s="4">
        <v>11</v>
      </c>
      <c r="L7336" s="5">
        <v>687.63378059942431</v>
      </c>
      <c r="M7336" s="6">
        <v>15.577408109908255</v>
      </c>
      <c r="O7336" s="8">
        <f t="shared" si="114"/>
        <v>115.14403572225552</v>
      </c>
    </row>
    <row r="7337" spans="9:15">
      <c r="I7337" s="2"/>
      <c r="J7337" s="4">
        <v>306</v>
      </c>
      <c r="K7337" s="4">
        <v>12</v>
      </c>
      <c r="L7337" s="5">
        <v>714.88228025671299</v>
      </c>
      <c r="M7337" s="6">
        <v>16.952037375062368</v>
      </c>
      <c r="O7337" s="8">
        <f t="shared" si="114"/>
        <v>118.73296582733781</v>
      </c>
    </row>
    <row r="7338" spans="9:15">
      <c r="I7338" s="2"/>
      <c r="J7338" s="4">
        <v>306</v>
      </c>
      <c r="K7338" s="4">
        <v>13</v>
      </c>
      <c r="L7338" s="5">
        <v>687.63378059942431</v>
      </c>
      <c r="M7338" s="6">
        <v>18.117596807470669</v>
      </c>
      <c r="O7338" s="8">
        <f t="shared" si="114"/>
        <v>114.07519095084318</v>
      </c>
    </row>
    <row r="7339" spans="9:15">
      <c r="I7339" s="2"/>
      <c r="J7339" s="4">
        <v>306</v>
      </c>
      <c r="K7339" s="4">
        <v>14</v>
      </c>
      <c r="L7339" s="5">
        <v>607.27546937692705</v>
      </c>
      <c r="M7339" s="6">
        <v>18.896479499320002</v>
      </c>
      <c r="O7339" s="8">
        <f t="shared" si="114"/>
        <v>101.38785758576861</v>
      </c>
    </row>
    <row r="7340" spans="9:15">
      <c r="I7340" s="2"/>
      <c r="J7340" s="4">
        <v>306</v>
      </c>
      <c r="K7340" s="4">
        <v>15</v>
      </c>
      <c r="L7340" s="5">
        <v>477.38942899329862</v>
      </c>
      <c r="M7340" s="6">
        <v>19.170000000000002</v>
      </c>
      <c r="O7340" s="8">
        <f t="shared" si="114"/>
        <v>80.808498792972799</v>
      </c>
    </row>
    <row r="7341" spans="9:15">
      <c r="I7341" s="2"/>
      <c r="J7341" s="4">
        <v>306</v>
      </c>
      <c r="K7341" s="4">
        <v>16</v>
      </c>
      <c r="L7341" s="5">
        <v>302.43468474507301</v>
      </c>
      <c r="M7341" s="6">
        <v>18.896479499320002</v>
      </c>
      <c r="O7341" s="8">
        <f t="shared" si="114"/>
        <v>52.256048187603739</v>
      </c>
    </row>
    <row r="7342" spans="9:15">
      <c r="I7342" s="2"/>
      <c r="J7342" s="4">
        <v>306</v>
      </c>
      <c r="K7342" s="4">
        <v>17</v>
      </c>
      <c r="L7342" s="5">
        <v>0</v>
      </c>
      <c r="M7342" s="6">
        <v>18.896851406992578</v>
      </c>
      <c r="O7342" s="8">
        <f t="shared" si="114"/>
        <v>0</v>
      </c>
    </row>
    <row r="7343" spans="9:15">
      <c r="I7343" s="2"/>
      <c r="J7343" s="4">
        <v>306</v>
      </c>
      <c r="K7343" s="4">
        <v>18</v>
      </c>
      <c r="L7343" s="5">
        <v>0</v>
      </c>
      <c r="M7343" s="6">
        <v>18.565245690544252</v>
      </c>
      <c r="O7343" s="8">
        <f t="shared" si="114"/>
        <v>0</v>
      </c>
    </row>
    <row r="7344" spans="9:15">
      <c r="I7344" s="2"/>
      <c r="J7344" s="4">
        <v>306</v>
      </c>
      <c r="K7344" s="4">
        <v>19</v>
      </c>
      <c r="L7344" s="5">
        <v>0</v>
      </c>
      <c r="M7344" s="6">
        <v>18.118971173297282</v>
      </c>
      <c r="O7344" s="8">
        <f t="shared" si="114"/>
        <v>0</v>
      </c>
    </row>
    <row r="7345" spans="9:15">
      <c r="I7345" s="2"/>
      <c r="J7345" s="4">
        <v>306</v>
      </c>
      <c r="K7345" s="4">
        <v>20</v>
      </c>
      <c r="L7345" s="5">
        <v>0</v>
      </c>
      <c r="M7345" s="6">
        <v>17.575170083739536</v>
      </c>
      <c r="O7345" s="8">
        <f t="shared" si="114"/>
        <v>0</v>
      </c>
    </row>
    <row r="7346" spans="9:15">
      <c r="I7346" s="2"/>
      <c r="J7346" s="4">
        <v>306</v>
      </c>
      <c r="K7346" s="4">
        <v>21</v>
      </c>
      <c r="L7346" s="5">
        <v>0</v>
      </c>
      <c r="M7346" s="6">
        <v>16.954730826135382</v>
      </c>
      <c r="O7346" s="8">
        <f t="shared" si="114"/>
        <v>0</v>
      </c>
    </row>
    <row r="7347" spans="9:15">
      <c r="I7347" s="2"/>
      <c r="J7347" s="4">
        <v>306</v>
      </c>
      <c r="K7347" s="4">
        <v>22</v>
      </c>
      <c r="L7347" s="5">
        <v>0</v>
      </c>
      <c r="M7347" s="6">
        <v>16.281485618336511</v>
      </c>
      <c r="O7347" s="8">
        <f t="shared" si="114"/>
        <v>0</v>
      </c>
    </row>
    <row r="7348" spans="9:15">
      <c r="I7348" s="2"/>
      <c r="J7348" s="4">
        <v>306</v>
      </c>
      <c r="K7348" s="4">
        <v>23</v>
      </c>
      <c r="L7348" s="5">
        <v>0</v>
      </c>
      <c r="M7348" s="6">
        <v>15.581295052275532</v>
      </c>
      <c r="O7348" s="8">
        <f t="shared" si="114"/>
        <v>0</v>
      </c>
    </row>
    <row r="7349" spans="9:15">
      <c r="I7349" s="2"/>
      <c r="J7349" s="4">
        <v>306</v>
      </c>
      <c r="K7349" s="4">
        <v>24</v>
      </c>
      <c r="L7349" s="5">
        <v>0</v>
      </c>
      <c r="M7349" s="6">
        <v>14.881054740864654</v>
      </c>
      <c r="O7349" s="8">
        <f t="shared" si="114"/>
        <v>0</v>
      </c>
    </row>
    <row r="7350" spans="9:15">
      <c r="I7350" s="2"/>
      <c r="J7350" s="4">
        <v>307</v>
      </c>
      <c r="K7350" s="4">
        <v>1</v>
      </c>
      <c r="L7350" s="5">
        <v>0</v>
      </c>
      <c r="M7350" s="6">
        <v>11.670283461162127</v>
      </c>
      <c r="O7350" s="8">
        <f t="shared" si="114"/>
        <v>0</v>
      </c>
    </row>
    <row r="7351" spans="9:15">
      <c r="I7351" s="2"/>
      <c r="J7351" s="4">
        <v>307</v>
      </c>
      <c r="K7351" s="4">
        <v>2</v>
      </c>
      <c r="L7351" s="5">
        <v>0</v>
      </c>
      <c r="M7351" s="6">
        <v>11.285546128435929</v>
      </c>
      <c r="O7351" s="8">
        <f t="shared" si="114"/>
        <v>0</v>
      </c>
    </row>
    <row r="7352" spans="9:15">
      <c r="I7352" s="2"/>
      <c r="J7352" s="4">
        <v>307</v>
      </c>
      <c r="K7352" s="4">
        <v>3</v>
      </c>
      <c r="L7352" s="5">
        <v>0</v>
      </c>
      <c r="M7352" s="6">
        <v>10.947898639457861</v>
      </c>
      <c r="O7352" s="8">
        <f t="shared" si="114"/>
        <v>0</v>
      </c>
    </row>
    <row r="7353" spans="9:15">
      <c r="I7353" s="2"/>
      <c r="J7353" s="4">
        <v>307</v>
      </c>
      <c r="K7353" s="4">
        <v>4</v>
      </c>
      <c r="L7353" s="5">
        <v>0</v>
      </c>
      <c r="M7353" s="6">
        <v>10.670273376536576</v>
      </c>
      <c r="O7353" s="8">
        <f t="shared" si="114"/>
        <v>0</v>
      </c>
    </row>
    <row r="7354" spans="9:15">
      <c r="I7354" s="2"/>
      <c r="J7354" s="4">
        <v>307</v>
      </c>
      <c r="K7354" s="4">
        <v>5</v>
      </c>
      <c r="L7354" s="5">
        <v>0</v>
      </c>
      <c r="M7354" s="6">
        <v>10.463303784776336</v>
      </c>
      <c r="O7354" s="8">
        <f t="shared" si="114"/>
        <v>0</v>
      </c>
    </row>
    <row r="7355" spans="9:15">
      <c r="I7355" s="2"/>
      <c r="J7355" s="4">
        <v>307</v>
      </c>
      <c r="K7355" s="4">
        <v>6</v>
      </c>
      <c r="L7355" s="5">
        <v>0</v>
      </c>
      <c r="M7355" s="6">
        <v>10.334917095903375</v>
      </c>
      <c r="O7355" s="8">
        <f t="shared" si="114"/>
        <v>0</v>
      </c>
    </row>
    <row r="7356" spans="9:15">
      <c r="I7356" s="2"/>
      <c r="J7356" s="4">
        <v>307</v>
      </c>
      <c r="K7356" s="4">
        <v>7</v>
      </c>
      <c r="L7356" s="5">
        <v>0</v>
      </c>
      <c r="M7356" s="6">
        <v>10.290030703939703</v>
      </c>
      <c r="O7356" s="8">
        <f t="shared" si="114"/>
        <v>0</v>
      </c>
    </row>
    <row r="7357" spans="9:15">
      <c r="I7357" s="2"/>
      <c r="J7357" s="4">
        <v>307</v>
      </c>
      <c r="K7357" s="4">
        <v>8</v>
      </c>
      <c r="L7357" s="5">
        <v>63.035973691026399</v>
      </c>
      <c r="M7357" s="6">
        <v>10.451588353666551</v>
      </c>
      <c r="O7357" s="8">
        <f t="shared" si="114"/>
        <v>11.505956406687433</v>
      </c>
    </row>
    <row r="7358" spans="9:15">
      <c r="I7358" s="2"/>
      <c r="J7358" s="4">
        <v>307</v>
      </c>
      <c r="K7358" s="4">
        <v>9</v>
      </c>
      <c r="L7358" s="5">
        <v>108.34974597287743</v>
      </c>
      <c r="M7358" s="6">
        <v>10.929276312003894</v>
      </c>
      <c r="O7358" s="8">
        <f t="shared" si="114"/>
        <v>19.651522486840889</v>
      </c>
    </row>
    <row r="7359" spans="9:15">
      <c r="I7359" s="2"/>
      <c r="J7359" s="4">
        <v>307</v>
      </c>
      <c r="K7359" s="4">
        <v>10</v>
      </c>
      <c r="L7359" s="5">
        <v>142.62008546988196</v>
      </c>
      <c r="M7359" s="6">
        <v>11.649980903060213</v>
      </c>
      <c r="O7359" s="8">
        <f t="shared" si="114"/>
        <v>25.710814669422899</v>
      </c>
    </row>
    <row r="7360" spans="9:15">
      <c r="I7360" s="2"/>
      <c r="J7360" s="4">
        <v>307</v>
      </c>
      <c r="K7360" s="4">
        <v>11</v>
      </c>
      <c r="L7360" s="5">
        <v>164.01468266110547</v>
      </c>
      <c r="M7360" s="6">
        <v>12.503252113236391</v>
      </c>
      <c r="O7360" s="8">
        <f t="shared" si="114"/>
        <v>29.414984629797154</v>
      </c>
    </row>
    <row r="7361" spans="9:15">
      <c r="I7361" s="2"/>
      <c r="J7361" s="4">
        <v>307</v>
      </c>
      <c r="K7361" s="4">
        <v>12</v>
      </c>
      <c r="L7361" s="5">
        <v>171.29351154272911</v>
      </c>
      <c r="M7361" s="6">
        <v>13.358323720231047</v>
      </c>
      <c r="O7361" s="8">
        <f t="shared" si="114"/>
        <v>30.606927809448884</v>
      </c>
    </row>
    <row r="7362" spans="9:15">
      <c r="I7362" s="2"/>
      <c r="J7362" s="4">
        <v>307</v>
      </c>
      <c r="K7362" s="4">
        <v>13</v>
      </c>
      <c r="L7362" s="5">
        <v>164.01468266110547</v>
      </c>
      <c r="M7362" s="6">
        <v>14.084153585846678</v>
      </c>
      <c r="O7362" s="8">
        <f t="shared" si="114"/>
        <v>29.256320415241785</v>
      </c>
    </row>
    <row r="7363" spans="9:15">
      <c r="I7363" s="2"/>
      <c r="J7363" s="4">
        <v>307</v>
      </c>
      <c r="K7363" s="4">
        <v>14</v>
      </c>
      <c r="L7363" s="5">
        <v>142.62008546988196</v>
      </c>
      <c r="M7363" s="6">
        <v>14.569506233685951</v>
      </c>
      <c r="O7363" s="8">
        <f t="shared" si="114"/>
        <v>25.456023487044938</v>
      </c>
    </row>
    <row r="7364" spans="9:15">
      <c r="I7364" s="2"/>
      <c r="J7364" s="4">
        <v>307</v>
      </c>
      <c r="K7364" s="4">
        <v>15</v>
      </c>
      <c r="L7364" s="5">
        <v>108.34974597287743</v>
      </c>
      <c r="M7364" s="6">
        <v>14.740000000000002</v>
      </c>
      <c r="O7364" s="8">
        <f t="shared" si="114"/>
        <v>19.398868118662488</v>
      </c>
    </row>
    <row r="7365" spans="9:15">
      <c r="I7365" s="2"/>
      <c r="J7365" s="4">
        <v>307</v>
      </c>
      <c r="K7365" s="4">
        <v>16</v>
      </c>
      <c r="L7365" s="5">
        <v>63.035973691026399</v>
      </c>
      <c r="M7365" s="6">
        <v>14.569506233685951</v>
      </c>
      <c r="O7365" s="8">
        <f t="shared" si="114"/>
        <v>11.347117239495033</v>
      </c>
    </row>
    <row r="7366" spans="9:15">
      <c r="I7366" s="2"/>
      <c r="J7366" s="4">
        <v>307</v>
      </c>
      <c r="K7366" s="4">
        <v>17</v>
      </c>
      <c r="L7366" s="5">
        <v>0</v>
      </c>
      <c r="M7366" s="6">
        <v>14.571190665151818</v>
      </c>
      <c r="O7366" s="8">
        <f t="shared" si="114"/>
        <v>0</v>
      </c>
    </row>
    <row r="7367" spans="9:15">
      <c r="I7367" s="2"/>
      <c r="J7367" s="4">
        <v>307</v>
      </c>
      <c r="K7367" s="4">
        <v>18</v>
      </c>
      <c r="L7367" s="5">
        <v>0</v>
      </c>
      <c r="M7367" s="6">
        <v>14.366236626548273</v>
      </c>
      <c r="O7367" s="8">
        <f t="shared" ref="O7367:O7430" si="115">$B$7*L7367*$B$6*(1-(M7367+0.03125*L7367-$B$10)*0.0035)/1000</f>
        <v>0</v>
      </c>
    </row>
    <row r="7368" spans="9:15">
      <c r="I7368" s="2"/>
      <c r="J7368" s="4">
        <v>307</v>
      </c>
      <c r="K7368" s="4">
        <v>19</v>
      </c>
      <c r="L7368" s="5">
        <v>0</v>
      </c>
      <c r="M7368" s="6">
        <v>14.090377574343798</v>
      </c>
      <c r="O7368" s="8">
        <f t="shared" si="115"/>
        <v>0</v>
      </c>
    </row>
    <row r="7369" spans="9:15">
      <c r="I7369" s="2"/>
      <c r="J7369" s="4">
        <v>307</v>
      </c>
      <c r="K7369" s="4">
        <v>20</v>
      </c>
      <c r="L7369" s="5">
        <v>0</v>
      </c>
      <c r="M7369" s="6">
        <v>13.754179305243138</v>
      </c>
      <c r="O7369" s="8">
        <f t="shared" si="115"/>
        <v>0</v>
      </c>
    </row>
    <row r="7370" spans="9:15">
      <c r="I7370" s="2"/>
      <c r="J7370" s="4">
        <v>307</v>
      </c>
      <c r="K7370" s="4">
        <v>21</v>
      </c>
      <c r="L7370" s="5">
        <v>0</v>
      </c>
      <c r="M7370" s="6">
        <v>13.370518694358498</v>
      </c>
      <c r="O7370" s="8">
        <f t="shared" si="115"/>
        <v>0</v>
      </c>
    </row>
    <row r="7371" spans="9:15">
      <c r="I7371" s="2"/>
      <c r="J7371" s="4">
        <v>307</v>
      </c>
      <c r="K7371" s="4">
        <v>22</v>
      </c>
      <c r="L7371" s="5">
        <v>0</v>
      </c>
      <c r="M7371" s="6">
        <v>12.954090492454203</v>
      </c>
      <c r="O7371" s="8">
        <f t="shared" si="115"/>
        <v>0</v>
      </c>
    </row>
    <row r="7372" spans="9:15">
      <c r="I7372" s="2"/>
      <c r="J7372" s="4">
        <v>307</v>
      </c>
      <c r="K7372" s="4">
        <v>23</v>
      </c>
      <c r="L7372" s="5">
        <v>0</v>
      </c>
      <c r="M7372" s="6">
        <v>12.52084449595087</v>
      </c>
      <c r="O7372" s="8">
        <f t="shared" si="115"/>
        <v>0</v>
      </c>
    </row>
    <row r="7373" spans="9:15">
      <c r="I7373" s="2"/>
      <c r="J7373" s="4">
        <v>307</v>
      </c>
      <c r="K7373" s="4">
        <v>24</v>
      </c>
      <c r="L7373" s="5">
        <v>0</v>
      </c>
      <c r="M7373" s="6">
        <v>12.087374646883825</v>
      </c>
      <c r="O7373" s="8">
        <f t="shared" si="115"/>
        <v>0</v>
      </c>
    </row>
    <row r="7374" spans="9:15">
      <c r="I7374" s="2"/>
      <c r="J7374" s="4">
        <v>308</v>
      </c>
      <c r="K7374" s="4">
        <v>1</v>
      </c>
      <c r="L7374" s="5">
        <v>0</v>
      </c>
      <c r="M7374" s="6">
        <v>10.275210582000691</v>
      </c>
      <c r="O7374" s="8">
        <f t="shared" si="115"/>
        <v>0</v>
      </c>
    </row>
    <row r="7375" spans="9:15">
      <c r="I7375" s="2"/>
      <c r="J7375" s="4">
        <v>308</v>
      </c>
      <c r="K7375" s="4">
        <v>2</v>
      </c>
      <c r="L7375" s="5">
        <v>0</v>
      </c>
      <c r="M7375" s="6">
        <v>9.2937885375124552</v>
      </c>
      <c r="O7375" s="8">
        <f t="shared" si="115"/>
        <v>0</v>
      </c>
    </row>
    <row r="7376" spans="9:15">
      <c r="I7376" s="2"/>
      <c r="J7376" s="4">
        <v>308</v>
      </c>
      <c r="K7376" s="4">
        <v>3</v>
      </c>
      <c r="L7376" s="5">
        <v>0</v>
      </c>
      <c r="M7376" s="6">
        <v>8.4315730879235655</v>
      </c>
      <c r="O7376" s="8">
        <f t="shared" si="115"/>
        <v>0</v>
      </c>
    </row>
    <row r="7377" spans="9:15">
      <c r="I7377" s="2"/>
      <c r="J7377" s="4">
        <v>308</v>
      </c>
      <c r="K7377" s="4">
        <v>4</v>
      </c>
      <c r="L7377" s="5">
        <v>0</v>
      </c>
      <c r="M7377" s="6">
        <v>7.7214943211343066</v>
      </c>
      <c r="O7377" s="8">
        <f t="shared" si="115"/>
        <v>0</v>
      </c>
    </row>
    <row r="7378" spans="9:15">
      <c r="I7378" s="2"/>
      <c r="J7378" s="4">
        <v>308</v>
      </c>
      <c r="K7378" s="4">
        <v>5</v>
      </c>
      <c r="L7378" s="5">
        <v>0</v>
      </c>
      <c r="M7378" s="6">
        <v>7.1906718581369073</v>
      </c>
      <c r="O7378" s="8">
        <f t="shared" si="115"/>
        <v>0</v>
      </c>
    </row>
    <row r="7379" spans="9:15">
      <c r="I7379" s="2"/>
      <c r="J7379" s="4">
        <v>308</v>
      </c>
      <c r="K7379" s="4">
        <v>6</v>
      </c>
      <c r="L7379" s="5">
        <v>0</v>
      </c>
      <c r="M7379" s="6">
        <v>6.859379089270508</v>
      </c>
      <c r="O7379" s="8">
        <f t="shared" si="115"/>
        <v>0</v>
      </c>
    </row>
    <row r="7380" spans="9:15">
      <c r="I7380" s="2"/>
      <c r="J7380" s="4">
        <v>308</v>
      </c>
      <c r="K7380" s="4">
        <v>7</v>
      </c>
      <c r="L7380" s="5">
        <v>0</v>
      </c>
      <c r="M7380" s="6">
        <v>6.7402688845395851</v>
      </c>
      <c r="O7380" s="8">
        <f t="shared" si="115"/>
        <v>0</v>
      </c>
    </row>
    <row r="7381" spans="9:15">
      <c r="I7381" s="2"/>
      <c r="J7381" s="4">
        <v>308</v>
      </c>
      <c r="K7381" s="4">
        <v>8</v>
      </c>
      <c r="L7381" s="5">
        <v>94.532338339328163</v>
      </c>
      <c r="M7381" s="6">
        <v>7.1354169926284854</v>
      </c>
      <c r="O7381" s="8">
        <f t="shared" si="115"/>
        <v>17.38987911501318</v>
      </c>
    </row>
    <row r="7382" spans="9:15">
      <c r="I7382" s="2"/>
      <c r="J7382" s="4">
        <v>308</v>
      </c>
      <c r="K7382" s="4">
        <v>9</v>
      </c>
      <c r="L7382" s="5">
        <v>159.79073399109086</v>
      </c>
      <c r="M7382" s="6">
        <v>8.3434624485407998</v>
      </c>
      <c r="O7382" s="8">
        <f t="shared" si="115"/>
        <v>29.077090728739115</v>
      </c>
    </row>
    <row r="7383" spans="9:15">
      <c r="I7383" s="2"/>
      <c r="J7383" s="4">
        <v>308</v>
      </c>
      <c r="K7383" s="4">
        <v>10</v>
      </c>
      <c r="L7383" s="5">
        <v>208.93438780588914</v>
      </c>
      <c r="M7383" s="6">
        <v>10.179040201744884</v>
      </c>
      <c r="O7383" s="8">
        <f t="shared" si="115"/>
        <v>37.588728940790418</v>
      </c>
    </row>
    <row r="7384" spans="9:15">
      <c r="I7384" s="2"/>
      <c r="J7384" s="4">
        <v>308</v>
      </c>
      <c r="K7384" s="4">
        <v>11</v>
      </c>
      <c r="L7384" s="5">
        <v>239.54971000629195</v>
      </c>
      <c r="M7384" s="6">
        <v>12.359238868084891</v>
      </c>
      <c r="O7384" s="8">
        <f t="shared" si="115"/>
        <v>42.636811376004793</v>
      </c>
    </row>
    <row r="7385" spans="9:15">
      <c r="I7385" s="2"/>
      <c r="J7385" s="4">
        <v>308</v>
      </c>
      <c r="K7385" s="4">
        <v>12</v>
      </c>
      <c r="L7385" s="5">
        <v>249.95746826916832</v>
      </c>
      <c r="M7385" s="6">
        <v>14.548031808889524</v>
      </c>
      <c r="O7385" s="8">
        <f t="shared" si="115"/>
        <v>44.10473152220883</v>
      </c>
    </row>
    <row r="7386" spans="9:15">
      <c r="I7386" s="2"/>
      <c r="J7386" s="4">
        <v>308</v>
      </c>
      <c r="K7386" s="4">
        <v>13</v>
      </c>
      <c r="L7386" s="5">
        <v>239.54971000629195</v>
      </c>
      <c r="M7386" s="6">
        <v>16.408067779062968</v>
      </c>
      <c r="O7386" s="8">
        <f t="shared" si="115"/>
        <v>42.043317107807361</v>
      </c>
    </row>
    <row r="7387" spans="9:15">
      <c r="I7387" s="2"/>
      <c r="J7387" s="4">
        <v>308</v>
      </c>
      <c r="K7387" s="4">
        <v>14</v>
      </c>
      <c r="L7387" s="5">
        <v>208.93438780588914</v>
      </c>
      <c r="M7387" s="6">
        <v>17.652665732279139</v>
      </c>
      <c r="O7387" s="8">
        <f t="shared" si="115"/>
        <v>36.633224493872056</v>
      </c>
    </row>
    <row r="7388" spans="9:15">
      <c r="I7388" s="2"/>
      <c r="J7388" s="4">
        <v>308</v>
      </c>
      <c r="K7388" s="4">
        <v>15</v>
      </c>
      <c r="L7388" s="5">
        <v>159.79073399109086</v>
      </c>
      <c r="M7388" s="6">
        <v>18.09</v>
      </c>
      <c r="O7388" s="8">
        <f t="shared" si="115"/>
        <v>28.124089619376733</v>
      </c>
    </row>
    <row r="7389" spans="9:15">
      <c r="I7389" s="2"/>
      <c r="J7389" s="4">
        <v>308</v>
      </c>
      <c r="K7389" s="4">
        <v>16</v>
      </c>
      <c r="L7389" s="5">
        <v>94.532338339328163</v>
      </c>
      <c r="M7389" s="6">
        <v>17.652665732279139</v>
      </c>
      <c r="O7389" s="8">
        <f t="shared" si="115"/>
        <v>16.781500415464624</v>
      </c>
    </row>
    <row r="7390" spans="9:15">
      <c r="I7390" s="2"/>
      <c r="J7390" s="4">
        <v>308</v>
      </c>
      <c r="K7390" s="4">
        <v>17</v>
      </c>
      <c r="L7390" s="5">
        <v>0</v>
      </c>
      <c r="M7390" s="6">
        <v>17.660655069699096</v>
      </c>
      <c r="O7390" s="8">
        <f t="shared" si="115"/>
        <v>0</v>
      </c>
    </row>
    <row r="7391" spans="9:15">
      <c r="I7391" s="2"/>
      <c r="J7391" s="4">
        <v>308</v>
      </c>
      <c r="K7391" s="4">
        <v>18</v>
      </c>
      <c r="L7391" s="5">
        <v>0</v>
      </c>
      <c r="M7391" s="6">
        <v>17.139336888210778</v>
      </c>
      <c r="O7391" s="8">
        <f t="shared" si="115"/>
        <v>0</v>
      </c>
    </row>
    <row r="7392" spans="9:15">
      <c r="I7392" s="2"/>
      <c r="J7392" s="4">
        <v>308</v>
      </c>
      <c r="K7392" s="4">
        <v>19</v>
      </c>
      <c r="L7392" s="5">
        <v>0</v>
      </c>
      <c r="M7392" s="6">
        <v>16.437584884673075</v>
      </c>
      <c r="O7392" s="8">
        <f t="shared" si="115"/>
        <v>0</v>
      </c>
    </row>
    <row r="7393" spans="9:15">
      <c r="I7393" s="2"/>
      <c r="J7393" s="4">
        <v>308</v>
      </c>
      <c r="K7393" s="4">
        <v>20</v>
      </c>
      <c r="L7393" s="5">
        <v>0</v>
      </c>
      <c r="M7393" s="6">
        <v>15.582200660903403</v>
      </c>
      <c r="O7393" s="8">
        <f t="shared" si="115"/>
        <v>0</v>
      </c>
    </row>
    <row r="7394" spans="9:15">
      <c r="I7394" s="2"/>
      <c r="J7394" s="4">
        <v>308</v>
      </c>
      <c r="K7394" s="4">
        <v>21</v>
      </c>
      <c r="L7394" s="5">
        <v>0</v>
      </c>
      <c r="M7394" s="6">
        <v>14.605853403809373</v>
      </c>
      <c r="O7394" s="8">
        <f t="shared" si="115"/>
        <v>0</v>
      </c>
    </row>
    <row r="7395" spans="9:15">
      <c r="I7395" s="2"/>
      <c r="J7395" s="4">
        <v>308</v>
      </c>
      <c r="K7395" s="4">
        <v>22</v>
      </c>
      <c r="L7395" s="5">
        <v>0</v>
      </c>
      <c r="M7395" s="6">
        <v>13.545832170334517</v>
      </c>
      <c r="O7395" s="8">
        <f t="shared" si="115"/>
        <v>0</v>
      </c>
    </row>
    <row r="7396" spans="9:15">
      <c r="I7396" s="2"/>
      <c r="J7396" s="4">
        <v>308</v>
      </c>
      <c r="K7396" s="4">
        <v>23</v>
      </c>
      <c r="L7396" s="5">
        <v>0</v>
      </c>
      <c r="M7396" s="6">
        <v>12.442621728423019</v>
      </c>
      <c r="O7396" s="8">
        <f t="shared" si="115"/>
        <v>0</v>
      </c>
    </row>
    <row r="7397" spans="9:15">
      <c r="I7397" s="2"/>
      <c r="J7397" s="4">
        <v>308</v>
      </c>
      <c r="K7397" s="4">
        <v>24</v>
      </c>
      <c r="L7397" s="5">
        <v>0</v>
      </c>
      <c r="M7397" s="6">
        <v>11.338356346072489</v>
      </c>
      <c r="O7397" s="8">
        <f t="shared" si="115"/>
        <v>0</v>
      </c>
    </row>
    <row r="7398" spans="9:15">
      <c r="I7398" s="2"/>
      <c r="J7398" s="4">
        <v>309</v>
      </c>
      <c r="K7398" s="4">
        <v>1</v>
      </c>
      <c r="L7398" s="5">
        <v>0</v>
      </c>
      <c r="M7398" s="6">
        <v>13.079196503138165</v>
      </c>
      <c r="O7398" s="8">
        <f t="shared" si="115"/>
        <v>0</v>
      </c>
    </row>
    <row r="7399" spans="9:15">
      <c r="I7399" s="2"/>
      <c r="J7399" s="4">
        <v>309</v>
      </c>
      <c r="K7399" s="4">
        <v>2</v>
      </c>
      <c r="L7399" s="5">
        <v>0</v>
      </c>
      <c r="M7399" s="6">
        <v>12.291375212399643</v>
      </c>
      <c r="O7399" s="8">
        <f t="shared" si="115"/>
        <v>0</v>
      </c>
    </row>
    <row r="7400" spans="9:15">
      <c r="I7400" s="2"/>
      <c r="J7400" s="4">
        <v>309</v>
      </c>
      <c r="K7400" s="4">
        <v>3</v>
      </c>
      <c r="L7400" s="5">
        <v>0</v>
      </c>
      <c r="M7400" s="6">
        <v>11.598523169881046</v>
      </c>
      <c r="O7400" s="8">
        <f t="shared" si="115"/>
        <v>0</v>
      </c>
    </row>
    <row r="7401" spans="9:15">
      <c r="I7401" s="2"/>
      <c r="J7401" s="4">
        <v>309</v>
      </c>
      <c r="K7401" s="4">
        <v>4</v>
      </c>
      <c r="L7401" s="5">
        <v>0</v>
      </c>
      <c r="M7401" s="6">
        <v>11.027027520084957</v>
      </c>
      <c r="O7401" s="8">
        <f t="shared" si="115"/>
        <v>0</v>
      </c>
    </row>
    <row r="7402" spans="9:15">
      <c r="I7402" s="2"/>
      <c r="J7402" s="4">
        <v>309</v>
      </c>
      <c r="K7402" s="4">
        <v>5</v>
      </c>
      <c r="L7402" s="5">
        <v>0</v>
      </c>
      <c r="M7402" s="6">
        <v>10.598653571285489</v>
      </c>
      <c r="O7402" s="8">
        <f t="shared" si="115"/>
        <v>0</v>
      </c>
    </row>
    <row r="7403" spans="9:15">
      <c r="I7403" s="2"/>
      <c r="J7403" s="4">
        <v>309</v>
      </c>
      <c r="K7403" s="4">
        <v>6</v>
      </c>
      <c r="L7403" s="5">
        <v>0</v>
      </c>
      <c r="M7403" s="6">
        <v>10.329715867706291</v>
      </c>
      <c r="O7403" s="8">
        <f t="shared" si="115"/>
        <v>0</v>
      </c>
    </row>
    <row r="7404" spans="9:15">
      <c r="I7404" s="2"/>
      <c r="J7404" s="4">
        <v>309</v>
      </c>
      <c r="K7404" s="4">
        <v>7</v>
      </c>
      <c r="L7404" s="5">
        <v>0</v>
      </c>
      <c r="M7404" s="6">
        <v>10.230456853059785</v>
      </c>
      <c r="O7404" s="8">
        <f t="shared" si="115"/>
        <v>0</v>
      </c>
    </row>
    <row r="7405" spans="9:15">
      <c r="I7405" s="2"/>
      <c r="J7405" s="4">
        <v>309</v>
      </c>
      <c r="K7405" s="4">
        <v>8</v>
      </c>
      <c r="L7405" s="5">
        <v>191.02469254753325</v>
      </c>
      <c r="M7405" s="6">
        <v>10.534264759128938</v>
      </c>
      <c r="O7405" s="8">
        <f t="shared" si="115"/>
        <v>34.390550723195091</v>
      </c>
    </row>
    <row r="7406" spans="9:15">
      <c r="I7406" s="2"/>
      <c r="J7406" s="4">
        <v>309</v>
      </c>
      <c r="K7406" s="4">
        <v>9</v>
      </c>
      <c r="L7406" s="5">
        <v>311.17509937826713</v>
      </c>
      <c r="M7406" s="6">
        <v>11.495515740545253</v>
      </c>
      <c r="O7406" s="8">
        <f t="shared" si="115"/>
        <v>55.12348675013552</v>
      </c>
    </row>
    <row r="7407" spans="9:15">
      <c r="I7407" s="2"/>
      <c r="J7407" s="4">
        <v>309</v>
      </c>
      <c r="K7407" s="4">
        <v>10</v>
      </c>
      <c r="L7407" s="5">
        <v>400.8843174480017</v>
      </c>
      <c r="M7407" s="6">
        <v>12.9666368030041</v>
      </c>
      <c r="O7407" s="8">
        <f t="shared" si="115"/>
        <v>69.966559396869812</v>
      </c>
    </row>
    <row r="7408" spans="9:15">
      <c r="I7408" s="2"/>
      <c r="J7408" s="4">
        <v>309</v>
      </c>
      <c r="K7408" s="4">
        <v>11</v>
      </c>
      <c r="L7408" s="5">
        <v>456.53376327668559</v>
      </c>
      <c r="M7408" s="6">
        <v>14.719604172510095</v>
      </c>
      <c r="O7408" s="8">
        <f t="shared" si="115"/>
        <v>78.703558717005407</v>
      </c>
    </row>
    <row r="7409" spans="9:15">
      <c r="I7409" s="2"/>
      <c r="J7409" s="4">
        <v>309</v>
      </c>
      <c r="K7409" s="4">
        <v>12</v>
      </c>
      <c r="L7409" s="5">
        <v>475.4219933223568</v>
      </c>
      <c r="M7409" s="6">
        <v>16.482707895691075</v>
      </c>
      <c r="O7409" s="8">
        <f t="shared" si="115"/>
        <v>81.275135910016701</v>
      </c>
    </row>
    <row r="7410" spans="9:15">
      <c r="I7410" s="2"/>
      <c r="J7410" s="4">
        <v>309</v>
      </c>
      <c r="K7410" s="4">
        <v>13</v>
      </c>
      <c r="L7410" s="5">
        <v>456.53376327668559</v>
      </c>
      <c r="M7410" s="6">
        <v>17.982666884291067</v>
      </c>
      <c r="O7410" s="8">
        <f t="shared" si="115"/>
        <v>77.791989237145998</v>
      </c>
    </row>
    <row r="7411" spans="9:15">
      <c r="I7411" s="2"/>
      <c r="J7411" s="4">
        <v>309</v>
      </c>
      <c r="K7411" s="4">
        <v>14</v>
      </c>
      <c r="L7411" s="5">
        <v>400.8843174480017</v>
      </c>
      <c r="M7411" s="6">
        <v>18.986987485580237</v>
      </c>
      <c r="O7411" s="8">
        <f t="shared" si="115"/>
        <v>68.489723259993056</v>
      </c>
    </row>
    <row r="7412" spans="9:15">
      <c r="I7412" s="2"/>
      <c r="J7412" s="4">
        <v>309</v>
      </c>
      <c r="K7412" s="4">
        <v>15</v>
      </c>
      <c r="L7412" s="5">
        <v>311.17509937826713</v>
      </c>
      <c r="M7412" s="6">
        <v>19.34</v>
      </c>
      <c r="O7412" s="8">
        <f t="shared" si="115"/>
        <v>53.629796015893461</v>
      </c>
    </row>
    <row r="7413" spans="9:15">
      <c r="I7413" s="2"/>
      <c r="J7413" s="4">
        <v>309</v>
      </c>
      <c r="K7413" s="4">
        <v>16</v>
      </c>
      <c r="L7413" s="5">
        <v>191.02469254753325</v>
      </c>
      <c r="M7413" s="6">
        <v>18.986987485580237</v>
      </c>
      <c r="O7413" s="8">
        <f t="shared" si="115"/>
        <v>33.402503762424246</v>
      </c>
    </row>
    <row r="7414" spans="9:15">
      <c r="I7414" s="2"/>
      <c r="J7414" s="4">
        <v>309</v>
      </c>
      <c r="K7414" s="4">
        <v>17</v>
      </c>
      <c r="L7414" s="5">
        <v>0</v>
      </c>
      <c r="M7414" s="6">
        <v>18.996350708299101</v>
      </c>
      <c r="O7414" s="8">
        <f t="shared" si="115"/>
        <v>0</v>
      </c>
    </row>
    <row r="7415" spans="9:15">
      <c r="I7415" s="2"/>
      <c r="J7415" s="4">
        <v>309</v>
      </c>
      <c r="K7415" s="4">
        <v>18</v>
      </c>
      <c r="L7415" s="5">
        <v>0</v>
      </c>
      <c r="M7415" s="6">
        <v>18.579051062763906</v>
      </c>
      <c r="O7415" s="8">
        <f t="shared" si="115"/>
        <v>0</v>
      </c>
    </row>
    <row r="7416" spans="9:15">
      <c r="I7416" s="2"/>
      <c r="J7416" s="4">
        <v>309</v>
      </c>
      <c r="K7416" s="4">
        <v>19</v>
      </c>
      <c r="L7416" s="5">
        <v>0</v>
      </c>
      <c r="M7416" s="6">
        <v>18.01725566994131</v>
      </c>
      <c r="O7416" s="8">
        <f t="shared" si="115"/>
        <v>0</v>
      </c>
    </row>
    <row r="7417" spans="9:15">
      <c r="I7417" s="2"/>
      <c r="J7417" s="4">
        <v>309</v>
      </c>
      <c r="K7417" s="4">
        <v>20</v>
      </c>
      <c r="L7417" s="5">
        <v>0</v>
      </c>
      <c r="M7417" s="6">
        <v>17.332360405576168</v>
      </c>
      <c r="O7417" s="8">
        <f t="shared" si="115"/>
        <v>0</v>
      </c>
    </row>
    <row r="7418" spans="9:15">
      <c r="I7418" s="2"/>
      <c r="J7418" s="4">
        <v>309</v>
      </c>
      <c r="K7418" s="4">
        <v>21</v>
      </c>
      <c r="L7418" s="5">
        <v>0</v>
      </c>
      <c r="M7418" s="6">
        <v>16.550449381716756</v>
      </c>
      <c r="O7418" s="8">
        <f t="shared" si="115"/>
        <v>0</v>
      </c>
    </row>
    <row r="7419" spans="9:15">
      <c r="I7419" s="2"/>
      <c r="J7419" s="4">
        <v>309</v>
      </c>
      <c r="K7419" s="4">
        <v>22</v>
      </c>
      <c r="L7419" s="5">
        <v>0</v>
      </c>
      <c r="M7419" s="6">
        <v>15.701301538033579</v>
      </c>
      <c r="O7419" s="8">
        <f t="shared" si="115"/>
        <v>0</v>
      </c>
    </row>
    <row r="7420" spans="9:15">
      <c r="I7420" s="2"/>
      <c r="J7420" s="4">
        <v>309</v>
      </c>
      <c r="K7420" s="4">
        <v>23</v>
      </c>
      <c r="L7420" s="5">
        <v>0</v>
      </c>
      <c r="M7420" s="6">
        <v>14.817256516297583</v>
      </c>
      <c r="O7420" s="8">
        <f t="shared" si="115"/>
        <v>0</v>
      </c>
    </row>
    <row r="7421" spans="9:15">
      <c r="I7421" s="2"/>
      <c r="J7421" s="4">
        <v>309</v>
      </c>
      <c r="K7421" s="4">
        <v>24</v>
      </c>
      <c r="L7421" s="5">
        <v>0</v>
      </c>
      <c r="M7421" s="6">
        <v>13.931983010982899</v>
      </c>
      <c r="O7421" s="8">
        <f t="shared" si="115"/>
        <v>0</v>
      </c>
    </row>
    <row r="7422" spans="9:15">
      <c r="I7422" s="2"/>
      <c r="J7422" s="4">
        <v>310</v>
      </c>
      <c r="K7422" s="4">
        <v>1</v>
      </c>
      <c r="L7422" s="5">
        <v>0</v>
      </c>
      <c r="M7422" s="6">
        <v>11.2362764058305</v>
      </c>
      <c r="O7422" s="8">
        <f t="shared" si="115"/>
        <v>0</v>
      </c>
    </row>
    <row r="7423" spans="9:15">
      <c r="I7423" s="2"/>
      <c r="J7423" s="4">
        <v>310</v>
      </c>
      <c r="K7423" s="4">
        <v>2</v>
      </c>
      <c r="L7423" s="5">
        <v>0</v>
      </c>
      <c r="M7423" s="6">
        <v>10.950868091307155</v>
      </c>
      <c r="O7423" s="8">
        <f t="shared" si="115"/>
        <v>0</v>
      </c>
    </row>
    <row r="7424" spans="9:15">
      <c r="I7424" s="2"/>
      <c r="J7424" s="4">
        <v>310</v>
      </c>
      <c r="K7424" s="4">
        <v>3</v>
      </c>
      <c r="L7424" s="5">
        <v>0</v>
      </c>
      <c r="M7424" s="6">
        <v>10.699607622639586</v>
      </c>
      <c r="O7424" s="8">
        <f t="shared" si="115"/>
        <v>0</v>
      </c>
    </row>
    <row r="7425" spans="9:15">
      <c r="I7425" s="2"/>
      <c r="J7425" s="4">
        <v>310</v>
      </c>
      <c r="K7425" s="4">
        <v>4</v>
      </c>
      <c r="L7425" s="5">
        <v>0</v>
      </c>
      <c r="M7425" s="6">
        <v>10.49203754155138</v>
      </c>
      <c r="O7425" s="8">
        <f t="shared" si="115"/>
        <v>0</v>
      </c>
    </row>
    <row r="7426" spans="9:15">
      <c r="I7426" s="2"/>
      <c r="J7426" s="4">
        <v>310</v>
      </c>
      <c r="K7426" s="4">
        <v>5</v>
      </c>
      <c r="L7426" s="5">
        <v>0</v>
      </c>
      <c r="M7426" s="6">
        <v>10.336041086380256</v>
      </c>
      <c r="O7426" s="8">
        <f t="shared" si="115"/>
        <v>0</v>
      </c>
    </row>
    <row r="7427" spans="9:15">
      <c r="I7427" s="2"/>
      <c r="J7427" s="4">
        <v>310</v>
      </c>
      <c r="K7427" s="4">
        <v>6</v>
      </c>
      <c r="L7427" s="5">
        <v>0</v>
      </c>
      <c r="M7427" s="6">
        <v>10.237542797067158</v>
      </c>
      <c r="O7427" s="8">
        <f t="shared" si="115"/>
        <v>0</v>
      </c>
    </row>
    <row r="7428" spans="9:15">
      <c r="I7428" s="2"/>
      <c r="J7428" s="4">
        <v>310</v>
      </c>
      <c r="K7428" s="4">
        <v>7</v>
      </c>
      <c r="L7428" s="5">
        <v>0</v>
      </c>
      <c r="M7428" s="6">
        <v>10.200283508931134</v>
      </c>
      <c r="O7428" s="8">
        <f t="shared" si="115"/>
        <v>0</v>
      </c>
    </row>
    <row r="7429" spans="9:15">
      <c r="I7429" s="2"/>
      <c r="J7429" s="4">
        <v>310</v>
      </c>
      <c r="K7429" s="4">
        <v>8</v>
      </c>
      <c r="L7429" s="5">
        <v>22.346097397339886</v>
      </c>
      <c r="M7429" s="6">
        <v>10.305580228986321</v>
      </c>
      <c r="O7429" s="8">
        <f t="shared" si="115"/>
        <v>4.0982169028396154</v>
      </c>
    </row>
    <row r="7430" spans="9:15">
      <c r="I7430" s="2"/>
      <c r="J7430" s="4">
        <v>310</v>
      </c>
      <c r="K7430" s="4">
        <v>9</v>
      </c>
      <c r="L7430" s="5">
        <v>41.13234504836776</v>
      </c>
      <c r="M7430" s="6">
        <v>10.650717858544173</v>
      </c>
      <c r="O7430" s="8">
        <f t="shared" si="115"/>
        <v>7.5201032758103281</v>
      </c>
    </row>
    <row r="7431" spans="9:15">
      <c r="I7431" s="2"/>
      <c r="J7431" s="4">
        <v>310</v>
      </c>
      <c r="K7431" s="4">
        <v>10</v>
      </c>
      <c r="L7431" s="5">
        <v>55.44394681863924</v>
      </c>
      <c r="M7431" s="6">
        <v>11.182790595271893</v>
      </c>
      <c r="O7431" s="8">
        <f t="shared" ref="O7431:O7494" si="116">$B$7*L7431*$B$6*(1-(M7431+0.03125*L7431-$B$10)*0.0035)/1000</f>
        <v>10.103425431783291</v>
      </c>
    </row>
    <row r="7432" spans="9:15">
      <c r="I7432" s="2"/>
      <c r="J7432" s="4">
        <v>310</v>
      </c>
      <c r="K7432" s="4">
        <v>11</v>
      </c>
      <c r="L7432" s="5">
        <v>64.409465057220572</v>
      </c>
      <c r="M7432" s="6">
        <v>11.818862930814772</v>
      </c>
      <c r="O7432" s="8">
        <f t="shared" si="116"/>
        <v>11.701079514881153</v>
      </c>
    </row>
    <row r="7433" spans="9:15">
      <c r="I7433" s="2"/>
      <c r="J7433" s="4">
        <v>310</v>
      </c>
      <c r="K7433" s="4">
        <v>12</v>
      </c>
      <c r="L7433" s="5">
        <v>67.463549527745698</v>
      </c>
      <c r="M7433" s="6">
        <v>12.459788679215139</v>
      </c>
      <c r="O7433" s="8">
        <f t="shared" si="116"/>
        <v>12.225507475765955</v>
      </c>
    </row>
    <row r="7434" spans="9:15">
      <c r="I7434" s="2"/>
      <c r="J7434" s="4">
        <v>310</v>
      </c>
      <c r="K7434" s="4">
        <v>13</v>
      </c>
      <c r="L7434" s="5">
        <v>64.409465057220572</v>
      </c>
      <c r="M7434" s="6">
        <v>13.005665140913313</v>
      </c>
      <c r="O7434" s="8">
        <f t="shared" si="116"/>
        <v>11.65430390133614</v>
      </c>
    </row>
    <row r="7435" spans="9:15">
      <c r="I7435" s="2"/>
      <c r="J7435" s="4">
        <v>310</v>
      </c>
      <c r="K7435" s="4">
        <v>14</v>
      </c>
      <c r="L7435" s="5">
        <v>55.44394681863924</v>
      </c>
      <c r="M7435" s="6">
        <v>13.371405186415993</v>
      </c>
      <c r="O7435" s="8">
        <f t="shared" si="116"/>
        <v>10.0291722817015</v>
      </c>
    </row>
    <row r="7436" spans="9:15">
      <c r="I7436" s="2"/>
      <c r="J7436" s="4">
        <v>310</v>
      </c>
      <c r="K7436" s="4">
        <v>15</v>
      </c>
      <c r="L7436" s="5">
        <v>41.13234504836776</v>
      </c>
      <c r="M7436" s="6">
        <v>13.5</v>
      </c>
      <c r="O7436" s="8">
        <f t="shared" si="116"/>
        <v>7.4483882134285766</v>
      </c>
    </row>
    <row r="7437" spans="9:15">
      <c r="I7437" s="2"/>
      <c r="J7437" s="4">
        <v>310</v>
      </c>
      <c r="K7437" s="4">
        <v>16</v>
      </c>
      <c r="L7437" s="5">
        <v>22.346097397339886</v>
      </c>
      <c r="M7437" s="6">
        <v>13.371405186415993</v>
      </c>
      <c r="O7437" s="8">
        <f t="shared" si="116"/>
        <v>4.0562950473305941</v>
      </c>
    </row>
    <row r="7438" spans="9:15">
      <c r="I7438" s="2"/>
      <c r="J7438" s="4">
        <v>310</v>
      </c>
      <c r="K7438" s="4">
        <v>17</v>
      </c>
      <c r="L7438" s="5">
        <v>0</v>
      </c>
      <c r="M7438" s="6">
        <v>13.375860309465684</v>
      </c>
      <c r="O7438" s="8">
        <f t="shared" si="116"/>
        <v>0</v>
      </c>
    </row>
    <row r="7439" spans="9:15">
      <c r="I7439" s="2"/>
      <c r="J7439" s="4">
        <v>310</v>
      </c>
      <c r="K7439" s="4">
        <v>18</v>
      </c>
      <c r="L7439" s="5">
        <v>0</v>
      </c>
      <c r="M7439" s="6">
        <v>13.225102867317082</v>
      </c>
      <c r="O7439" s="8">
        <f t="shared" si="116"/>
        <v>0</v>
      </c>
    </row>
    <row r="7440" spans="9:15">
      <c r="I7440" s="2"/>
      <c r="J7440" s="4">
        <v>310</v>
      </c>
      <c r="K7440" s="4">
        <v>19</v>
      </c>
      <c r="L7440" s="5">
        <v>0</v>
      </c>
      <c r="M7440" s="6">
        <v>13.022120829094201</v>
      </c>
      <c r="O7440" s="8">
        <f t="shared" si="116"/>
        <v>0</v>
      </c>
    </row>
    <row r="7441" spans="9:15">
      <c r="I7441" s="2"/>
      <c r="J7441" s="4">
        <v>310</v>
      </c>
      <c r="K7441" s="4">
        <v>20</v>
      </c>
      <c r="L7441" s="5">
        <v>0</v>
      </c>
      <c r="M7441" s="6">
        <v>12.774623185308569</v>
      </c>
      <c r="O7441" s="8">
        <f t="shared" si="116"/>
        <v>0</v>
      </c>
    </row>
    <row r="7442" spans="9:15">
      <c r="I7442" s="2"/>
      <c r="J7442" s="4">
        <v>310</v>
      </c>
      <c r="K7442" s="4">
        <v>21</v>
      </c>
      <c r="L7442" s="5">
        <v>0</v>
      </c>
      <c r="M7442" s="6">
        <v>12.492009570549893</v>
      </c>
      <c r="O7442" s="8">
        <f t="shared" si="116"/>
        <v>0</v>
      </c>
    </row>
    <row r="7443" spans="9:15">
      <c r="I7443" s="2"/>
      <c r="J7443" s="4">
        <v>310</v>
      </c>
      <c r="K7443" s="4">
        <v>22</v>
      </c>
      <c r="L7443" s="5">
        <v>0</v>
      </c>
      <c r="M7443" s="6">
        <v>12.185013277742407</v>
      </c>
      <c r="O7443" s="8">
        <f t="shared" si="116"/>
        <v>0</v>
      </c>
    </row>
    <row r="7444" spans="9:15">
      <c r="I7444" s="2"/>
      <c r="J7444" s="4">
        <v>310</v>
      </c>
      <c r="K7444" s="4">
        <v>23</v>
      </c>
      <c r="L7444" s="5">
        <v>0</v>
      </c>
      <c r="M7444" s="6">
        <v>11.86529362181391</v>
      </c>
      <c r="O7444" s="8">
        <f t="shared" si="116"/>
        <v>0</v>
      </c>
    </row>
    <row r="7445" spans="9:15">
      <c r="I7445" s="2"/>
      <c r="J7445" s="4">
        <v>310</v>
      </c>
      <c r="K7445" s="4">
        <v>24</v>
      </c>
      <c r="L7445" s="5">
        <v>0</v>
      </c>
      <c r="M7445" s="6">
        <v>11.544993134268575</v>
      </c>
      <c r="O7445" s="8">
        <f t="shared" si="116"/>
        <v>0</v>
      </c>
    </row>
    <row r="7446" spans="9:15">
      <c r="I7446" s="2"/>
      <c r="J7446" s="4">
        <v>311</v>
      </c>
      <c r="K7446" s="4">
        <v>1</v>
      </c>
      <c r="L7446" s="5">
        <v>0</v>
      </c>
      <c r="M7446" s="6">
        <v>10.494185984765563</v>
      </c>
      <c r="O7446" s="8">
        <f t="shared" si="116"/>
        <v>0</v>
      </c>
    </row>
    <row r="7447" spans="9:15">
      <c r="I7447" s="2"/>
      <c r="J7447" s="4">
        <v>311</v>
      </c>
      <c r="K7447" s="4">
        <v>2</v>
      </c>
      <c r="L7447" s="5">
        <v>0</v>
      </c>
      <c r="M7447" s="6">
        <v>9.7797386395604846</v>
      </c>
      <c r="O7447" s="8">
        <f t="shared" si="116"/>
        <v>0</v>
      </c>
    </row>
    <row r="7448" spans="9:15">
      <c r="I7448" s="2"/>
      <c r="J7448" s="4">
        <v>311</v>
      </c>
      <c r="K7448" s="4">
        <v>3</v>
      </c>
      <c r="L7448" s="5">
        <v>0</v>
      </c>
      <c r="M7448" s="6">
        <v>9.1501390372006597</v>
      </c>
      <c r="O7448" s="8">
        <f t="shared" si="116"/>
        <v>0</v>
      </c>
    </row>
    <row r="7449" spans="9:15">
      <c r="I7449" s="2"/>
      <c r="J7449" s="4">
        <v>311</v>
      </c>
      <c r="K7449" s="4">
        <v>4</v>
      </c>
      <c r="L7449" s="5">
        <v>0</v>
      </c>
      <c r="M7449" s="6">
        <v>8.629232656655569</v>
      </c>
      <c r="O7449" s="8">
        <f t="shared" si="116"/>
        <v>0</v>
      </c>
    </row>
    <row r="7450" spans="9:15">
      <c r="I7450" s="2"/>
      <c r="J7450" s="4">
        <v>311</v>
      </c>
      <c r="K7450" s="4">
        <v>5</v>
      </c>
      <c r="L7450" s="5">
        <v>0</v>
      </c>
      <c r="M7450" s="6">
        <v>8.2367483257322824</v>
      </c>
      <c r="O7450" s="8">
        <f t="shared" si="116"/>
        <v>0</v>
      </c>
    </row>
    <row r="7451" spans="9:15">
      <c r="I7451" s="2"/>
      <c r="J7451" s="4">
        <v>311</v>
      </c>
      <c r="K7451" s="4">
        <v>6</v>
      </c>
      <c r="L7451" s="5">
        <v>0</v>
      </c>
      <c r="M7451" s="6">
        <v>7.987551010710642</v>
      </c>
      <c r="O7451" s="8">
        <f t="shared" si="116"/>
        <v>0</v>
      </c>
    </row>
    <row r="7452" spans="9:15">
      <c r="I7452" s="2"/>
      <c r="J7452" s="4">
        <v>311</v>
      </c>
      <c r="K7452" s="4">
        <v>7</v>
      </c>
      <c r="L7452" s="5">
        <v>0</v>
      </c>
      <c r="M7452" s="6">
        <v>7.891078820052484</v>
      </c>
      <c r="O7452" s="8">
        <f t="shared" si="116"/>
        <v>0</v>
      </c>
    </row>
    <row r="7453" spans="9:15">
      <c r="I7453" s="2"/>
      <c r="J7453" s="4">
        <v>311</v>
      </c>
      <c r="K7453" s="4">
        <v>8</v>
      </c>
      <c r="L7453" s="5">
        <v>199.60366708549279</v>
      </c>
      <c r="M7453" s="6">
        <v>8.1429550902155512</v>
      </c>
      <c r="O7453" s="8">
        <f t="shared" si="116"/>
        <v>36.194371281370287</v>
      </c>
    </row>
    <row r="7454" spans="9:15">
      <c r="I7454" s="2"/>
      <c r="J7454" s="4">
        <v>311</v>
      </c>
      <c r="K7454" s="4">
        <v>9</v>
      </c>
      <c r="L7454" s="5">
        <v>325.97097361166988</v>
      </c>
      <c r="M7454" s="6">
        <v>8.9991026736246109</v>
      </c>
      <c r="O7454" s="8">
        <f t="shared" si="116"/>
        <v>58.150243290547586</v>
      </c>
    </row>
    <row r="7455" spans="9:15">
      <c r="I7455" s="2"/>
      <c r="J7455" s="4">
        <v>311</v>
      </c>
      <c r="K7455" s="4">
        <v>10</v>
      </c>
      <c r="L7455" s="5">
        <v>420.23981776978218</v>
      </c>
      <c r="M7455" s="6">
        <v>10.328756504697251</v>
      </c>
      <c r="O7455" s="8">
        <f t="shared" si="116"/>
        <v>73.867479350422457</v>
      </c>
    </row>
    <row r="7456" spans="9:15">
      <c r="I7456" s="2"/>
      <c r="J7456" s="4">
        <v>311</v>
      </c>
      <c r="K7456" s="4">
        <v>11</v>
      </c>
      <c r="L7456" s="5">
        <v>478.68642779267356</v>
      </c>
      <c r="M7456" s="6">
        <v>11.923501887989939</v>
      </c>
      <c r="O7456" s="8">
        <f t="shared" si="116"/>
        <v>83.138784367286306</v>
      </c>
    </row>
    <row r="7457" spans="9:15">
      <c r="I7457" s="2"/>
      <c r="J7457" s="4">
        <v>311</v>
      </c>
      <c r="K7457" s="4">
        <v>12</v>
      </c>
      <c r="L7457" s="5">
        <v>498.51977485452579</v>
      </c>
      <c r="M7457" s="6">
        <v>13.533372730372403</v>
      </c>
      <c r="O7457" s="8">
        <f t="shared" si="116"/>
        <v>85.903298773665583</v>
      </c>
    </row>
    <row r="7458" spans="9:15">
      <c r="I7458" s="2"/>
      <c r="J7458" s="4">
        <v>311</v>
      </c>
      <c r="K7458" s="4">
        <v>13</v>
      </c>
      <c r="L7458" s="5">
        <v>478.68642779267356</v>
      </c>
      <c r="M7458" s="6">
        <v>14.906032120178017</v>
      </c>
      <c r="O7458" s="8">
        <f t="shared" si="116"/>
        <v>82.265154601171659</v>
      </c>
    </row>
    <row r="7459" spans="9:15">
      <c r="I7459" s="2"/>
      <c r="J7459" s="4">
        <v>311</v>
      </c>
      <c r="K7459" s="4">
        <v>14</v>
      </c>
      <c r="L7459" s="5">
        <v>420.23981776978218</v>
      </c>
      <c r="M7459" s="6">
        <v>15.826324516928056</v>
      </c>
      <c r="O7459" s="8">
        <f t="shared" si="116"/>
        <v>72.453772818979473</v>
      </c>
    </row>
    <row r="7460" spans="9:15">
      <c r="I7460" s="2"/>
      <c r="J7460" s="4">
        <v>311</v>
      </c>
      <c r="K7460" s="4">
        <v>15</v>
      </c>
      <c r="L7460" s="5">
        <v>325.97097361166988</v>
      </c>
      <c r="M7460" s="6">
        <v>16.149999999999999</v>
      </c>
      <c r="O7460" s="8">
        <f t="shared" si="116"/>
        <v>56.723877461007497</v>
      </c>
    </row>
    <row r="7461" spans="9:15">
      <c r="I7461" s="2"/>
      <c r="J7461" s="4">
        <v>311</v>
      </c>
      <c r="K7461" s="4">
        <v>16</v>
      </c>
      <c r="L7461" s="5">
        <v>199.60366708549279</v>
      </c>
      <c r="M7461" s="6">
        <v>15.826324516928056</v>
      </c>
      <c r="O7461" s="8">
        <f t="shared" si="116"/>
        <v>35.255920100552189</v>
      </c>
    </row>
    <row r="7462" spans="9:15">
      <c r="I7462" s="2"/>
      <c r="J7462" s="4">
        <v>311</v>
      </c>
      <c r="K7462" s="4">
        <v>17</v>
      </c>
      <c r="L7462" s="5">
        <v>0</v>
      </c>
      <c r="M7462" s="6">
        <v>15.840122574205868</v>
      </c>
      <c r="O7462" s="8">
        <f t="shared" si="116"/>
        <v>0</v>
      </c>
    </row>
    <row r="7463" spans="9:15">
      <c r="I7463" s="2"/>
      <c r="J7463" s="4">
        <v>311</v>
      </c>
      <c r="K7463" s="4">
        <v>18</v>
      </c>
      <c r="L7463" s="5">
        <v>0</v>
      </c>
      <c r="M7463" s="6">
        <v>15.463771570164194</v>
      </c>
      <c r="O7463" s="8">
        <f t="shared" si="116"/>
        <v>0</v>
      </c>
    </row>
    <row r="7464" spans="9:15">
      <c r="I7464" s="2"/>
      <c r="J7464" s="4">
        <v>311</v>
      </c>
      <c r="K7464" s="4">
        <v>19</v>
      </c>
      <c r="L7464" s="5">
        <v>0</v>
      </c>
      <c r="M7464" s="6">
        <v>14.956991032424829</v>
      </c>
      <c r="O7464" s="8">
        <f t="shared" si="116"/>
        <v>0</v>
      </c>
    </row>
    <row r="7465" spans="9:15">
      <c r="I7465" s="2"/>
      <c r="J7465" s="4">
        <v>311</v>
      </c>
      <c r="K7465" s="4">
        <v>20</v>
      </c>
      <c r="L7465" s="5">
        <v>0</v>
      </c>
      <c r="M7465" s="6">
        <v>14.338974786094251</v>
      </c>
      <c r="O7465" s="8">
        <f t="shared" si="116"/>
        <v>0</v>
      </c>
    </row>
    <row r="7466" spans="9:15">
      <c r="I7466" s="2"/>
      <c r="J7466" s="4">
        <v>311</v>
      </c>
      <c r="K7466" s="4">
        <v>21</v>
      </c>
      <c r="L7466" s="5">
        <v>0</v>
      </c>
      <c r="M7466" s="6">
        <v>13.633129601680956</v>
      </c>
      <c r="O7466" s="8">
        <f t="shared" si="116"/>
        <v>0</v>
      </c>
    </row>
    <row r="7467" spans="9:15">
      <c r="I7467" s="2"/>
      <c r="J7467" s="4">
        <v>311</v>
      </c>
      <c r="K7467" s="4">
        <v>22</v>
      </c>
      <c r="L7467" s="5">
        <v>0</v>
      </c>
      <c r="M7467" s="6">
        <v>12.866188686190711</v>
      </c>
      <c r="O7467" s="8">
        <f t="shared" si="116"/>
        <v>0</v>
      </c>
    </row>
    <row r="7468" spans="9:15">
      <c r="I7468" s="2"/>
      <c r="J7468" s="4">
        <v>311</v>
      </c>
      <c r="K7468" s="4">
        <v>23</v>
      </c>
      <c r="L7468" s="5">
        <v>0</v>
      </c>
      <c r="M7468" s="6">
        <v>12.067199188641098</v>
      </c>
      <c r="O7468" s="8">
        <f t="shared" si="116"/>
        <v>0</v>
      </c>
    </row>
    <row r="7469" spans="9:15">
      <c r="I7469" s="2"/>
      <c r="J7469" s="4">
        <v>311</v>
      </c>
      <c r="K7469" s="4">
        <v>24</v>
      </c>
      <c r="L7469" s="5">
        <v>0</v>
      </c>
      <c r="M7469" s="6">
        <v>11.266422067249446</v>
      </c>
      <c r="O7469" s="8">
        <f t="shared" si="116"/>
        <v>0</v>
      </c>
    </row>
    <row r="7470" spans="9:15">
      <c r="I7470" s="2"/>
      <c r="J7470" s="4">
        <v>312</v>
      </c>
      <c r="K7470" s="4">
        <v>1</v>
      </c>
      <c r="L7470" s="5">
        <v>0</v>
      </c>
      <c r="M7470" s="6">
        <v>14.682029913647551</v>
      </c>
      <c r="O7470" s="8">
        <f t="shared" si="116"/>
        <v>0</v>
      </c>
    </row>
    <row r="7471" spans="9:15">
      <c r="I7471" s="2"/>
      <c r="J7471" s="4">
        <v>312</v>
      </c>
      <c r="K7471" s="4">
        <v>2</v>
      </c>
      <c r="L7471" s="5">
        <v>0</v>
      </c>
      <c r="M7471" s="6">
        <v>13.938119761697957</v>
      </c>
      <c r="O7471" s="8">
        <f t="shared" si="116"/>
        <v>0</v>
      </c>
    </row>
    <row r="7472" spans="9:15">
      <c r="I7472" s="2"/>
      <c r="J7472" s="4">
        <v>312</v>
      </c>
      <c r="K7472" s="4">
        <v>3</v>
      </c>
      <c r="L7472" s="5">
        <v>0</v>
      </c>
      <c r="M7472" s="6">
        <v>13.281909151035725</v>
      </c>
      <c r="O7472" s="8">
        <f t="shared" si="116"/>
        <v>0</v>
      </c>
    </row>
    <row r="7473" spans="9:15">
      <c r="I7473" s="2"/>
      <c r="J7473" s="4">
        <v>312</v>
      </c>
      <c r="K7473" s="4">
        <v>4</v>
      </c>
      <c r="L7473" s="5">
        <v>0</v>
      </c>
      <c r="M7473" s="6">
        <v>12.738183756905272</v>
      </c>
      <c r="O7473" s="8">
        <f t="shared" si="116"/>
        <v>0</v>
      </c>
    </row>
    <row r="7474" spans="9:15">
      <c r="I7474" s="2"/>
      <c r="J7474" s="4">
        <v>312</v>
      </c>
      <c r="K7474" s="4">
        <v>5</v>
      </c>
      <c r="L7474" s="5">
        <v>0</v>
      </c>
      <c r="M7474" s="6">
        <v>12.327480584990576</v>
      </c>
      <c r="O7474" s="8">
        <f t="shared" si="116"/>
        <v>0</v>
      </c>
    </row>
    <row r="7475" spans="9:15">
      <c r="I7475" s="2"/>
      <c r="J7475" s="4">
        <v>312</v>
      </c>
      <c r="K7475" s="4">
        <v>6</v>
      </c>
      <c r="L7475" s="5">
        <v>0</v>
      </c>
      <c r="M7475" s="6">
        <v>12.065312269917673</v>
      </c>
      <c r="O7475" s="8">
        <f t="shared" si="116"/>
        <v>0</v>
      </c>
    </row>
    <row r="7476" spans="9:15">
      <c r="I7476" s="2"/>
      <c r="J7476" s="4">
        <v>312</v>
      </c>
      <c r="K7476" s="4">
        <v>7</v>
      </c>
      <c r="L7476" s="5">
        <v>0</v>
      </c>
      <c r="M7476" s="6">
        <v>11.961581148849643</v>
      </c>
      <c r="O7476" s="8">
        <f t="shared" si="116"/>
        <v>0</v>
      </c>
    </row>
    <row r="7477" spans="9:15">
      <c r="I7477" s="2"/>
      <c r="J7477" s="4">
        <v>312</v>
      </c>
      <c r="K7477" s="4">
        <v>8</v>
      </c>
      <c r="L7477" s="5">
        <v>290.77822476757024</v>
      </c>
      <c r="M7477" s="6">
        <v>12.211891954312916</v>
      </c>
      <c r="O7477" s="8">
        <f t="shared" si="116"/>
        <v>51.496205940000578</v>
      </c>
    </row>
    <row r="7478" spans="9:15">
      <c r="I7478" s="2"/>
      <c r="J7478" s="4">
        <v>312</v>
      </c>
      <c r="K7478" s="4">
        <v>9</v>
      </c>
      <c r="L7478" s="5">
        <v>465.05263935151572</v>
      </c>
      <c r="M7478" s="6">
        <v>13.095153024910985</v>
      </c>
      <c r="O7478" s="8">
        <f t="shared" si="116"/>
        <v>80.558676805536749</v>
      </c>
    </row>
    <row r="7479" spans="9:15">
      <c r="I7479" s="2"/>
      <c r="J7479" s="4">
        <v>312</v>
      </c>
      <c r="K7479" s="4">
        <v>10</v>
      </c>
      <c r="L7479" s="5">
        <v>594.39601945665459</v>
      </c>
      <c r="M7479" s="6">
        <v>14.477234106812103</v>
      </c>
      <c r="O7479" s="8">
        <f t="shared" si="116"/>
        <v>100.99132481747361</v>
      </c>
    </row>
    <row r="7480" spans="9:15">
      <c r="I7480" s="2"/>
      <c r="J7480" s="4">
        <v>312</v>
      </c>
      <c r="K7480" s="4">
        <v>11</v>
      </c>
      <c r="L7480" s="5">
        <v>674.37793450349591</v>
      </c>
      <c r="M7480" s="6">
        <v>16.140301697694643</v>
      </c>
      <c r="O7480" s="8">
        <f t="shared" si="116"/>
        <v>112.86300734511478</v>
      </c>
    </row>
    <row r="7481" spans="9:15">
      <c r="I7481" s="2"/>
      <c r="J7481" s="4">
        <v>312</v>
      </c>
      <c r="K7481" s="4">
        <v>12</v>
      </c>
      <c r="L7481" s="5">
        <v>701.49209404234978</v>
      </c>
      <c r="M7481" s="6">
        <v>17.822235258710613</v>
      </c>
      <c r="O7481" s="8">
        <f t="shared" si="116"/>
        <v>116.31510671329744</v>
      </c>
    </row>
    <row r="7482" spans="9:15">
      <c r="I7482" s="2"/>
      <c r="J7482" s="4">
        <v>312</v>
      </c>
      <c r="K7482" s="4">
        <v>13</v>
      </c>
      <c r="L7482" s="5">
        <v>674.37793450349591</v>
      </c>
      <c r="M7482" s="6">
        <v>19.257940734911795</v>
      </c>
      <c r="O7482" s="8">
        <f t="shared" si="116"/>
        <v>111.57647521521316</v>
      </c>
    </row>
    <row r="7483" spans="9:15">
      <c r="I7483" s="2"/>
      <c r="J7483" s="4">
        <v>312</v>
      </c>
      <c r="K7483" s="4">
        <v>14</v>
      </c>
      <c r="L7483" s="5">
        <v>594.39601945665459</v>
      </c>
      <c r="M7483" s="6">
        <v>20.221132739515344</v>
      </c>
      <c r="O7483" s="8">
        <f t="shared" si="116"/>
        <v>98.902153217323374</v>
      </c>
    </row>
    <row r="7484" spans="9:15">
      <c r="I7484" s="2"/>
      <c r="J7484" s="4">
        <v>312</v>
      </c>
      <c r="K7484" s="4">
        <v>15</v>
      </c>
      <c r="L7484" s="5">
        <v>465.05263935151572</v>
      </c>
      <c r="M7484" s="6">
        <v>20.559999999999995</v>
      </c>
      <c r="O7484" s="8">
        <f t="shared" si="116"/>
        <v>78.4343835169107</v>
      </c>
    </row>
    <row r="7485" spans="9:15">
      <c r="I7485" s="2"/>
      <c r="J7485" s="4">
        <v>312</v>
      </c>
      <c r="K7485" s="4">
        <v>16</v>
      </c>
      <c r="L7485" s="5">
        <v>290.77822476757024</v>
      </c>
      <c r="M7485" s="6">
        <v>20.221132739515344</v>
      </c>
      <c r="O7485" s="8">
        <f t="shared" si="116"/>
        <v>50.071108088972245</v>
      </c>
    </row>
    <row r="7486" spans="9:15">
      <c r="I7486" s="2"/>
      <c r="J7486" s="4">
        <v>312</v>
      </c>
      <c r="K7486" s="4">
        <v>17</v>
      </c>
      <c r="L7486" s="5">
        <v>0</v>
      </c>
      <c r="M7486" s="6">
        <v>20.23823741073862</v>
      </c>
      <c r="O7486" s="8">
        <f t="shared" si="116"/>
        <v>0</v>
      </c>
    </row>
    <row r="7487" spans="9:15">
      <c r="I7487" s="2"/>
      <c r="J7487" s="4">
        <v>312</v>
      </c>
      <c r="K7487" s="4">
        <v>18</v>
      </c>
      <c r="L7487" s="5">
        <v>0</v>
      </c>
      <c r="M7487" s="6">
        <v>19.847420621505488</v>
      </c>
      <c r="O7487" s="8">
        <f t="shared" si="116"/>
        <v>0</v>
      </c>
    </row>
    <row r="7488" spans="9:15">
      <c r="I7488" s="2"/>
      <c r="J7488" s="4">
        <v>312</v>
      </c>
      <c r="K7488" s="4">
        <v>19</v>
      </c>
      <c r="L7488" s="5">
        <v>0</v>
      </c>
      <c r="M7488" s="6">
        <v>19.321103672651322</v>
      </c>
      <c r="O7488" s="8">
        <f t="shared" si="116"/>
        <v>0</v>
      </c>
    </row>
    <row r="7489" spans="9:15">
      <c r="I7489" s="2"/>
      <c r="J7489" s="4">
        <v>312</v>
      </c>
      <c r="K7489" s="4">
        <v>20</v>
      </c>
      <c r="L7489" s="5">
        <v>0</v>
      </c>
      <c r="M7489" s="6">
        <v>18.679166036952036</v>
      </c>
      <c r="O7489" s="8">
        <f t="shared" si="116"/>
        <v>0</v>
      </c>
    </row>
    <row r="7490" spans="9:15">
      <c r="I7490" s="2"/>
      <c r="J7490" s="4">
        <v>312</v>
      </c>
      <c r="K7490" s="4">
        <v>21</v>
      </c>
      <c r="L7490" s="5">
        <v>0</v>
      </c>
      <c r="M7490" s="6">
        <v>17.945854286326906</v>
      </c>
      <c r="O7490" s="8">
        <f t="shared" si="116"/>
        <v>0</v>
      </c>
    </row>
    <row r="7491" spans="9:15">
      <c r="I7491" s="2"/>
      <c r="J7491" s="4">
        <v>312</v>
      </c>
      <c r="K7491" s="4">
        <v>22</v>
      </c>
      <c r="L7491" s="5">
        <v>0</v>
      </c>
      <c r="M7491" s="6">
        <v>17.148866276629807</v>
      </c>
      <c r="O7491" s="8">
        <f t="shared" si="116"/>
        <v>0</v>
      </c>
    </row>
    <row r="7492" spans="9:15">
      <c r="I7492" s="2"/>
      <c r="J7492" s="4">
        <v>312</v>
      </c>
      <c r="K7492" s="4">
        <v>23</v>
      </c>
      <c r="L7492" s="5">
        <v>0</v>
      </c>
      <c r="M7492" s="6">
        <v>16.318304974288104</v>
      </c>
      <c r="O7492" s="8">
        <f t="shared" si="116"/>
        <v>0</v>
      </c>
    </row>
    <row r="7493" spans="9:15">
      <c r="I7493" s="2"/>
      <c r="J7493" s="4">
        <v>312</v>
      </c>
      <c r="K7493" s="4">
        <v>24</v>
      </c>
      <c r="L7493" s="5">
        <v>0</v>
      </c>
      <c r="M7493" s="6">
        <v>15.485541439714311</v>
      </c>
      <c r="O7493" s="8">
        <f t="shared" si="116"/>
        <v>0</v>
      </c>
    </row>
    <row r="7494" spans="9:15">
      <c r="I7494" s="2"/>
      <c r="J7494" s="4">
        <v>313</v>
      </c>
      <c r="K7494" s="4">
        <v>1</v>
      </c>
      <c r="L7494" s="5">
        <v>0</v>
      </c>
      <c r="M7494" s="6">
        <v>13.588647000867079</v>
      </c>
      <c r="O7494" s="8">
        <f t="shared" si="116"/>
        <v>0</v>
      </c>
    </row>
    <row r="7495" spans="9:15">
      <c r="I7495" s="2"/>
      <c r="J7495" s="4">
        <v>313</v>
      </c>
      <c r="K7495" s="4">
        <v>2</v>
      </c>
      <c r="L7495" s="5">
        <v>0</v>
      </c>
      <c r="M7495" s="6">
        <v>12.97099100301819</v>
      </c>
      <c r="O7495" s="8">
        <f t="shared" ref="O7495:O7558" si="117">$B$7*L7495*$B$6*(1-(M7495+0.03125*L7495-$B$10)*0.0035)/1000</f>
        <v>0</v>
      </c>
    </row>
    <row r="7496" spans="9:15">
      <c r="I7496" s="2"/>
      <c r="J7496" s="4">
        <v>313</v>
      </c>
      <c r="K7496" s="4">
        <v>3</v>
      </c>
      <c r="L7496" s="5">
        <v>0</v>
      </c>
      <c r="M7496" s="6">
        <v>12.42562282588178</v>
      </c>
      <c r="O7496" s="8">
        <f t="shared" si="117"/>
        <v>0</v>
      </c>
    </row>
    <row r="7497" spans="9:15">
      <c r="I7497" s="2"/>
      <c r="J7497" s="4">
        <v>313</v>
      </c>
      <c r="K7497" s="4">
        <v>4</v>
      </c>
      <c r="L7497" s="5">
        <v>0</v>
      </c>
      <c r="M7497" s="6">
        <v>11.973086133960265</v>
      </c>
      <c r="O7497" s="8">
        <f t="shared" si="117"/>
        <v>0</v>
      </c>
    </row>
    <row r="7498" spans="9:15">
      <c r="I7498" s="2"/>
      <c r="J7498" s="4">
        <v>313</v>
      </c>
      <c r="K7498" s="4">
        <v>5</v>
      </c>
      <c r="L7498" s="5">
        <v>0</v>
      </c>
      <c r="M7498" s="6">
        <v>11.630427690089515</v>
      </c>
      <c r="O7498" s="8">
        <f t="shared" si="117"/>
        <v>0</v>
      </c>
    </row>
    <row r="7499" spans="9:15">
      <c r="I7499" s="2"/>
      <c r="J7499" s="4">
        <v>313</v>
      </c>
      <c r="K7499" s="4">
        <v>6</v>
      </c>
      <c r="L7499" s="5">
        <v>0</v>
      </c>
      <c r="M7499" s="6">
        <v>11.410555214970735</v>
      </c>
      <c r="O7499" s="8">
        <f t="shared" si="117"/>
        <v>0</v>
      </c>
    </row>
    <row r="7500" spans="9:15">
      <c r="I7500" s="2"/>
      <c r="J7500" s="4">
        <v>313</v>
      </c>
      <c r="K7500" s="4">
        <v>7</v>
      </c>
      <c r="L7500" s="5">
        <v>0</v>
      </c>
      <c r="M7500" s="6">
        <v>11.321751161727382</v>
      </c>
      <c r="O7500" s="8">
        <f t="shared" si="117"/>
        <v>0</v>
      </c>
    </row>
    <row r="7501" spans="9:15">
      <c r="I7501" s="2"/>
      <c r="J7501" s="4">
        <v>313</v>
      </c>
      <c r="K7501" s="4">
        <v>8</v>
      </c>
      <c r="L7501" s="5">
        <v>101.64371953880479</v>
      </c>
      <c r="M7501" s="6">
        <v>11.519858879524069</v>
      </c>
      <c r="O7501" s="8">
        <f t="shared" si="117"/>
        <v>18.411544090903892</v>
      </c>
    </row>
    <row r="7502" spans="9:15">
      <c r="I7502" s="2"/>
      <c r="J7502" s="4">
        <v>313</v>
      </c>
      <c r="K7502" s="4">
        <v>9</v>
      </c>
      <c r="L7502" s="5">
        <v>174.58306587598091</v>
      </c>
      <c r="M7502" s="6">
        <v>12.246373874748564</v>
      </c>
      <c r="O7502" s="8">
        <f t="shared" si="117"/>
        <v>31.30251699463793</v>
      </c>
    </row>
    <row r="7503" spans="9:15">
      <c r="I7503" s="2"/>
      <c r="J7503" s="4">
        <v>313</v>
      </c>
      <c r="K7503" s="4">
        <v>10</v>
      </c>
      <c r="L7503" s="5">
        <v>229.42137828479792</v>
      </c>
      <c r="M7503" s="6">
        <v>13.391848725150881</v>
      </c>
      <c r="O7503" s="8">
        <f t="shared" si="117"/>
        <v>40.733566037008394</v>
      </c>
    </row>
    <row r="7504" spans="9:15">
      <c r="I7504" s="2"/>
      <c r="J7504" s="4">
        <v>313</v>
      </c>
      <c r="K7504" s="4">
        <v>11</v>
      </c>
      <c r="L7504" s="5">
        <v>263.55077097248602</v>
      </c>
      <c r="M7504" s="6">
        <v>14.774749448731672</v>
      </c>
      <c r="O7504" s="8">
        <f t="shared" si="117"/>
        <v>46.398186166752261</v>
      </c>
    </row>
    <row r="7505" spans="9:15">
      <c r="I7505" s="2"/>
      <c r="J7505" s="4">
        <v>313</v>
      </c>
      <c r="K7505" s="4">
        <v>12</v>
      </c>
      <c r="L7505" s="5">
        <v>275.14858747748929</v>
      </c>
      <c r="M7505" s="6">
        <v>16.175914991912833</v>
      </c>
      <c r="O7505" s="8">
        <f t="shared" si="117"/>
        <v>48.143052175096287</v>
      </c>
    </row>
    <row r="7506" spans="9:15">
      <c r="I7506" s="2"/>
      <c r="J7506" s="4">
        <v>313</v>
      </c>
      <c r="K7506" s="4">
        <v>13</v>
      </c>
      <c r="L7506" s="5">
        <v>263.55077097248602</v>
      </c>
      <c r="M7506" s="6">
        <v>17.373289706414866</v>
      </c>
      <c r="O7506" s="8">
        <f t="shared" si="117"/>
        <v>45.979117495899068</v>
      </c>
    </row>
    <row r="7507" spans="9:15">
      <c r="I7507" s="2"/>
      <c r="J7507" s="4">
        <v>313</v>
      </c>
      <c r="K7507" s="4">
        <v>14</v>
      </c>
      <c r="L7507" s="5">
        <v>229.42137828479792</v>
      </c>
      <c r="M7507" s="6">
        <v>18.177114559298253</v>
      </c>
      <c r="O7507" s="8">
        <f t="shared" si="117"/>
        <v>40.061779327406214</v>
      </c>
    </row>
    <row r="7508" spans="9:15">
      <c r="I7508" s="2"/>
      <c r="J7508" s="4">
        <v>313</v>
      </c>
      <c r="K7508" s="4">
        <v>15</v>
      </c>
      <c r="L7508" s="5">
        <v>174.58306587598091</v>
      </c>
      <c r="M7508" s="6">
        <v>18.46</v>
      </c>
      <c r="O7508" s="8">
        <f t="shared" si="117"/>
        <v>30.638714793440478</v>
      </c>
    </row>
    <row r="7509" spans="9:15">
      <c r="I7509" s="2"/>
      <c r="J7509" s="4">
        <v>313</v>
      </c>
      <c r="K7509" s="4">
        <v>16</v>
      </c>
      <c r="L7509" s="5">
        <v>101.64371953880479</v>
      </c>
      <c r="M7509" s="6">
        <v>18.177114559298253</v>
      </c>
      <c r="O7509" s="8">
        <f t="shared" si="117"/>
        <v>17.997480313090854</v>
      </c>
    </row>
    <row r="7510" spans="9:15">
      <c r="I7510" s="2"/>
      <c r="J7510" s="4">
        <v>313</v>
      </c>
      <c r="K7510" s="4">
        <v>17</v>
      </c>
      <c r="L7510" s="5">
        <v>0</v>
      </c>
      <c r="M7510" s="6">
        <v>18.193573723269655</v>
      </c>
      <c r="O7510" s="8">
        <f t="shared" si="117"/>
        <v>0</v>
      </c>
    </row>
    <row r="7511" spans="9:15">
      <c r="I7511" s="2"/>
      <c r="J7511" s="4">
        <v>313</v>
      </c>
      <c r="K7511" s="4">
        <v>18</v>
      </c>
      <c r="L7511" s="5">
        <v>0</v>
      </c>
      <c r="M7511" s="6">
        <v>17.869943762127697</v>
      </c>
      <c r="O7511" s="8">
        <f t="shared" si="117"/>
        <v>0</v>
      </c>
    </row>
    <row r="7512" spans="9:15">
      <c r="I7512" s="2"/>
      <c r="J7512" s="4">
        <v>313</v>
      </c>
      <c r="K7512" s="4">
        <v>19</v>
      </c>
      <c r="L7512" s="5">
        <v>0</v>
      </c>
      <c r="M7512" s="6">
        <v>17.434061257746627</v>
      </c>
      <c r="O7512" s="8">
        <f t="shared" si="117"/>
        <v>0</v>
      </c>
    </row>
    <row r="7513" spans="9:15">
      <c r="I7513" s="2"/>
      <c r="J7513" s="4">
        <v>313</v>
      </c>
      <c r="K7513" s="4">
        <v>20</v>
      </c>
      <c r="L7513" s="5">
        <v>0</v>
      </c>
      <c r="M7513" s="6">
        <v>16.902345620550243</v>
      </c>
      <c r="O7513" s="8">
        <f t="shared" si="117"/>
        <v>0</v>
      </c>
    </row>
    <row r="7514" spans="9:15">
      <c r="I7514" s="2"/>
      <c r="J7514" s="4">
        <v>313</v>
      </c>
      <c r="K7514" s="4">
        <v>21</v>
      </c>
      <c r="L7514" s="5">
        <v>0</v>
      </c>
      <c r="M7514" s="6">
        <v>16.294826232741606</v>
      </c>
      <c r="O7514" s="8">
        <f t="shared" si="117"/>
        <v>0</v>
      </c>
    </row>
    <row r="7515" spans="9:15">
      <c r="I7515" s="2"/>
      <c r="J7515" s="4">
        <v>313</v>
      </c>
      <c r="K7515" s="4">
        <v>22</v>
      </c>
      <c r="L7515" s="5">
        <v>0</v>
      </c>
      <c r="M7515" s="6">
        <v>15.634387954503421</v>
      </c>
      <c r="O7515" s="8">
        <f t="shared" si="117"/>
        <v>0</v>
      </c>
    </row>
    <row r="7516" spans="9:15">
      <c r="I7516" s="2"/>
      <c r="J7516" s="4">
        <v>313</v>
      </c>
      <c r="K7516" s="4">
        <v>23</v>
      </c>
      <c r="L7516" s="5">
        <v>0</v>
      </c>
      <c r="M7516" s="6">
        <v>14.945909066200194</v>
      </c>
      <c r="O7516" s="8">
        <f t="shared" si="117"/>
        <v>0</v>
      </c>
    </row>
    <row r="7517" spans="9:15">
      <c r="I7517" s="2"/>
      <c r="J7517" s="4">
        <v>313</v>
      </c>
      <c r="K7517" s="4">
        <v>24</v>
      </c>
      <c r="L7517" s="5">
        <v>0</v>
      </c>
      <c r="M7517" s="6">
        <v>14.255324119738804</v>
      </c>
      <c r="O7517" s="8">
        <f t="shared" si="117"/>
        <v>0</v>
      </c>
    </row>
    <row r="7518" spans="9:15">
      <c r="I7518" s="2"/>
      <c r="J7518" s="4">
        <v>314</v>
      </c>
      <c r="K7518" s="4">
        <v>1</v>
      </c>
      <c r="L7518" s="5">
        <v>0</v>
      </c>
      <c r="M7518" s="6">
        <v>12.479128875156205</v>
      </c>
      <c r="O7518" s="8">
        <f t="shared" si="117"/>
        <v>0</v>
      </c>
    </row>
    <row r="7519" spans="9:15">
      <c r="I7519" s="2"/>
      <c r="J7519" s="4">
        <v>314</v>
      </c>
      <c r="K7519" s="4">
        <v>2</v>
      </c>
      <c r="L7519" s="5">
        <v>0</v>
      </c>
      <c r="M7519" s="6">
        <v>11.752439305672759</v>
      </c>
      <c r="O7519" s="8">
        <f t="shared" si="117"/>
        <v>0</v>
      </c>
    </row>
    <row r="7520" spans="9:15">
      <c r="I7520" s="2"/>
      <c r="J7520" s="4">
        <v>314</v>
      </c>
      <c r="K7520" s="4">
        <v>3</v>
      </c>
      <c r="L7520" s="5">
        <v>0</v>
      </c>
      <c r="M7520" s="6">
        <v>11.110189187891656</v>
      </c>
      <c r="O7520" s="8">
        <f t="shared" si="117"/>
        <v>0</v>
      </c>
    </row>
    <row r="7521" spans="9:15">
      <c r="I7521" s="2"/>
      <c r="J7521" s="4">
        <v>314</v>
      </c>
      <c r="K7521" s="4">
        <v>4</v>
      </c>
      <c r="L7521" s="5">
        <v>0</v>
      </c>
      <c r="M7521" s="6">
        <v>10.576507457657907</v>
      </c>
      <c r="O7521" s="8">
        <f t="shared" si="117"/>
        <v>0</v>
      </c>
    </row>
    <row r="7522" spans="9:15">
      <c r="I7522" s="2"/>
      <c r="J7522" s="4">
        <v>314</v>
      </c>
      <c r="K7522" s="4">
        <v>5</v>
      </c>
      <c r="L7522" s="5">
        <v>0</v>
      </c>
      <c r="M7522" s="6">
        <v>10.171444204296462</v>
      </c>
      <c r="O7522" s="8">
        <f t="shared" si="117"/>
        <v>0</v>
      </c>
    </row>
    <row r="7523" spans="9:15">
      <c r="I7523" s="2"/>
      <c r="J7523" s="4">
        <v>314</v>
      </c>
      <c r="K7523" s="4">
        <v>6</v>
      </c>
      <c r="L7523" s="5">
        <v>0</v>
      </c>
      <c r="M7523" s="6">
        <v>9.9102174012773698</v>
      </c>
      <c r="O7523" s="8">
        <f t="shared" si="117"/>
        <v>0</v>
      </c>
    </row>
    <row r="7524" spans="9:15">
      <c r="I7524" s="2"/>
      <c r="J7524" s="4">
        <v>314</v>
      </c>
      <c r="K7524" s="4">
        <v>7</v>
      </c>
      <c r="L7524" s="5">
        <v>0</v>
      </c>
      <c r="M7524" s="6">
        <v>9.8026411764560279</v>
      </c>
      <c r="O7524" s="8">
        <f t="shared" si="117"/>
        <v>0</v>
      </c>
    </row>
    <row r="7525" spans="9:15">
      <c r="I7525" s="2"/>
      <c r="J7525" s="4">
        <v>314</v>
      </c>
      <c r="K7525" s="4">
        <v>8</v>
      </c>
      <c r="L7525" s="5">
        <v>265.8041797601856</v>
      </c>
      <c r="M7525" s="6">
        <v>10.024528182080699</v>
      </c>
      <c r="O7525" s="8">
        <f t="shared" si="117"/>
        <v>47.556067826760135</v>
      </c>
    </row>
    <row r="7526" spans="9:15">
      <c r="I7526" s="2"/>
      <c r="J7526" s="4">
        <v>314</v>
      </c>
      <c r="K7526" s="4">
        <v>9</v>
      </c>
      <c r="L7526" s="5">
        <v>429.07430699895752</v>
      </c>
      <c r="M7526" s="6">
        <v>10.871204111863189</v>
      </c>
      <c r="O7526" s="8">
        <f t="shared" si="117"/>
        <v>75.205448272144324</v>
      </c>
    </row>
    <row r="7527" spans="9:15">
      <c r="I7527" s="2"/>
      <c r="J7527" s="4">
        <v>314</v>
      </c>
      <c r="K7527" s="4">
        <v>10</v>
      </c>
      <c r="L7527" s="5">
        <v>550.3655832365838</v>
      </c>
      <c r="M7527" s="6">
        <v>12.21643067741087</v>
      </c>
      <c r="O7527" s="8">
        <f t="shared" si="117"/>
        <v>94.735074931289731</v>
      </c>
    </row>
    <row r="7528" spans="9:15">
      <c r="I7528" s="2"/>
      <c r="J7528" s="4">
        <v>314</v>
      </c>
      <c r="K7528" s="4">
        <v>11</v>
      </c>
      <c r="L7528" s="5">
        <v>625.39526087585818</v>
      </c>
      <c r="M7528" s="6">
        <v>13.845855909633995</v>
      </c>
      <c r="O7528" s="8">
        <f t="shared" si="117"/>
        <v>106.12917597310296</v>
      </c>
    </row>
    <row r="7529" spans="9:15">
      <c r="I7529" s="2"/>
      <c r="J7529" s="4">
        <v>314</v>
      </c>
      <c r="K7529" s="4">
        <v>12</v>
      </c>
      <c r="L7529" s="5">
        <v>650.83353305778098</v>
      </c>
      <c r="M7529" s="6">
        <v>15.499842870074293</v>
      </c>
      <c r="O7529" s="8">
        <f t="shared" si="117"/>
        <v>109.47073439146257</v>
      </c>
    </row>
    <row r="7530" spans="9:15">
      <c r="I7530" s="2"/>
      <c r="J7530" s="4">
        <v>314</v>
      </c>
      <c r="K7530" s="4">
        <v>13</v>
      </c>
      <c r="L7530" s="5">
        <v>625.39526087585818</v>
      </c>
      <c r="M7530" s="6">
        <v>16.914840889350806</v>
      </c>
      <c r="O7530" s="8">
        <f t="shared" si="117"/>
        <v>104.95470901522228</v>
      </c>
    </row>
    <row r="7531" spans="9:15">
      <c r="I7531" s="2"/>
      <c r="J7531" s="4">
        <v>314</v>
      </c>
      <c r="K7531" s="4">
        <v>14</v>
      </c>
      <c r="L7531" s="5">
        <v>550.3655832365838</v>
      </c>
      <c r="M7531" s="6">
        <v>17.865380429871902</v>
      </c>
      <c r="O7531" s="8">
        <f t="shared" si="117"/>
        <v>92.832637275320948</v>
      </c>
    </row>
    <row r="7532" spans="9:15">
      <c r="I7532" s="2"/>
      <c r="J7532" s="4">
        <v>314</v>
      </c>
      <c r="K7532" s="4">
        <v>15</v>
      </c>
      <c r="L7532" s="5">
        <v>429.07430699895752</v>
      </c>
      <c r="M7532" s="6">
        <v>18.2</v>
      </c>
      <c r="O7532" s="8">
        <f t="shared" si="117"/>
        <v>73.281220004371207</v>
      </c>
    </row>
    <row r="7533" spans="9:15">
      <c r="I7533" s="2"/>
      <c r="J7533" s="4">
        <v>314</v>
      </c>
      <c r="K7533" s="4">
        <v>16</v>
      </c>
      <c r="L7533" s="5">
        <v>265.8041797601856</v>
      </c>
      <c r="M7533" s="6">
        <v>17.865380429871902</v>
      </c>
      <c r="O7533" s="8">
        <f t="shared" si="117"/>
        <v>46.280755580043909</v>
      </c>
    </row>
    <row r="7534" spans="9:15">
      <c r="I7534" s="2"/>
      <c r="J7534" s="4">
        <v>314</v>
      </c>
      <c r="K7534" s="4">
        <v>17</v>
      </c>
      <c r="L7534" s="5">
        <v>0</v>
      </c>
      <c r="M7534" s="6">
        <v>17.887381307482016</v>
      </c>
      <c r="O7534" s="8">
        <f t="shared" si="117"/>
        <v>0</v>
      </c>
    </row>
    <row r="7535" spans="9:15">
      <c r="I7535" s="2"/>
      <c r="J7535" s="4">
        <v>314</v>
      </c>
      <c r="K7535" s="4">
        <v>18</v>
      </c>
      <c r="L7535" s="5">
        <v>0</v>
      </c>
      <c r="M7535" s="6">
        <v>17.507611815447149</v>
      </c>
      <c r="O7535" s="8">
        <f t="shared" si="117"/>
        <v>0</v>
      </c>
    </row>
    <row r="7536" spans="9:15">
      <c r="I7536" s="2"/>
      <c r="J7536" s="4">
        <v>314</v>
      </c>
      <c r="K7536" s="4">
        <v>19</v>
      </c>
      <c r="L7536" s="5">
        <v>0</v>
      </c>
      <c r="M7536" s="6">
        <v>16.996063537981229</v>
      </c>
      <c r="O7536" s="8">
        <f t="shared" si="117"/>
        <v>0</v>
      </c>
    </row>
    <row r="7537" spans="9:15">
      <c r="I7537" s="2"/>
      <c r="J7537" s="4">
        <v>314</v>
      </c>
      <c r="K7537" s="4">
        <v>20</v>
      </c>
      <c r="L7537" s="5">
        <v>0</v>
      </c>
      <c r="M7537" s="6">
        <v>16.37195502441088</v>
      </c>
      <c r="O7537" s="8">
        <f t="shared" si="117"/>
        <v>0</v>
      </c>
    </row>
    <row r="7538" spans="9:15">
      <c r="I7538" s="2"/>
      <c r="J7538" s="4">
        <v>314</v>
      </c>
      <c r="K7538" s="4">
        <v>21</v>
      </c>
      <c r="L7538" s="5">
        <v>0</v>
      </c>
      <c r="M7538" s="6">
        <v>15.658733641840207</v>
      </c>
      <c r="O7538" s="8">
        <f t="shared" si="117"/>
        <v>0</v>
      </c>
    </row>
    <row r="7539" spans="9:15">
      <c r="I7539" s="2"/>
      <c r="J7539" s="4">
        <v>314</v>
      </c>
      <c r="K7539" s="4">
        <v>22</v>
      </c>
      <c r="L7539" s="5">
        <v>0</v>
      </c>
      <c r="M7539" s="6">
        <v>14.883194672211381</v>
      </c>
      <c r="O7539" s="8">
        <f t="shared" si="117"/>
        <v>0</v>
      </c>
    </row>
    <row r="7540" spans="9:15">
      <c r="I7540" s="2"/>
      <c r="J7540" s="4">
        <v>314</v>
      </c>
      <c r="K7540" s="4">
        <v>23</v>
      </c>
      <c r="L7540" s="5">
        <v>0</v>
      </c>
      <c r="M7540" s="6">
        <v>14.074474630295526</v>
      </c>
      <c r="O7540" s="8">
        <f t="shared" si="117"/>
        <v>0</v>
      </c>
    </row>
    <row r="7541" spans="9:15">
      <c r="I7541" s="2"/>
      <c r="J7541" s="4">
        <v>314</v>
      </c>
      <c r="K7541" s="4">
        <v>24</v>
      </c>
      <c r="L7541" s="5">
        <v>0</v>
      </c>
      <c r="M7541" s="6">
        <v>13.262956623028275</v>
      </c>
      <c r="O7541" s="8">
        <f t="shared" si="117"/>
        <v>0</v>
      </c>
    </row>
    <row r="7542" spans="9:15">
      <c r="I7542" s="2"/>
      <c r="J7542" s="4">
        <v>315</v>
      </c>
      <c r="K7542" s="4">
        <v>1</v>
      </c>
      <c r="L7542" s="5">
        <v>0</v>
      </c>
      <c r="M7542" s="6">
        <v>9.8094154765210568</v>
      </c>
      <c r="O7542" s="8">
        <f t="shared" si="117"/>
        <v>0</v>
      </c>
    </row>
    <row r="7543" spans="9:15">
      <c r="I7543" s="2"/>
      <c r="J7543" s="4">
        <v>315</v>
      </c>
      <c r="K7543" s="4">
        <v>2</v>
      </c>
      <c r="L7543" s="5">
        <v>0</v>
      </c>
      <c r="M7543" s="6">
        <v>9.1501796719193962</v>
      </c>
      <c r="O7543" s="8">
        <f t="shared" si="117"/>
        <v>0</v>
      </c>
    </row>
    <row r="7544" spans="9:15">
      <c r="I7544" s="2"/>
      <c r="J7544" s="4">
        <v>315</v>
      </c>
      <c r="K7544" s="4">
        <v>3</v>
      </c>
      <c r="L7544" s="5">
        <v>0</v>
      </c>
      <c r="M7544" s="6">
        <v>8.5670033219240977</v>
      </c>
      <c r="O7544" s="8">
        <f t="shared" si="117"/>
        <v>0</v>
      </c>
    </row>
    <row r="7545" spans="9:15">
      <c r="I7545" s="2"/>
      <c r="J7545" s="4">
        <v>315</v>
      </c>
      <c r="K7545" s="4">
        <v>4</v>
      </c>
      <c r="L7545" s="5">
        <v>0</v>
      </c>
      <c r="M7545" s="6">
        <v>8.0817386439488601</v>
      </c>
      <c r="O7545" s="8">
        <f t="shared" si="117"/>
        <v>0</v>
      </c>
    </row>
    <row r="7546" spans="9:15">
      <c r="I7546" s="2"/>
      <c r="J7546" s="4">
        <v>315</v>
      </c>
      <c r="K7546" s="4">
        <v>5</v>
      </c>
      <c r="L7546" s="5">
        <v>0</v>
      </c>
      <c r="M7546" s="6">
        <v>7.7125690043911561</v>
      </c>
      <c r="O7546" s="8">
        <f t="shared" si="117"/>
        <v>0</v>
      </c>
    </row>
    <row r="7547" spans="9:15">
      <c r="I7547" s="2"/>
      <c r="J7547" s="4">
        <v>315</v>
      </c>
      <c r="K7547" s="4">
        <v>6</v>
      </c>
      <c r="L7547" s="5">
        <v>0</v>
      </c>
      <c r="M7547" s="6">
        <v>7.4733275691985028</v>
      </c>
      <c r="O7547" s="8">
        <f t="shared" si="117"/>
        <v>0</v>
      </c>
    </row>
    <row r="7548" spans="9:15">
      <c r="I7548" s="2"/>
      <c r="J7548" s="4">
        <v>315</v>
      </c>
      <c r="K7548" s="4">
        <v>7</v>
      </c>
      <c r="L7548" s="5">
        <v>0</v>
      </c>
      <c r="M7548" s="6">
        <v>7.3729789609181609</v>
      </c>
      <c r="O7548" s="8">
        <f t="shared" si="117"/>
        <v>0</v>
      </c>
    </row>
    <row r="7549" spans="9:15">
      <c r="I7549" s="2"/>
      <c r="J7549" s="4">
        <v>315</v>
      </c>
      <c r="K7549" s="4">
        <v>8</v>
      </c>
      <c r="L7549" s="5">
        <v>99.187984230637255</v>
      </c>
      <c r="M7549" s="6">
        <v>7.5643438558450882</v>
      </c>
      <c r="O7549" s="8">
        <f t="shared" si="117"/>
        <v>18.211453484119751</v>
      </c>
    </row>
    <row r="7550" spans="9:15">
      <c r="I7550" s="2"/>
      <c r="J7550" s="4">
        <v>315</v>
      </c>
      <c r="K7550" s="4">
        <v>9</v>
      </c>
      <c r="L7550" s="5">
        <v>172.00333889998001</v>
      </c>
      <c r="M7550" s="6">
        <v>8.325060178224609</v>
      </c>
      <c r="O7550" s="8">
        <f t="shared" si="117"/>
        <v>31.261184487151624</v>
      </c>
    </row>
    <row r="7551" spans="9:15">
      <c r="I7551" s="2"/>
      <c r="J7551" s="4">
        <v>315</v>
      </c>
      <c r="K7551" s="4">
        <v>10</v>
      </c>
      <c r="L7551" s="5">
        <v>226.74574666733866</v>
      </c>
      <c r="M7551" s="6">
        <v>9.5431444116068409</v>
      </c>
      <c r="O7551" s="8">
        <f t="shared" si="117"/>
        <v>40.804116066466108</v>
      </c>
    </row>
    <row r="7552" spans="9:15">
      <c r="I7552" s="2"/>
      <c r="J7552" s="4">
        <v>315</v>
      </c>
      <c r="K7552" s="4">
        <v>11</v>
      </c>
      <c r="L7552" s="5">
        <v>260.81203283084801</v>
      </c>
      <c r="M7552" s="6">
        <v>11.023456666527869</v>
      </c>
      <c r="O7552" s="8">
        <f t="shared" si="117"/>
        <v>46.528376873166394</v>
      </c>
    </row>
    <row r="7553" spans="9:15">
      <c r="I7553" s="2"/>
      <c r="J7553" s="4">
        <v>315</v>
      </c>
      <c r="K7553" s="4">
        <v>12</v>
      </c>
      <c r="L7553" s="5">
        <v>272.38783177549624</v>
      </c>
      <c r="M7553" s="6">
        <v>12.52884752270888</v>
      </c>
      <c r="O7553" s="8">
        <f t="shared" si="117"/>
        <v>48.28226678221715</v>
      </c>
    </row>
    <row r="7554" spans="9:15">
      <c r="I7554" s="2"/>
      <c r="J7554" s="4">
        <v>315</v>
      </c>
      <c r="K7554" s="4">
        <v>13</v>
      </c>
      <c r="L7554" s="5">
        <v>260.81203283084801</v>
      </c>
      <c r="M7554" s="6">
        <v>13.818149910398496</v>
      </c>
      <c r="O7554" s="8">
        <f t="shared" si="117"/>
        <v>46.082358013183402</v>
      </c>
    </row>
    <row r="7555" spans="9:15">
      <c r="I7555" s="2"/>
      <c r="J7555" s="4">
        <v>315</v>
      </c>
      <c r="K7555" s="4">
        <v>14</v>
      </c>
      <c r="L7555" s="5">
        <v>226.74574666733866</v>
      </c>
      <c r="M7555" s="6">
        <v>14.684814628380384</v>
      </c>
      <c r="O7555" s="8">
        <f t="shared" si="117"/>
        <v>40.090713247266883</v>
      </c>
    </row>
    <row r="7556" spans="9:15">
      <c r="I7556" s="2"/>
      <c r="J7556" s="4">
        <v>315</v>
      </c>
      <c r="K7556" s="4">
        <v>15</v>
      </c>
      <c r="L7556" s="5">
        <v>172.00333889998001</v>
      </c>
      <c r="M7556" s="6">
        <v>14.99</v>
      </c>
      <c r="O7556" s="8">
        <f t="shared" si="117"/>
        <v>30.559689512684777</v>
      </c>
    </row>
    <row r="7557" spans="9:15">
      <c r="I7557" s="2"/>
      <c r="J7557" s="4">
        <v>315</v>
      </c>
      <c r="K7557" s="4">
        <v>16</v>
      </c>
      <c r="L7557" s="5">
        <v>99.187984230637255</v>
      </c>
      <c r="M7557" s="6">
        <v>14.684814628380384</v>
      </c>
      <c r="O7557" s="8">
        <f t="shared" si="117"/>
        <v>17.779278896191336</v>
      </c>
    </row>
    <row r="7558" spans="9:15">
      <c r="I7558" s="2"/>
      <c r="J7558" s="4">
        <v>315</v>
      </c>
      <c r="K7558" s="4">
        <v>17</v>
      </c>
      <c r="L7558" s="5">
        <v>0</v>
      </c>
      <c r="M7558" s="6">
        <v>14.707145534164557</v>
      </c>
      <c r="O7558" s="8">
        <f t="shared" si="117"/>
        <v>0</v>
      </c>
    </row>
    <row r="7559" spans="9:15">
      <c r="I7559" s="2"/>
      <c r="J7559" s="4">
        <v>315</v>
      </c>
      <c r="K7559" s="4">
        <v>18</v>
      </c>
      <c r="L7559" s="5">
        <v>0</v>
      </c>
      <c r="M7559" s="6">
        <v>14.363507607392268</v>
      </c>
      <c r="O7559" s="8">
        <f t="shared" ref="O7559:O7622" si="118">$B$7*L7559*$B$6*(1-(M7559+0.03125*L7559-$B$10)*0.0035)/1000</f>
        <v>0</v>
      </c>
    </row>
    <row r="7560" spans="9:15">
      <c r="I7560" s="2"/>
      <c r="J7560" s="4">
        <v>315</v>
      </c>
      <c r="K7560" s="4">
        <v>19</v>
      </c>
      <c r="L7560" s="5">
        <v>0</v>
      </c>
      <c r="M7560" s="6">
        <v>13.900580377520718</v>
      </c>
      <c r="O7560" s="8">
        <f t="shared" si="118"/>
        <v>0</v>
      </c>
    </row>
    <row r="7561" spans="9:15">
      <c r="I7561" s="2"/>
      <c r="J7561" s="4">
        <v>315</v>
      </c>
      <c r="K7561" s="4">
        <v>20</v>
      </c>
      <c r="L7561" s="5">
        <v>0</v>
      </c>
      <c r="M7561" s="6">
        <v>13.335710203801201</v>
      </c>
      <c r="O7561" s="8">
        <f t="shared" si="118"/>
        <v>0</v>
      </c>
    </row>
    <row r="7562" spans="9:15">
      <c r="I7562" s="2"/>
      <c r="J7562" s="4">
        <v>315</v>
      </c>
      <c r="K7562" s="4">
        <v>21</v>
      </c>
      <c r="L7562" s="5">
        <v>0</v>
      </c>
      <c r="M7562" s="6">
        <v>12.690063352401285</v>
      </c>
      <c r="O7562" s="8">
        <f t="shared" si="118"/>
        <v>0</v>
      </c>
    </row>
    <row r="7563" spans="9:15">
      <c r="I7563" s="2"/>
      <c r="J7563" s="4">
        <v>315</v>
      </c>
      <c r="K7563" s="4">
        <v>22</v>
      </c>
      <c r="L7563" s="5">
        <v>0</v>
      </c>
      <c r="M7563" s="6">
        <v>11.98783287464992</v>
      </c>
      <c r="O7563" s="8">
        <f t="shared" si="118"/>
        <v>0</v>
      </c>
    </row>
    <row r="7564" spans="9:15">
      <c r="I7564" s="2"/>
      <c r="J7564" s="4">
        <v>315</v>
      </c>
      <c r="K7564" s="4">
        <v>23</v>
      </c>
      <c r="L7564" s="5">
        <v>0</v>
      </c>
      <c r="M7564" s="6">
        <v>11.255332068530592</v>
      </c>
      <c r="O7564" s="8">
        <f t="shared" si="118"/>
        <v>0</v>
      </c>
    </row>
    <row r="7565" spans="9:15">
      <c r="I7565" s="2"/>
      <c r="J7565" s="4">
        <v>315</v>
      </c>
      <c r="K7565" s="4">
        <v>24</v>
      </c>
      <c r="L7565" s="5">
        <v>0</v>
      </c>
      <c r="M7565" s="6">
        <v>10.520008492352488</v>
      </c>
      <c r="O7565" s="8">
        <f t="shared" si="118"/>
        <v>0</v>
      </c>
    </row>
    <row r="7566" spans="9:15">
      <c r="I7566" s="2"/>
      <c r="J7566" s="4">
        <v>316</v>
      </c>
      <c r="K7566" s="4">
        <v>1</v>
      </c>
      <c r="L7566" s="5">
        <v>0</v>
      </c>
      <c r="M7566" s="6">
        <v>6.4089979059416713</v>
      </c>
      <c r="O7566" s="8">
        <f t="shared" si="118"/>
        <v>0</v>
      </c>
    </row>
    <row r="7567" spans="9:15">
      <c r="I7567" s="2"/>
      <c r="J7567" s="4">
        <v>316</v>
      </c>
      <c r="K7567" s="4">
        <v>2</v>
      </c>
      <c r="L7567" s="5">
        <v>0</v>
      </c>
      <c r="M7567" s="6">
        <v>5.706486754335133</v>
      </c>
      <c r="O7567" s="8">
        <f t="shared" si="118"/>
        <v>0</v>
      </c>
    </row>
    <row r="7568" spans="9:15">
      <c r="I7568" s="2"/>
      <c r="J7568" s="4">
        <v>316</v>
      </c>
      <c r="K7568" s="4">
        <v>3</v>
      </c>
      <c r="L7568" s="5">
        <v>0</v>
      </c>
      <c r="M7568" s="6">
        <v>5.08446174602987</v>
      </c>
      <c r="O7568" s="8">
        <f t="shared" si="118"/>
        <v>0</v>
      </c>
    </row>
    <row r="7569" spans="9:15">
      <c r="I7569" s="2"/>
      <c r="J7569" s="4">
        <v>316</v>
      </c>
      <c r="K7569" s="4">
        <v>4</v>
      </c>
      <c r="L7569" s="5">
        <v>0</v>
      </c>
      <c r="M7569" s="6">
        <v>4.5661706572149603</v>
      </c>
      <c r="O7569" s="8">
        <f t="shared" si="118"/>
        <v>0</v>
      </c>
    </row>
    <row r="7570" spans="9:15">
      <c r="I7570" s="2"/>
      <c r="J7570" s="4">
        <v>316</v>
      </c>
      <c r="K7570" s="4">
        <v>5</v>
      </c>
      <c r="L7570" s="5">
        <v>0</v>
      </c>
      <c r="M7570" s="6">
        <v>4.1709842769626828</v>
      </c>
      <c r="O7570" s="8">
        <f t="shared" si="118"/>
        <v>0</v>
      </c>
    </row>
    <row r="7571" spans="9:15">
      <c r="I7571" s="2"/>
      <c r="J7571" s="4">
        <v>316</v>
      </c>
      <c r="K7571" s="4">
        <v>6</v>
      </c>
      <c r="L7571" s="5">
        <v>0</v>
      </c>
      <c r="M7571" s="6">
        <v>3.9136724367081226</v>
      </c>
      <c r="O7571" s="8">
        <f t="shared" si="118"/>
        <v>0</v>
      </c>
    </row>
    <row r="7572" spans="9:15">
      <c r="I7572" s="2"/>
      <c r="J7572" s="4">
        <v>316</v>
      </c>
      <c r="K7572" s="4">
        <v>7</v>
      </c>
      <c r="L7572" s="5">
        <v>0</v>
      </c>
      <c r="M7572" s="6">
        <v>3.8038519974989358</v>
      </c>
      <c r="O7572" s="8">
        <f t="shared" si="118"/>
        <v>0</v>
      </c>
    </row>
    <row r="7573" spans="9:15">
      <c r="I7573" s="2"/>
      <c r="J7573" s="4">
        <v>316</v>
      </c>
      <c r="K7573" s="4">
        <v>8</v>
      </c>
      <c r="L7573" s="5">
        <v>215.88445575238237</v>
      </c>
      <c r="M7573" s="6">
        <v>3.9974495496702485</v>
      </c>
      <c r="O7573" s="8">
        <f t="shared" si="118"/>
        <v>39.627009353647196</v>
      </c>
    </row>
    <row r="7574" spans="9:15">
      <c r="I7574" s="2"/>
      <c r="J7574" s="4">
        <v>316</v>
      </c>
      <c r="K7574" s="4">
        <v>9</v>
      </c>
      <c r="L7574" s="5">
        <v>354.8666111934682</v>
      </c>
      <c r="M7574" s="6">
        <v>4.8002261361445058</v>
      </c>
      <c r="O7574" s="8">
        <f t="shared" si="118"/>
        <v>64.020657724792869</v>
      </c>
    </row>
    <row r="7575" spans="9:15">
      <c r="I7575" s="2"/>
      <c r="J7575" s="4">
        <v>316</v>
      </c>
      <c r="K7575" s="4">
        <v>10</v>
      </c>
      <c r="L7575" s="5">
        <v>458.36965592279341</v>
      </c>
      <c r="M7575" s="6">
        <v>6.0958022927131568</v>
      </c>
      <c r="O7575" s="8">
        <f t="shared" si="118"/>
        <v>81.422797410361525</v>
      </c>
    </row>
    <row r="7576" spans="9:15">
      <c r="I7576" s="2"/>
      <c r="J7576" s="4">
        <v>316</v>
      </c>
      <c r="K7576" s="4">
        <v>11</v>
      </c>
      <c r="L7576" s="5">
        <v>522.46882861854328</v>
      </c>
      <c r="M7576" s="6">
        <v>7.675515745172353</v>
      </c>
      <c r="O7576" s="8">
        <f t="shared" si="118"/>
        <v>91.663646945650427</v>
      </c>
    </row>
    <row r="7577" spans="9:15">
      <c r="I7577" s="2"/>
      <c r="J7577" s="4">
        <v>316</v>
      </c>
      <c r="K7577" s="4">
        <v>12</v>
      </c>
      <c r="L7577" s="5">
        <v>544.21014194732481</v>
      </c>
      <c r="M7577" s="6">
        <v>9.2849417729764774</v>
      </c>
      <c r="O7577" s="8">
        <f t="shared" si="118"/>
        <v>94.715805629773897</v>
      </c>
    </row>
    <row r="7578" spans="9:15">
      <c r="I7578" s="2"/>
      <c r="J7578" s="4">
        <v>316</v>
      </c>
      <c r="K7578" s="4">
        <v>13</v>
      </c>
      <c r="L7578" s="5">
        <v>522.46882861854328</v>
      </c>
      <c r="M7578" s="6">
        <v>10.664870222077997</v>
      </c>
      <c r="O7578" s="8">
        <f t="shared" si="118"/>
        <v>90.707930068006192</v>
      </c>
    </row>
    <row r="7579" spans="9:15">
      <c r="I7579" s="2"/>
      <c r="J7579" s="4">
        <v>316</v>
      </c>
      <c r="K7579" s="4">
        <v>14</v>
      </c>
      <c r="L7579" s="5">
        <v>458.36965592279341</v>
      </c>
      <c r="M7579" s="6">
        <v>11.593053247787704</v>
      </c>
      <c r="O7579" s="8">
        <f t="shared" si="118"/>
        <v>79.880909237557617</v>
      </c>
    </row>
    <row r="7580" spans="9:15">
      <c r="I7580" s="2"/>
      <c r="J7580" s="4">
        <v>316</v>
      </c>
      <c r="K7580" s="4">
        <v>15</v>
      </c>
      <c r="L7580" s="5">
        <v>354.8666111934682</v>
      </c>
      <c r="M7580" s="6">
        <v>11.92</v>
      </c>
      <c r="O7580" s="8">
        <f t="shared" si="118"/>
        <v>62.474610365559357</v>
      </c>
    </row>
    <row r="7581" spans="9:15">
      <c r="I7581" s="2"/>
      <c r="J7581" s="4">
        <v>316</v>
      </c>
      <c r="K7581" s="4">
        <v>16</v>
      </c>
      <c r="L7581" s="5">
        <v>215.88445575238237</v>
      </c>
      <c r="M7581" s="6">
        <v>11.593053247787704</v>
      </c>
      <c r="O7581" s="8">
        <f t="shared" si="118"/>
        <v>38.62360697891323</v>
      </c>
    </row>
    <row r="7582" spans="9:15">
      <c r="I7582" s="2"/>
      <c r="J7582" s="4">
        <v>316</v>
      </c>
      <c r="K7582" s="4">
        <v>17</v>
      </c>
      <c r="L7582" s="5">
        <v>0</v>
      </c>
      <c r="M7582" s="6">
        <v>11.619355920884546</v>
      </c>
      <c r="O7582" s="8">
        <f t="shared" si="118"/>
        <v>0</v>
      </c>
    </row>
    <row r="7583" spans="9:15">
      <c r="I7583" s="2"/>
      <c r="J7583" s="4">
        <v>316</v>
      </c>
      <c r="K7583" s="4">
        <v>18</v>
      </c>
      <c r="L7583" s="5">
        <v>0</v>
      </c>
      <c r="M7583" s="6">
        <v>11.254078299928837</v>
      </c>
      <c r="O7583" s="8">
        <f t="shared" si="118"/>
        <v>0</v>
      </c>
    </row>
    <row r="7584" spans="9:15">
      <c r="I7584" s="2"/>
      <c r="J7584" s="4">
        <v>316</v>
      </c>
      <c r="K7584" s="4">
        <v>19</v>
      </c>
      <c r="L7584" s="5">
        <v>0</v>
      </c>
      <c r="M7584" s="6">
        <v>10.761949231472755</v>
      </c>
      <c r="O7584" s="8">
        <f t="shared" si="118"/>
        <v>0</v>
      </c>
    </row>
    <row r="7585" spans="9:15">
      <c r="I7585" s="2"/>
      <c r="J7585" s="4">
        <v>316</v>
      </c>
      <c r="K7585" s="4">
        <v>20</v>
      </c>
      <c r="L7585" s="5">
        <v>0</v>
      </c>
      <c r="M7585" s="6">
        <v>10.161361716258789</v>
      </c>
      <c r="O7585" s="8">
        <f t="shared" si="118"/>
        <v>0</v>
      </c>
    </row>
    <row r="7586" spans="9:15">
      <c r="I7586" s="2"/>
      <c r="J7586" s="4">
        <v>316</v>
      </c>
      <c r="K7586" s="4">
        <v>21</v>
      </c>
      <c r="L7586" s="5">
        <v>0</v>
      </c>
      <c r="M7586" s="6">
        <v>9.4747623182501606</v>
      </c>
      <c r="O7586" s="8">
        <f t="shared" si="118"/>
        <v>0</v>
      </c>
    </row>
    <row r="7587" spans="9:15">
      <c r="I7587" s="2"/>
      <c r="J7587" s="4">
        <v>316</v>
      </c>
      <c r="K7587" s="4">
        <v>22</v>
      </c>
      <c r="L7587" s="5">
        <v>0</v>
      </c>
      <c r="M7587" s="6">
        <v>8.7278122390438195</v>
      </c>
      <c r="O7587" s="8">
        <f t="shared" si="118"/>
        <v>0</v>
      </c>
    </row>
    <row r="7588" spans="9:15">
      <c r="I7588" s="2"/>
      <c r="J7588" s="4">
        <v>316</v>
      </c>
      <c r="K7588" s="4">
        <v>23</v>
      </c>
      <c r="L7588" s="5">
        <v>0</v>
      </c>
      <c r="M7588" s="6">
        <v>7.9484282473129602</v>
      </c>
      <c r="O7588" s="8">
        <f t="shared" si="118"/>
        <v>0</v>
      </c>
    </row>
    <row r="7589" spans="9:15">
      <c r="I7589" s="2"/>
      <c r="J7589" s="4">
        <v>316</v>
      </c>
      <c r="K7589" s="4">
        <v>24</v>
      </c>
      <c r="L7589" s="5">
        <v>0</v>
      </c>
      <c r="M7589" s="6">
        <v>7.1657393079113874</v>
      </c>
      <c r="O7589" s="8">
        <f t="shared" si="118"/>
        <v>0</v>
      </c>
    </row>
    <row r="7590" spans="9:15">
      <c r="I7590" s="2"/>
      <c r="J7590" s="4">
        <v>317</v>
      </c>
      <c r="K7590" s="4">
        <v>1</v>
      </c>
      <c r="L7590" s="5">
        <v>0</v>
      </c>
      <c r="M7590" s="6">
        <v>6.2378148467085879</v>
      </c>
      <c r="O7590" s="8">
        <f t="shared" si="118"/>
        <v>0</v>
      </c>
    </row>
    <row r="7591" spans="9:15">
      <c r="I7591" s="2"/>
      <c r="J7591" s="4">
        <v>317</v>
      </c>
      <c r="K7591" s="4">
        <v>2</v>
      </c>
      <c r="L7591" s="5">
        <v>0</v>
      </c>
      <c r="M7591" s="6">
        <v>5.3717746057700513</v>
      </c>
      <c r="O7591" s="8">
        <f t="shared" si="118"/>
        <v>0</v>
      </c>
    </row>
    <row r="7592" spans="9:15">
      <c r="I7592" s="2"/>
      <c r="J7592" s="4">
        <v>317</v>
      </c>
      <c r="K7592" s="4">
        <v>3</v>
      </c>
      <c r="L7592" s="5">
        <v>0</v>
      </c>
      <c r="M7592" s="6">
        <v>4.6042721091445511</v>
      </c>
      <c r="O7592" s="8">
        <f t="shared" si="118"/>
        <v>0</v>
      </c>
    </row>
    <row r="7593" spans="9:15">
      <c r="I7593" s="2"/>
      <c r="J7593" s="4">
        <v>317</v>
      </c>
      <c r="K7593" s="4">
        <v>4</v>
      </c>
      <c r="L7593" s="5">
        <v>0</v>
      </c>
      <c r="M7593" s="6">
        <v>3.9639193567535385</v>
      </c>
      <c r="O7593" s="8">
        <f t="shared" si="118"/>
        <v>0</v>
      </c>
    </row>
    <row r="7594" spans="9:15">
      <c r="I7594" s="2"/>
      <c r="J7594" s="4">
        <v>317</v>
      </c>
      <c r="K7594" s="4">
        <v>5</v>
      </c>
      <c r="L7594" s="5">
        <v>0</v>
      </c>
      <c r="M7594" s="6">
        <v>3.4745882877524874</v>
      </c>
      <c r="O7594" s="8">
        <f t="shared" si="118"/>
        <v>0</v>
      </c>
    </row>
    <row r="7595" spans="9:15">
      <c r="I7595" s="2"/>
      <c r="J7595" s="4">
        <v>317</v>
      </c>
      <c r="K7595" s="4">
        <v>6</v>
      </c>
      <c r="L7595" s="5">
        <v>0</v>
      </c>
      <c r="M7595" s="6">
        <v>3.1545208499778958</v>
      </c>
      <c r="O7595" s="8">
        <f t="shared" si="118"/>
        <v>0</v>
      </c>
    </row>
    <row r="7596" spans="9:15">
      <c r="I7596" s="2"/>
      <c r="J7596" s="4">
        <v>317</v>
      </c>
      <c r="K7596" s="4">
        <v>7</v>
      </c>
      <c r="L7596" s="5">
        <v>0</v>
      </c>
      <c r="M7596" s="6">
        <v>3.015648951853164</v>
      </c>
      <c r="O7596" s="8">
        <f t="shared" si="118"/>
        <v>0</v>
      </c>
    </row>
    <row r="7597" spans="9:15">
      <c r="I7597" s="2"/>
      <c r="J7597" s="4">
        <v>317</v>
      </c>
      <c r="K7597" s="4">
        <v>8</v>
      </c>
      <c r="L7597" s="5">
        <v>60.96263790617634</v>
      </c>
      <c r="M7597" s="6">
        <v>3.2418898652488899</v>
      </c>
      <c r="O7597" s="8">
        <f t="shared" si="118"/>
        <v>11.398877881982044</v>
      </c>
    </row>
    <row r="7598" spans="9:15">
      <c r="I7598" s="2"/>
      <c r="J7598" s="4">
        <v>317</v>
      </c>
      <c r="K7598" s="4">
        <v>9</v>
      </c>
      <c r="L7598" s="5">
        <v>110.66356821429169</v>
      </c>
      <c r="M7598" s="6">
        <v>4.221803635905685</v>
      </c>
      <c r="O7598" s="8">
        <f t="shared" si="118"/>
        <v>20.52049505962454</v>
      </c>
    </row>
    <row r="7599" spans="9:15">
      <c r="I7599" s="2"/>
      <c r="J7599" s="4">
        <v>317</v>
      </c>
      <c r="K7599" s="4">
        <v>10</v>
      </c>
      <c r="L7599" s="5">
        <v>148.20213239643755</v>
      </c>
      <c r="M7599" s="6">
        <v>5.8158648410893861</v>
      </c>
      <c r="O7599" s="8">
        <f t="shared" si="118"/>
        <v>27.230377514361038</v>
      </c>
    </row>
    <row r="7600" spans="9:15">
      <c r="I7600" s="2"/>
      <c r="J7600" s="4">
        <v>317</v>
      </c>
      <c r="K7600" s="4">
        <v>11</v>
      </c>
      <c r="L7600" s="5">
        <v>171.61529273444071</v>
      </c>
      <c r="M7600" s="6">
        <v>7.7659828085349423</v>
      </c>
      <c r="O7600" s="8">
        <f t="shared" si="118"/>
        <v>31.250642479508397</v>
      </c>
    </row>
    <row r="7601" spans="9:15">
      <c r="I7601" s="2"/>
      <c r="J7601" s="4">
        <v>317</v>
      </c>
      <c r="K7601" s="4">
        <v>12</v>
      </c>
      <c r="L7601" s="5">
        <v>179.57778167352248</v>
      </c>
      <c r="M7601" s="6">
        <v>9.7564185593515358</v>
      </c>
      <c r="O7601" s="8">
        <f t="shared" si="118"/>
        <v>32.454523737852298</v>
      </c>
    </row>
    <row r="7602" spans="9:15">
      <c r="I7602" s="2"/>
      <c r="J7602" s="4">
        <v>317</v>
      </c>
      <c r="K7602" s="4">
        <v>13</v>
      </c>
      <c r="L7602" s="5">
        <v>171.61529273444071</v>
      </c>
      <c r="M7602" s="6">
        <v>11.464905357884284</v>
      </c>
      <c r="O7602" s="8">
        <f t="shared" si="118"/>
        <v>30.862203613626555</v>
      </c>
    </row>
    <row r="7603" spans="9:15">
      <c r="I7603" s="2"/>
      <c r="J7603" s="4">
        <v>317</v>
      </c>
      <c r="K7603" s="4">
        <v>14</v>
      </c>
      <c r="L7603" s="5">
        <v>148.20213239643755</v>
      </c>
      <c r="M7603" s="6">
        <v>12.614826155204719</v>
      </c>
      <c r="O7603" s="8">
        <f t="shared" si="118"/>
        <v>26.613798872621107</v>
      </c>
    </row>
    <row r="7604" spans="9:15">
      <c r="I7604" s="2"/>
      <c r="J7604" s="4">
        <v>317</v>
      </c>
      <c r="K7604" s="4">
        <v>15</v>
      </c>
      <c r="L7604" s="5">
        <v>110.66356821429169</v>
      </c>
      <c r="M7604" s="6">
        <v>13.02</v>
      </c>
      <c r="O7604" s="8">
        <f t="shared" si="118"/>
        <v>19.924709772445517</v>
      </c>
    </row>
    <row r="7605" spans="9:15">
      <c r="I7605" s="2"/>
      <c r="J7605" s="4">
        <v>317</v>
      </c>
      <c r="K7605" s="4">
        <v>16</v>
      </c>
      <c r="L7605" s="5">
        <v>60.96263790617634</v>
      </c>
      <c r="M7605" s="6">
        <v>12.614826155204719</v>
      </c>
      <c r="O7605" s="8">
        <f t="shared" si="118"/>
        <v>11.049230025439591</v>
      </c>
    </row>
    <row r="7606" spans="9:15">
      <c r="I7606" s="2"/>
      <c r="J7606" s="4">
        <v>317</v>
      </c>
      <c r="K7606" s="4">
        <v>17</v>
      </c>
      <c r="L7606" s="5">
        <v>0</v>
      </c>
      <c r="M7606" s="6">
        <v>12.650311482454814</v>
      </c>
      <c r="O7606" s="8">
        <f t="shared" si="118"/>
        <v>0</v>
      </c>
    </row>
    <row r="7607" spans="9:15">
      <c r="I7607" s="2"/>
      <c r="J7607" s="4">
        <v>317</v>
      </c>
      <c r="K7607" s="4">
        <v>18</v>
      </c>
      <c r="L7607" s="5">
        <v>0</v>
      </c>
      <c r="M7607" s="6">
        <v>12.201113123265095</v>
      </c>
      <c r="O7607" s="8">
        <f t="shared" si="118"/>
        <v>0</v>
      </c>
    </row>
    <row r="7608" spans="9:15">
      <c r="I7608" s="2"/>
      <c r="J7608" s="4">
        <v>317</v>
      </c>
      <c r="K7608" s="4">
        <v>19</v>
      </c>
      <c r="L7608" s="5">
        <v>0</v>
      </c>
      <c r="M7608" s="6">
        <v>11.595859156594386</v>
      </c>
      <c r="O7608" s="8">
        <f t="shared" si="118"/>
        <v>0</v>
      </c>
    </row>
    <row r="7609" spans="9:15">
      <c r="I7609" s="2"/>
      <c r="J7609" s="4">
        <v>317</v>
      </c>
      <c r="K7609" s="4">
        <v>20</v>
      </c>
      <c r="L7609" s="5">
        <v>0</v>
      </c>
      <c r="M7609" s="6">
        <v>10.857113061418959</v>
      </c>
      <c r="O7609" s="8">
        <f t="shared" si="118"/>
        <v>0</v>
      </c>
    </row>
    <row r="7610" spans="9:15">
      <c r="I7610" s="2"/>
      <c r="J7610" s="4">
        <v>317</v>
      </c>
      <c r="K7610" s="4">
        <v>21</v>
      </c>
      <c r="L7610" s="5">
        <v>0</v>
      </c>
      <c r="M7610" s="6">
        <v>10.012414817491409</v>
      </c>
      <c r="O7610" s="8">
        <f t="shared" si="118"/>
        <v>0</v>
      </c>
    </row>
    <row r="7611" spans="9:15">
      <c r="I7611" s="2"/>
      <c r="J7611" s="4">
        <v>317</v>
      </c>
      <c r="K7611" s="4">
        <v>22</v>
      </c>
      <c r="L7611" s="5">
        <v>0</v>
      </c>
      <c r="M7611" s="6">
        <v>9.0932542325910894</v>
      </c>
      <c r="O7611" s="8">
        <f t="shared" si="118"/>
        <v>0</v>
      </c>
    </row>
    <row r="7612" spans="9:15">
      <c r="I7612" s="2"/>
      <c r="J7612" s="4">
        <v>317</v>
      </c>
      <c r="K7612" s="4">
        <v>23</v>
      </c>
      <c r="L7612" s="5">
        <v>0</v>
      </c>
      <c r="M7612" s="6">
        <v>8.1338970227236214</v>
      </c>
      <c r="O7612" s="8">
        <f t="shared" si="118"/>
        <v>0</v>
      </c>
    </row>
    <row r="7613" spans="9:15">
      <c r="I7613" s="2"/>
      <c r="J7613" s="4">
        <v>317</v>
      </c>
      <c r="K7613" s="4">
        <v>24</v>
      </c>
      <c r="L7613" s="5">
        <v>0</v>
      </c>
      <c r="M7613" s="6">
        <v>7.1701074082453706</v>
      </c>
      <c r="O7613" s="8">
        <f t="shared" si="118"/>
        <v>0</v>
      </c>
    </row>
    <row r="7614" spans="9:15">
      <c r="I7614" s="2"/>
      <c r="J7614" s="4">
        <v>318</v>
      </c>
      <c r="K7614" s="4">
        <v>1</v>
      </c>
      <c r="L7614" s="5">
        <v>0</v>
      </c>
      <c r="M7614" s="6">
        <v>9.4653583909983716</v>
      </c>
      <c r="O7614" s="8">
        <f t="shared" si="118"/>
        <v>0</v>
      </c>
    </row>
    <row r="7615" spans="9:15">
      <c r="I7615" s="2"/>
      <c r="J7615" s="4">
        <v>318</v>
      </c>
      <c r="K7615" s="4">
        <v>2</v>
      </c>
      <c r="L7615" s="5">
        <v>0</v>
      </c>
      <c r="M7615" s="6">
        <v>8.5949873669415275</v>
      </c>
      <c r="O7615" s="8">
        <f t="shared" si="118"/>
        <v>0</v>
      </c>
    </row>
    <row r="7616" spans="9:15">
      <c r="I7616" s="2"/>
      <c r="J7616" s="4">
        <v>318</v>
      </c>
      <c r="K7616" s="4">
        <v>3</v>
      </c>
      <c r="L7616" s="5">
        <v>0</v>
      </c>
      <c r="M7616" s="6">
        <v>7.8229740676356272</v>
      </c>
      <c r="O7616" s="8">
        <f t="shared" si="118"/>
        <v>0</v>
      </c>
    </row>
    <row r="7617" spans="9:15">
      <c r="I7617" s="2"/>
      <c r="J7617" s="4">
        <v>318</v>
      </c>
      <c r="K7617" s="4">
        <v>4</v>
      </c>
      <c r="L7617" s="5">
        <v>0</v>
      </c>
      <c r="M7617" s="6">
        <v>7.178026662806646</v>
      </c>
      <c r="O7617" s="8">
        <f t="shared" si="118"/>
        <v>0</v>
      </c>
    </row>
    <row r="7618" spans="9:15">
      <c r="I7618" s="2"/>
      <c r="J7618" s="4">
        <v>318</v>
      </c>
      <c r="K7618" s="4">
        <v>5</v>
      </c>
      <c r="L7618" s="5">
        <v>0</v>
      </c>
      <c r="M7618" s="6">
        <v>6.6841282361382532</v>
      </c>
      <c r="O7618" s="8">
        <f t="shared" si="118"/>
        <v>0</v>
      </c>
    </row>
    <row r="7619" spans="9:15">
      <c r="I7619" s="2"/>
      <c r="J7619" s="4">
        <v>318</v>
      </c>
      <c r="K7619" s="4">
        <v>6</v>
      </c>
      <c r="L7619" s="5">
        <v>0</v>
      </c>
      <c r="M7619" s="6">
        <v>6.359644947737972</v>
      </c>
      <c r="O7619" s="8">
        <f t="shared" si="118"/>
        <v>0</v>
      </c>
    </row>
    <row r="7620" spans="9:15">
      <c r="I7620" s="2"/>
      <c r="J7620" s="4">
        <v>318</v>
      </c>
      <c r="K7620" s="4">
        <v>7</v>
      </c>
      <c r="L7620" s="5">
        <v>0</v>
      </c>
      <c r="M7620" s="6">
        <v>6.2166430681286196</v>
      </c>
      <c r="O7620" s="8">
        <f t="shared" si="118"/>
        <v>0</v>
      </c>
    </row>
    <row r="7621" spans="9:15">
      <c r="I7621" s="2"/>
      <c r="J7621" s="4">
        <v>318</v>
      </c>
      <c r="K7621" s="4">
        <v>8</v>
      </c>
      <c r="L7621" s="5">
        <v>245.10790592940998</v>
      </c>
      <c r="M7621" s="6">
        <v>6.4318509029133839</v>
      </c>
      <c r="O7621" s="8">
        <f t="shared" si="118"/>
        <v>44.48906950999374</v>
      </c>
    </row>
    <row r="7622" spans="9:15">
      <c r="I7622" s="2"/>
      <c r="J7622" s="4">
        <v>318</v>
      </c>
      <c r="K7622" s="4">
        <v>9</v>
      </c>
      <c r="L7622" s="5">
        <v>400.88366930187408</v>
      </c>
      <c r="M7622" s="6">
        <v>7.4068733260707162</v>
      </c>
      <c r="O7622" s="8">
        <f t="shared" si="118"/>
        <v>71.330299759450654</v>
      </c>
    </row>
    <row r="7623" spans="9:15">
      <c r="I7623" s="2"/>
      <c r="J7623" s="4">
        <v>318</v>
      </c>
      <c r="K7623" s="4">
        <v>10</v>
      </c>
      <c r="L7623" s="5">
        <v>516.67504975969484</v>
      </c>
      <c r="M7623" s="6">
        <v>9.0057445595216148</v>
      </c>
      <c r="O7623" s="8">
        <f t="shared" ref="O7623:O7686" si="119">$B$7*L7623*$B$6*(1-(M7623+0.03125*L7623-$B$10)*0.0035)/1000</f>
        <v>90.283843059653705</v>
      </c>
    </row>
    <row r="7624" spans="9:15">
      <c r="I7624" s="2"/>
      <c r="J7624" s="4">
        <v>318</v>
      </c>
      <c r="K7624" s="4">
        <v>11</v>
      </c>
      <c r="L7624" s="5">
        <v>588.30664590639105</v>
      </c>
      <c r="M7624" s="6">
        <v>10.968245204939102</v>
      </c>
      <c r="O7624" s="8">
        <f t="shared" si="119"/>
        <v>101.28842409470398</v>
      </c>
    </row>
    <row r="7625" spans="9:15">
      <c r="I7625" s="2"/>
      <c r="J7625" s="4">
        <v>318</v>
      </c>
      <c r="K7625" s="4">
        <v>12</v>
      </c>
      <c r="L7625" s="5">
        <v>612.59241699856932</v>
      </c>
      <c r="M7625" s="6">
        <v>12.974974471013292</v>
      </c>
      <c r="O7625" s="8">
        <f t="shared" si="119"/>
        <v>104.43297086673239</v>
      </c>
    </row>
    <row r="7626" spans="9:15">
      <c r="I7626" s="2"/>
      <c r="J7626" s="4">
        <v>318</v>
      </c>
      <c r="K7626" s="4">
        <v>13</v>
      </c>
      <c r="L7626" s="5">
        <v>588.30664590639105</v>
      </c>
      <c r="M7626" s="6">
        <v>14.699333272528369</v>
      </c>
      <c r="O7626" s="8">
        <f t="shared" si="119"/>
        <v>99.945254943369704</v>
      </c>
    </row>
    <row r="7627" spans="9:15">
      <c r="I7627" s="2"/>
      <c r="J7627" s="4">
        <v>318</v>
      </c>
      <c r="K7627" s="4">
        <v>14</v>
      </c>
      <c r="L7627" s="5">
        <v>516.67504975969484</v>
      </c>
      <c r="M7627" s="6">
        <v>15.860678865752179</v>
      </c>
      <c r="O7627" s="8">
        <f t="shared" si="119"/>
        <v>88.116576942968535</v>
      </c>
    </row>
    <row r="7628" spans="9:15">
      <c r="I7628" s="2"/>
      <c r="J7628" s="4">
        <v>318</v>
      </c>
      <c r="K7628" s="4">
        <v>15</v>
      </c>
      <c r="L7628" s="5">
        <v>400.88366930187408</v>
      </c>
      <c r="M7628" s="6">
        <v>16.27</v>
      </c>
      <c r="O7628" s="8">
        <f t="shared" si="119"/>
        <v>69.156113356512748</v>
      </c>
    </row>
    <row r="7629" spans="9:15">
      <c r="I7629" s="2"/>
      <c r="J7629" s="4">
        <v>318</v>
      </c>
      <c r="K7629" s="4">
        <v>16</v>
      </c>
      <c r="L7629" s="5">
        <v>245.10790592940998</v>
      </c>
      <c r="M7629" s="6">
        <v>15.860678865752179</v>
      </c>
      <c r="O7629" s="8">
        <f t="shared" si="119"/>
        <v>43.074883666545048</v>
      </c>
    </row>
    <row r="7630" spans="9:15">
      <c r="I7630" s="2"/>
      <c r="J7630" s="4">
        <v>318</v>
      </c>
      <c r="K7630" s="4">
        <v>17</v>
      </c>
      <c r="L7630" s="5">
        <v>0</v>
      </c>
      <c r="M7630" s="6">
        <v>15.899385514740553</v>
      </c>
      <c r="O7630" s="8">
        <f t="shared" si="119"/>
        <v>0</v>
      </c>
    </row>
    <row r="7631" spans="9:15">
      <c r="I7631" s="2"/>
      <c r="J7631" s="4">
        <v>318</v>
      </c>
      <c r="K7631" s="4">
        <v>18</v>
      </c>
      <c r="L7631" s="5">
        <v>0</v>
      </c>
      <c r="M7631" s="6">
        <v>15.449029678690327</v>
      </c>
      <c r="O7631" s="8">
        <f t="shared" si="119"/>
        <v>0</v>
      </c>
    </row>
    <row r="7632" spans="9:15">
      <c r="I7632" s="2"/>
      <c r="J7632" s="4">
        <v>318</v>
      </c>
      <c r="K7632" s="4">
        <v>19</v>
      </c>
      <c r="L7632" s="5">
        <v>0</v>
      </c>
      <c r="M7632" s="6">
        <v>14.842156411520513</v>
      </c>
      <c r="O7632" s="8">
        <f t="shared" si="119"/>
        <v>0</v>
      </c>
    </row>
    <row r="7633" spans="9:15">
      <c r="I7633" s="2"/>
      <c r="J7633" s="4">
        <v>318</v>
      </c>
      <c r="K7633" s="4">
        <v>20</v>
      </c>
      <c r="L7633" s="5">
        <v>0</v>
      </c>
      <c r="M7633" s="6">
        <v>14.101332967929615</v>
      </c>
      <c r="O7633" s="8">
        <f t="shared" si="119"/>
        <v>0</v>
      </c>
    </row>
    <row r="7634" spans="9:15">
      <c r="I7634" s="2"/>
      <c r="J7634" s="4">
        <v>318</v>
      </c>
      <c r="K7634" s="4">
        <v>21</v>
      </c>
      <c r="L7634" s="5">
        <v>0</v>
      </c>
      <c r="M7634" s="6">
        <v>13.254107688308547</v>
      </c>
      <c r="O7634" s="8">
        <f t="shared" si="119"/>
        <v>0</v>
      </c>
    </row>
    <row r="7635" spans="9:15">
      <c r="I7635" s="2"/>
      <c r="J7635" s="4">
        <v>318</v>
      </c>
      <c r="K7635" s="4">
        <v>22</v>
      </c>
      <c r="L7635" s="5">
        <v>0</v>
      </c>
      <c r="M7635" s="6">
        <v>12.33198558318675</v>
      </c>
      <c r="O7635" s="8">
        <f t="shared" si="119"/>
        <v>0</v>
      </c>
    </row>
    <row r="7636" spans="9:15">
      <c r="I7636" s="2"/>
      <c r="J7636" s="4">
        <v>318</v>
      </c>
      <c r="K7636" s="4">
        <v>23</v>
      </c>
      <c r="L7636" s="5">
        <v>0</v>
      </c>
      <c r="M7636" s="6">
        <v>11.369256784516237</v>
      </c>
      <c r="O7636" s="8">
        <f t="shared" si="119"/>
        <v>0</v>
      </c>
    </row>
    <row r="7637" spans="9:15">
      <c r="I7637" s="2"/>
      <c r="J7637" s="4">
        <v>318</v>
      </c>
      <c r="K7637" s="4">
        <v>24</v>
      </c>
      <c r="L7637" s="5">
        <v>0</v>
      </c>
      <c r="M7637" s="6">
        <v>10.401721429130367</v>
      </c>
      <c r="O7637" s="8">
        <f t="shared" si="119"/>
        <v>0</v>
      </c>
    </row>
    <row r="7638" spans="9:15">
      <c r="I7638" s="2"/>
      <c r="J7638" s="4">
        <v>319</v>
      </c>
      <c r="K7638" s="4">
        <v>1</v>
      </c>
      <c r="L7638" s="5">
        <v>0</v>
      </c>
      <c r="M7638" s="6">
        <v>12.804747947633258</v>
      </c>
      <c r="O7638" s="8">
        <f t="shared" si="119"/>
        <v>0</v>
      </c>
    </row>
    <row r="7639" spans="9:15">
      <c r="I7639" s="2"/>
      <c r="J7639" s="4">
        <v>319</v>
      </c>
      <c r="K7639" s="4">
        <v>2</v>
      </c>
      <c r="L7639" s="5">
        <v>0</v>
      </c>
      <c r="M7639" s="6">
        <v>11.982830173020968</v>
      </c>
      <c r="O7639" s="8">
        <f t="shared" si="119"/>
        <v>0</v>
      </c>
    </row>
    <row r="7640" spans="9:15">
      <c r="I7640" s="2"/>
      <c r="J7640" s="4">
        <v>319</v>
      </c>
      <c r="K7640" s="4">
        <v>3</v>
      </c>
      <c r="L7640" s="5">
        <v>0</v>
      </c>
      <c r="M7640" s="6">
        <v>11.253173047268533</v>
      </c>
      <c r="O7640" s="8">
        <f t="shared" si="119"/>
        <v>0</v>
      </c>
    </row>
    <row r="7641" spans="9:15">
      <c r="I7641" s="2"/>
      <c r="J7641" s="4">
        <v>319</v>
      </c>
      <c r="K7641" s="4">
        <v>4</v>
      </c>
      <c r="L7641" s="5">
        <v>0</v>
      </c>
      <c r="M7641" s="6">
        <v>10.642842932767817</v>
      </c>
      <c r="O7641" s="8">
        <f t="shared" si="119"/>
        <v>0</v>
      </c>
    </row>
    <row r="7642" spans="9:15">
      <c r="I7642" s="2"/>
      <c r="J7642" s="4">
        <v>319</v>
      </c>
      <c r="K7642" s="4">
        <v>5</v>
      </c>
      <c r="L7642" s="5">
        <v>0</v>
      </c>
      <c r="M7642" s="6">
        <v>10.174479800369118</v>
      </c>
      <c r="O7642" s="8">
        <f t="shared" si="119"/>
        <v>0</v>
      </c>
    </row>
    <row r="7643" spans="9:15">
      <c r="I7643" s="2"/>
      <c r="J7643" s="4">
        <v>319</v>
      </c>
      <c r="K7643" s="4">
        <v>6</v>
      </c>
      <c r="L7643" s="5">
        <v>0</v>
      </c>
      <c r="M7643" s="6">
        <v>9.8654574079993829</v>
      </c>
      <c r="O7643" s="8">
        <f t="shared" si="119"/>
        <v>0</v>
      </c>
    </row>
    <row r="7644" spans="9:15">
      <c r="I7644" s="2"/>
      <c r="J7644" s="4">
        <v>319</v>
      </c>
      <c r="K7644" s="4">
        <v>7</v>
      </c>
      <c r="L7644" s="5">
        <v>0</v>
      </c>
      <c r="M7644" s="6">
        <v>9.7272388275095913</v>
      </c>
      <c r="O7644" s="8">
        <f t="shared" si="119"/>
        <v>0</v>
      </c>
    </row>
    <row r="7645" spans="9:15">
      <c r="I7645" s="2"/>
      <c r="J7645" s="4">
        <v>319</v>
      </c>
      <c r="K7645" s="4">
        <v>8</v>
      </c>
      <c r="L7645" s="5">
        <v>230.18713222108019</v>
      </c>
      <c r="M7645" s="6">
        <v>9.9192858646534408</v>
      </c>
      <c r="O7645" s="8">
        <f t="shared" si="119"/>
        <v>41.355282445742212</v>
      </c>
    </row>
    <row r="7646" spans="9:15">
      <c r="I7646" s="2"/>
      <c r="J7646" s="4">
        <v>319</v>
      </c>
      <c r="K7646" s="4">
        <v>9</v>
      </c>
      <c r="L7646" s="5">
        <v>378.95651332828839</v>
      </c>
      <c r="M7646" s="6">
        <v>10.830781718850771</v>
      </c>
      <c r="O7646" s="8">
        <f t="shared" si="119"/>
        <v>66.793670584234107</v>
      </c>
    </row>
    <row r="7647" spans="9:15">
      <c r="I7647" s="2"/>
      <c r="J7647" s="4">
        <v>319</v>
      </c>
      <c r="K7647" s="4">
        <v>10</v>
      </c>
      <c r="L7647" s="5">
        <v>489.61695058742731</v>
      </c>
      <c r="M7647" s="6">
        <v>12.337616273252058</v>
      </c>
      <c r="O7647" s="8">
        <f t="shared" si="119"/>
        <v>84.810800703523796</v>
      </c>
    </row>
    <row r="7648" spans="9:15">
      <c r="I7648" s="2"/>
      <c r="J7648" s="4">
        <v>319</v>
      </c>
      <c r="K7648" s="4">
        <v>11</v>
      </c>
      <c r="L7648" s="5">
        <v>558.09501887925239</v>
      </c>
      <c r="M7648" s="6">
        <v>14.193286884779681</v>
      </c>
      <c r="O7648" s="8">
        <f t="shared" si="119"/>
        <v>95.307952298255756</v>
      </c>
    </row>
    <row r="7649" spans="9:15">
      <c r="I7649" s="2"/>
      <c r="J7649" s="4">
        <v>319</v>
      </c>
      <c r="K7649" s="4">
        <v>12</v>
      </c>
      <c r="L7649" s="5">
        <v>581.31405919897918</v>
      </c>
      <c r="M7649" s="6">
        <v>16.094224917390008</v>
      </c>
      <c r="O7649" s="8">
        <f t="shared" si="119"/>
        <v>98.338856344816946</v>
      </c>
    </row>
    <row r="7650" spans="9:15">
      <c r="I7650" s="2"/>
      <c r="J7650" s="4">
        <v>319</v>
      </c>
      <c r="K7650" s="4">
        <v>13</v>
      </c>
      <c r="L7650" s="5">
        <v>558.09501887925239</v>
      </c>
      <c r="M7650" s="6">
        <v>17.729456450292247</v>
      </c>
      <c r="O7650" s="8">
        <f t="shared" si="119"/>
        <v>94.100325664879094</v>
      </c>
    </row>
    <row r="7651" spans="9:15">
      <c r="I7651" s="2"/>
      <c r="J7651" s="4">
        <v>319</v>
      </c>
      <c r="K7651" s="4">
        <v>14</v>
      </c>
      <c r="L7651" s="5">
        <v>489.61695058742731</v>
      </c>
      <c r="M7651" s="6">
        <v>18.831474414626786</v>
      </c>
      <c r="O7651" s="8">
        <f t="shared" si="119"/>
        <v>82.865213522843973</v>
      </c>
    </row>
    <row r="7652" spans="9:15">
      <c r="I7652" s="2"/>
      <c r="J7652" s="4">
        <v>319</v>
      </c>
      <c r="K7652" s="4">
        <v>15</v>
      </c>
      <c r="L7652" s="5">
        <v>378.95651332828839</v>
      </c>
      <c r="M7652" s="6">
        <v>19.22</v>
      </c>
      <c r="O7652" s="8">
        <f t="shared" si="119"/>
        <v>64.848300089779912</v>
      </c>
    </row>
    <row r="7653" spans="9:15">
      <c r="I7653" s="2"/>
      <c r="J7653" s="4">
        <v>319</v>
      </c>
      <c r="K7653" s="4">
        <v>16</v>
      </c>
      <c r="L7653" s="5">
        <v>230.18713222108019</v>
      </c>
      <c r="M7653" s="6">
        <v>18.831474414626786</v>
      </c>
      <c r="O7653" s="8">
        <f t="shared" si="119"/>
        <v>40.099955467083468</v>
      </c>
    </row>
    <row r="7654" spans="9:15">
      <c r="I7654" s="2"/>
      <c r="J7654" s="4">
        <v>319</v>
      </c>
      <c r="K7654" s="4">
        <v>17</v>
      </c>
      <c r="L7654" s="5">
        <v>0</v>
      </c>
      <c r="M7654" s="6">
        <v>18.870869026067293</v>
      </c>
      <c r="O7654" s="8">
        <f t="shared" si="119"/>
        <v>0</v>
      </c>
    </row>
    <row r="7655" spans="9:15">
      <c r="I7655" s="2"/>
      <c r="J7655" s="4">
        <v>319</v>
      </c>
      <c r="K7655" s="4">
        <v>18</v>
      </c>
      <c r="L7655" s="5">
        <v>0</v>
      </c>
      <c r="M7655" s="6">
        <v>18.4465891866158</v>
      </c>
      <c r="O7655" s="8">
        <f t="shared" si="119"/>
        <v>0</v>
      </c>
    </row>
    <row r="7656" spans="9:15">
      <c r="I7656" s="2"/>
      <c r="J7656" s="4">
        <v>319</v>
      </c>
      <c r="K7656" s="4">
        <v>19</v>
      </c>
      <c r="L7656" s="5">
        <v>0</v>
      </c>
      <c r="M7656" s="6">
        <v>17.874799235620426</v>
      </c>
      <c r="O7656" s="8">
        <f t="shared" si="119"/>
        <v>0</v>
      </c>
    </row>
    <row r="7657" spans="9:15">
      <c r="I7657" s="2"/>
      <c r="J7657" s="4">
        <v>319</v>
      </c>
      <c r="K7657" s="4">
        <v>20</v>
      </c>
      <c r="L7657" s="5">
        <v>0</v>
      </c>
      <c r="M7657" s="6">
        <v>17.176709510758215</v>
      </c>
      <c r="O7657" s="8">
        <f t="shared" si="119"/>
        <v>0</v>
      </c>
    </row>
    <row r="7658" spans="9:15">
      <c r="I7658" s="2"/>
      <c r="J7658" s="4">
        <v>319</v>
      </c>
      <c r="K7658" s="4">
        <v>21</v>
      </c>
      <c r="L7658" s="5">
        <v>0</v>
      </c>
      <c r="M7658" s="6">
        <v>16.37821539330935</v>
      </c>
      <c r="O7658" s="8">
        <f t="shared" si="119"/>
        <v>0</v>
      </c>
    </row>
    <row r="7659" spans="9:15">
      <c r="I7659" s="2"/>
      <c r="J7659" s="4">
        <v>319</v>
      </c>
      <c r="K7659" s="4">
        <v>22</v>
      </c>
      <c r="L7659" s="5">
        <v>0</v>
      </c>
      <c r="M7659" s="6">
        <v>15.508936728524242</v>
      </c>
      <c r="O7659" s="8">
        <f t="shared" si="119"/>
        <v>0</v>
      </c>
    </row>
    <row r="7660" spans="9:15">
      <c r="I7660" s="2"/>
      <c r="J7660" s="4">
        <v>319</v>
      </c>
      <c r="K7660" s="4">
        <v>23</v>
      </c>
      <c r="L7660" s="5">
        <v>0</v>
      </c>
      <c r="M7660" s="6">
        <v>14.601119088371133</v>
      </c>
      <c r="O7660" s="8">
        <f t="shared" si="119"/>
        <v>0</v>
      </c>
    </row>
    <row r="7661" spans="9:15">
      <c r="I7661" s="2"/>
      <c r="J7661" s="4">
        <v>319</v>
      </c>
      <c r="K7661" s="4">
        <v>24</v>
      </c>
      <c r="L7661" s="5">
        <v>0</v>
      </c>
      <c r="M7661" s="6">
        <v>13.688437633918005</v>
      </c>
      <c r="O7661" s="8">
        <f t="shared" si="119"/>
        <v>0</v>
      </c>
    </row>
    <row r="7662" spans="9:15">
      <c r="I7662" s="2"/>
      <c r="J7662" s="4">
        <v>320</v>
      </c>
      <c r="K7662" s="4">
        <v>1</v>
      </c>
      <c r="L7662" s="5">
        <v>0</v>
      </c>
      <c r="M7662" s="6">
        <v>13.015162076742865</v>
      </c>
      <c r="O7662" s="8">
        <f t="shared" si="119"/>
        <v>0</v>
      </c>
    </row>
    <row r="7663" spans="9:15">
      <c r="I7663" s="2"/>
      <c r="J7663" s="4">
        <v>320</v>
      </c>
      <c r="K7663" s="4">
        <v>2</v>
      </c>
      <c r="L7663" s="5">
        <v>0</v>
      </c>
      <c r="M7663" s="6">
        <v>12.193254845965424</v>
      </c>
      <c r="O7663" s="8">
        <f t="shared" si="119"/>
        <v>0</v>
      </c>
    </row>
    <row r="7664" spans="9:15">
      <c r="I7664" s="2"/>
      <c r="J7664" s="4">
        <v>320</v>
      </c>
      <c r="K7664" s="4">
        <v>3</v>
      </c>
      <c r="L7664" s="5">
        <v>0</v>
      </c>
      <c r="M7664" s="6">
        <v>11.462999489493976</v>
      </c>
      <c r="O7664" s="8">
        <f t="shared" si="119"/>
        <v>0</v>
      </c>
    </row>
    <row r="7665" spans="9:15">
      <c r="I7665" s="2"/>
      <c r="J7665" s="4">
        <v>320</v>
      </c>
      <c r="K7665" s="4">
        <v>4</v>
      </c>
      <c r="L7665" s="5">
        <v>0</v>
      </c>
      <c r="M7665" s="6">
        <v>10.851419083172061</v>
      </c>
      <c r="O7665" s="8">
        <f t="shared" si="119"/>
        <v>0</v>
      </c>
    </row>
    <row r="7666" spans="9:15">
      <c r="I7666" s="2"/>
      <c r="J7666" s="4">
        <v>320</v>
      </c>
      <c r="K7666" s="4">
        <v>5</v>
      </c>
      <c r="L7666" s="5">
        <v>0</v>
      </c>
      <c r="M7666" s="6">
        <v>10.381145140151897</v>
      </c>
      <c r="O7666" s="8">
        <f t="shared" si="119"/>
        <v>0</v>
      </c>
    </row>
    <row r="7667" spans="9:15">
      <c r="I7667" s="2"/>
      <c r="J7667" s="4">
        <v>320</v>
      </c>
      <c r="K7667" s="4">
        <v>6</v>
      </c>
      <c r="L7667" s="5">
        <v>0</v>
      </c>
      <c r="M7667" s="6">
        <v>10.069580132482276</v>
      </c>
      <c r="O7667" s="8">
        <f t="shared" si="119"/>
        <v>0</v>
      </c>
    </row>
    <row r="7668" spans="9:15">
      <c r="I7668" s="2"/>
      <c r="J7668" s="4">
        <v>320</v>
      </c>
      <c r="K7668" s="4">
        <v>7</v>
      </c>
      <c r="L7668" s="5">
        <v>0</v>
      </c>
      <c r="M7668" s="6">
        <v>9.92825351319334</v>
      </c>
      <c r="O7668" s="8">
        <f t="shared" si="119"/>
        <v>0</v>
      </c>
    </row>
    <row r="7669" spans="9:15">
      <c r="I7669" s="2"/>
      <c r="J7669" s="4">
        <v>320</v>
      </c>
      <c r="K7669" s="4">
        <v>8</v>
      </c>
      <c r="L7669" s="5">
        <v>209.40809980847862</v>
      </c>
      <c r="M7669" s="6">
        <v>10.109429751008928</v>
      </c>
      <c r="O7669" s="8">
        <f t="shared" si="119"/>
        <v>37.680975944158973</v>
      </c>
    </row>
    <row r="7670" spans="9:15">
      <c r="I7670" s="2"/>
      <c r="J7670" s="4">
        <v>320</v>
      </c>
      <c r="K7670" s="4">
        <v>9</v>
      </c>
      <c r="L7670" s="5">
        <v>347.95751766651779</v>
      </c>
      <c r="M7670" s="6">
        <v>11.01167605848029</v>
      </c>
      <c r="O7670" s="8">
        <f t="shared" si="119"/>
        <v>61.497630150457738</v>
      </c>
    </row>
    <row r="7671" spans="9:15">
      <c r="I7671" s="2"/>
      <c r="J7671" s="4">
        <v>320</v>
      </c>
      <c r="K7671" s="4">
        <v>10</v>
      </c>
      <c r="L7671" s="5">
        <v>451.12834970501086</v>
      </c>
      <c r="M7671" s="6">
        <v>12.515424762146761</v>
      </c>
      <c r="O7671" s="8">
        <f t="shared" si="119"/>
        <v>78.426798934618219</v>
      </c>
    </row>
    <row r="7672" spans="9:15">
      <c r="I7672" s="2"/>
      <c r="J7672" s="4">
        <v>320</v>
      </c>
      <c r="K7672" s="4">
        <v>11</v>
      </c>
      <c r="L7672" s="5">
        <v>515.00418558262095</v>
      </c>
      <c r="M7672" s="6">
        <v>14.37342918211073</v>
      </c>
      <c r="O7672" s="8">
        <f t="shared" si="119"/>
        <v>88.316763938638559</v>
      </c>
    </row>
    <row r="7673" spans="9:15">
      <c r="I7673" s="2"/>
      <c r="J7673" s="4">
        <v>320</v>
      </c>
      <c r="K7673" s="4">
        <v>12</v>
      </c>
      <c r="L7673" s="5">
        <v>536.66671361825934</v>
      </c>
      <c r="M7673" s="6">
        <v>16.28019583867637</v>
      </c>
      <c r="O7673" s="8">
        <f t="shared" si="119"/>
        <v>91.18313590837856</v>
      </c>
    </row>
    <row r="7674" spans="9:15">
      <c r="I7674" s="2"/>
      <c r="J7674" s="4">
        <v>320</v>
      </c>
      <c r="K7674" s="4">
        <v>13</v>
      </c>
      <c r="L7674" s="5">
        <v>515.00418558262095</v>
      </c>
      <c r="M7674" s="6">
        <v>17.922213754892656</v>
      </c>
      <c r="O7674" s="8">
        <f t="shared" si="119"/>
        <v>87.198403361993556</v>
      </c>
    </row>
    <row r="7675" spans="9:15">
      <c r="I7675" s="2"/>
      <c r="J7675" s="4">
        <v>320</v>
      </c>
      <c r="K7675" s="4">
        <v>14</v>
      </c>
      <c r="L7675" s="5">
        <v>451.12834970501086</v>
      </c>
      <c r="M7675" s="6">
        <v>19.029501997690801</v>
      </c>
      <c r="O7675" s="8">
        <f t="shared" si="119"/>
        <v>76.628572086662743</v>
      </c>
    </row>
    <row r="7676" spans="9:15">
      <c r="I7676" s="2"/>
      <c r="J7676" s="4">
        <v>320</v>
      </c>
      <c r="K7676" s="4">
        <v>15</v>
      </c>
      <c r="L7676" s="5">
        <v>347.95751766651779</v>
      </c>
      <c r="M7676" s="6">
        <v>19.420000000000002</v>
      </c>
      <c r="O7676" s="8">
        <f t="shared" si="119"/>
        <v>59.707324785274309</v>
      </c>
    </row>
    <row r="7677" spans="9:15">
      <c r="I7677" s="2"/>
      <c r="J7677" s="4">
        <v>320</v>
      </c>
      <c r="K7677" s="4">
        <v>16</v>
      </c>
      <c r="L7677" s="5">
        <v>209.40809980847862</v>
      </c>
      <c r="M7677" s="6">
        <v>19.029501997690801</v>
      </c>
      <c r="O7677" s="8">
        <f t="shared" si="119"/>
        <v>36.53795733254735</v>
      </c>
    </row>
    <row r="7678" spans="9:15">
      <c r="I7678" s="2"/>
      <c r="J7678" s="4">
        <v>320</v>
      </c>
      <c r="K7678" s="4">
        <v>17</v>
      </c>
      <c r="L7678" s="5">
        <v>0</v>
      </c>
      <c r="M7678" s="6">
        <v>19.071705055434364</v>
      </c>
      <c r="O7678" s="8">
        <f t="shared" si="119"/>
        <v>0</v>
      </c>
    </row>
    <row r="7679" spans="9:15">
      <c r="I7679" s="2"/>
      <c r="J7679" s="4">
        <v>320</v>
      </c>
      <c r="K7679" s="4">
        <v>18</v>
      </c>
      <c r="L7679" s="5">
        <v>0</v>
      </c>
      <c r="M7679" s="6">
        <v>18.648411955853298</v>
      </c>
      <c r="O7679" s="8">
        <f t="shared" si="119"/>
        <v>0</v>
      </c>
    </row>
    <row r="7680" spans="9:15">
      <c r="I7680" s="2"/>
      <c r="J7680" s="4">
        <v>320</v>
      </c>
      <c r="K7680" s="4">
        <v>19</v>
      </c>
      <c r="L7680" s="5">
        <v>0</v>
      </c>
      <c r="M7680" s="6">
        <v>18.07789785054165</v>
      </c>
      <c r="O7680" s="8">
        <f t="shared" si="119"/>
        <v>0</v>
      </c>
    </row>
    <row r="7681" spans="9:15">
      <c r="I7681" s="2"/>
      <c r="J7681" s="4">
        <v>320</v>
      </c>
      <c r="K7681" s="4">
        <v>20</v>
      </c>
      <c r="L7681" s="5">
        <v>0</v>
      </c>
      <c r="M7681" s="6">
        <v>17.381274595511179</v>
      </c>
      <c r="O7681" s="8">
        <f t="shared" si="119"/>
        <v>0</v>
      </c>
    </row>
    <row r="7682" spans="9:15">
      <c r="I7682" s="2"/>
      <c r="J7682" s="4">
        <v>320</v>
      </c>
      <c r="K7682" s="4">
        <v>21</v>
      </c>
      <c r="L7682" s="5">
        <v>0</v>
      </c>
      <c r="M7682" s="6">
        <v>16.584320711779558</v>
      </c>
      <c r="O7682" s="8">
        <f t="shared" si="119"/>
        <v>0</v>
      </c>
    </row>
    <row r="7683" spans="9:15">
      <c r="I7683" s="2"/>
      <c r="J7683" s="4">
        <v>320</v>
      </c>
      <c r="K7683" s="4">
        <v>22</v>
      </c>
      <c r="L7683" s="5">
        <v>0</v>
      </c>
      <c r="M7683" s="6">
        <v>15.716527452033992</v>
      </c>
      <c r="O7683" s="8">
        <f t="shared" si="119"/>
        <v>0</v>
      </c>
    </row>
    <row r="7684" spans="9:15">
      <c r="I7684" s="2"/>
      <c r="J7684" s="4">
        <v>320</v>
      </c>
      <c r="K7684" s="4">
        <v>23</v>
      </c>
      <c r="L7684" s="5">
        <v>0</v>
      </c>
      <c r="M7684" s="6">
        <v>14.810007477779527</v>
      </c>
      <c r="O7684" s="8">
        <f t="shared" si="119"/>
        <v>0</v>
      </c>
    </row>
    <row r="7685" spans="9:15">
      <c r="I7685" s="2"/>
      <c r="J7685" s="4">
        <v>320</v>
      </c>
      <c r="K7685" s="4">
        <v>24</v>
      </c>
      <c r="L7685" s="5">
        <v>0</v>
      </c>
      <c r="M7685" s="6">
        <v>13.898306531338866</v>
      </c>
      <c r="O7685" s="8">
        <f t="shared" si="119"/>
        <v>0</v>
      </c>
    </row>
    <row r="7686" spans="9:15">
      <c r="I7686" s="2"/>
      <c r="J7686" s="4">
        <v>321</v>
      </c>
      <c r="K7686" s="4">
        <v>1</v>
      </c>
      <c r="L7686" s="5">
        <v>0</v>
      </c>
      <c r="M7686" s="6">
        <v>12.91017808041328</v>
      </c>
      <c r="O7686" s="8">
        <f t="shared" si="119"/>
        <v>0</v>
      </c>
    </row>
    <row r="7687" spans="9:15">
      <c r="I7687" s="2"/>
      <c r="J7687" s="4">
        <v>321</v>
      </c>
      <c r="K7687" s="4">
        <v>2</v>
      </c>
      <c r="L7687" s="5">
        <v>0</v>
      </c>
      <c r="M7687" s="6">
        <v>12.063199057094812</v>
      </c>
      <c r="O7687" s="8">
        <f t="shared" ref="O7687:O7750" si="120">$B$7*L7687*$B$6*(1-(M7687+0.03125*L7687-$B$10)*0.0035)/1000</f>
        <v>0</v>
      </c>
    </row>
    <row r="7688" spans="9:15">
      <c r="I7688" s="2"/>
      <c r="J7688" s="4">
        <v>321</v>
      </c>
      <c r="K7688" s="4">
        <v>3</v>
      </c>
      <c r="L7688" s="5">
        <v>0</v>
      </c>
      <c r="M7688" s="6">
        <v>11.310056090628347</v>
      </c>
      <c r="O7688" s="8">
        <f t="shared" si="120"/>
        <v>0</v>
      </c>
    </row>
    <row r="7689" spans="9:15">
      <c r="I7689" s="2"/>
      <c r="J7689" s="4">
        <v>321</v>
      </c>
      <c r="K7689" s="4">
        <v>4</v>
      </c>
      <c r="L7689" s="5">
        <v>0</v>
      </c>
      <c r="M7689" s="6">
        <v>10.678553075892555</v>
      </c>
      <c r="O7689" s="8">
        <f t="shared" si="120"/>
        <v>0</v>
      </c>
    </row>
    <row r="7690" spans="9:15">
      <c r="I7690" s="2"/>
      <c r="J7690" s="4">
        <v>321</v>
      </c>
      <c r="K7690" s="4">
        <v>5</v>
      </c>
      <c r="L7690" s="5">
        <v>0</v>
      </c>
      <c r="M7690" s="6">
        <v>10.192003306935248</v>
      </c>
      <c r="O7690" s="8">
        <f t="shared" si="120"/>
        <v>0</v>
      </c>
    </row>
    <row r="7691" spans="9:15">
      <c r="I7691" s="2"/>
      <c r="J7691" s="4">
        <v>321</v>
      </c>
      <c r="K7691" s="4">
        <v>6</v>
      </c>
      <c r="L7691" s="5">
        <v>0</v>
      </c>
      <c r="M7691" s="6">
        <v>9.8683688165067274</v>
      </c>
      <c r="O7691" s="8">
        <f t="shared" si="120"/>
        <v>0</v>
      </c>
    </row>
    <row r="7692" spans="9:15">
      <c r="I7692" s="2"/>
      <c r="J7692" s="4">
        <v>321</v>
      </c>
      <c r="K7692" s="4">
        <v>7</v>
      </c>
      <c r="L7692" s="5">
        <v>0</v>
      </c>
      <c r="M7692" s="6">
        <v>9.7195972689305457</v>
      </c>
      <c r="O7692" s="8">
        <f t="shared" si="120"/>
        <v>0</v>
      </c>
    </row>
    <row r="7693" spans="9:15">
      <c r="I7693" s="2"/>
      <c r="J7693" s="4">
        <v>321</v>
      </c>
      <c r="K7693" s="4">
        <v>8</v>
      </c>
      <c r="L7693" s="5">
        <v>207.85779794813436</v>
      </c>
      <c r="M7693" s="6">
        <v>9.8954260545359425</v>
      </c>
      <c r="O7693" s="8">
        <f t="shared" si="120"/>
        <v>37.435395482106877</v>
      </c>
    </row>
    <row r="7694" spans="9:15">
      <c r="I7694" s="2"/>
      <c r="J7694" s="4">
        <v>321</v>
      </c>
      <c r="K7694" s="4">
        <v>9</v>
      </c>
      <c r="L7694" s="5">
        <v>346.29862995640298</v>
      </c>
      <c r="M7694" s="6">
        <v>10.815696142032957</v>
      </c>
      <c r="O7694" s="8">
        <f t="shared" si="120"/>
        <v>61.256954609665854</v>
      </c>
    </row>
    <row r="7695" spans="9:15">
      <c r="I7695" s="2"/>
      <c r="J7695" s="4">
        <v>321</v>
      </c>
      <c r="K7695" s="4">
        <v>10</v>
      </c>
      <c r="L7695" s="5">
        <v>449.38667758468608</v>
      </c>
      <c r="M7695" s="6">
        <v>12.36212079906557</v>
      </c>
      <c r="O7695" s="8">
        <f t="shared" si="120"/>
        <v>78.181139751705388</v>
      </c>
    </row>
    <row r="7696" spans="9:15">
      <c r="I7696" s="2"/>
      <c r="J7696" s="4">
        <v>321</v>
      </c>
      <c r="K7696" s="4">
        <v>11</v>
      </c>
      <c r="L7696" s="5">
        <v>513.20704620533513</v>
      </c>
      <c r="M7696" s="6">
        <v>14.27916473426156</v>
      </c>
      <c r="O7696" s="8">
        <f t="shared" si="120"/>
        <v>88.055816442114249</v>
      </c>
    </row>
    <row r="7697" spans="9:15">
      <c r="I7697" s="2"/>
      <c r="J7697" s="4">
        <v>321</v>
      </c>
      <c r="K7697" s="4">
        <v>12</v>
      </c>
      <c r="L7697" s="5">
        <v>534.85002758366056</v>
      </c>
      <c r="M7697" s="6">
        <v>16.250050548653647</v>
      </c>
      <c r="O7697" s="8">
        <f t="shared" si="120"/>
        <v>90.902915603877616</v>
      </c>
    </row>
    <row r="7698" spans="9:15">
      <c r="I7698" s="2"/>
      <c r="J7698" s="4">
        <v>321</v>
      </c>
      <c r="K7698" s="4">
        <v>13</v>
      </c>
      <c r="L7698" s="5">
        <v>513.20704620533513</v>
      </c>
      <c r="M7698" s="6">
        <v>17.949103869066445</v>
      </c>
      <c r="O7698" s="8">
        <f t="shared" si="120"/>
        <v>86.903311155324431</v>
      </c>
    </row>
    <row r="7699" spans="9:15">
      <c r="I7699" s="2"/>
      <c r="J7699" s="4">
        <v>321</v>
      </c>
      <c r="K7699" s="4">
        <v>14</v>
      </c>
      <c r="L7699" s="5">
        <v>449.38667758468608</v>
      </c>
      <c r="M7699" s="6">
        <v>19.095568641000838</v>
      </c>
      <c r="O7699" s="8">
        <f t="shared" si="120"/>
        <v>76.329531328414873</v>
      </c>
    </row>
    <row r="7700" spans="9:15">
      <c r="I7700" s="2"/>
      <c r="J7700" s="4">
        <v>321</v>
      </c>
      <c r="K7700" s="4">
        <v>15</v>
      </c>
      <c r="L7700" s="5">
        <v>346.29862995640298</v>
      </c>
      <c r="M7700" s="6">
        <v>19.5</v>
      </c>
      <c r="O7700" s="8">
        <f t="shared" si="120"/>
        <v>59.416702864578355</v>
      </c>
    </row>
    <row r="7701" spans="9:15">
      <c r="I7701" s="2"/>
      <c r="J7701" s="4">
        <v>321</v>
      </c>
      <c r="K7701" s="4">
        <v>16</v>
      </c>
      <c r="L7701" s="5">
        <v>207.85779794813436</v>
      </c>
      <c r="M7701" s="6">
        <v>19.095568641000838</v>
      </c>
      <c r="O7701" s="8">
        <f t="shared" si="120"/>
        <v>36.265216389418541</v>
      </c>
    </row>
    <row r="7702" spans="9:15">
      <c r="I7702" s="2"/>
      <c r="J7702" s="4">
        <v>321</v>
      </c>
      <c r="K7702" s="4">
        <v>17</v>
      </c>
      <c r="L7702" s="5">
        <v>0</v>
      </c>
      <c r="M7702" s="6">
        <v>19.141916701964508</v>
      </c>
      <c r="O7702" s="8">
        <f t="shared" si="120"/>
        <v>0</v>
      </c>
    </row>
    <row r="7703" spans="9:15">
      <c r="I7703" s="2"/>
      <c r="J7703" s="4">
        <v>321</v>
      </c>
      <c r="K7703" s="4">
        <v>18</v>
      </c>
      <c r="L7703" s="5">
        <v>0</v>
      </c>
      <c r="M7703" s="6">
        <v>18.706698085767957</v>
      </c>
      <c r="O7703" s="8">
        <f t="shared" si="120"/>
        <v>0</v>
      </c>
    </row>
    <row r="7704" spans="9:15">
      <c r="I7704" s="2"/>
      <c r="J7704" s="4">
        <v>321</v>
      </c>
      <c r="K7704" s="4">
        <v>19</v>
      </c>
      <c r="L7704" s="5">
        <v>0</v>
      </c>
      <c r="M7704" s="6">
        <v>18.120056449668848</v>
      </c>
      <c r="O7704" s="8">
        <f t="shared" si="120"/>
        <v>0</v>
      </c>
    </row>
    <row r="7705" spans="9:15">
      <c r="I7705" s="2"/>
      <c r="J7705" s="4">
        <v>321</v>
      </c>
      <c r="K7705" s="4">
        <v>20</v>
      </c>
      <c r="L7705" s="5">
        <v>0</v>
      </c>
      <c r="M7705" s="6">
        <v>17.403648933291116</v>
      </c>
      <c r="O7705" s="8">
        <f t="shared" si="120"/>
        <v>0</v>
      </c>
    </row>
    <row r="7706" spans="9:15">
      <c r="I7706" s="2"/>
      <c r="J7706" s="4">
        <v>321</v>
      </c>
      <c r="K7706" s="4">
        <v>21</v>
      </c>
      <c r="L7706" s="5">
        <v>0</v>
      </c>
      <c r="M7706" s="6">
        <v>16.583923263245161</v>
      </c>
      <c r="O7706" s="8">
        <f t="shared" si="120"/>
        <v>0</v>
      </c>
    </row>
    <row r="7707" spans="9:15">
      <c r="I7707" s="2"/>
      <c r="J7707" s="4">
        <v>321</v>
      </c>
      <c r="K7707" s="4">
        <v>22</v>
      </c>
      <c r="L7707" s="5">
        <v>0</v>
      </c>
      <c r="M7707" s="6">
        <v>15.691141378331579</v>
      </c>
      <c r="O7707" s="8">
        <f t="shared" si="120"/>
        <v>0</v>
      </c>
    </row>
    <row r="7708" spans="9:15">
      <c r="I7708" s="2"/>
      <c r="J7708" s="4">
        <v>321</v>
      </c>
      <c r="K7708" s="4">
        <v>23</v>
      </c>
      <c r="L7708" s="5">
        <v>0</v>
      </c>
      <c r="M7708" s="6">
        <v>14.758262244886037</v>
      </c>
      <c r="O7708" s="8">
        <f t="shared" si="120"/>
        <v>0</v>
      </c>
    </row>
    <row r="7709" spans="9:15">
      <c r="I7709" s="2"/>
      <c r="J7709" s="4">
        <v>321</v>
      </c>
      <c r="K7709" s="4">
        <v>24</v>
      </c>
      <c r="L7709" s="5">
        <v>0</v>
      </c>
      <c r="M7709" s="6">
        <v>13.819725105543325</v>
      </c>
      <c r="O7709" s="8">
        <f t="shared" si="120"/>
        <v>0</v>
      </c>
    </row>
    <row r="7710" spans="9:15">
      <c r="I7710" s="2"/>
      <c r="J7710" s="4">
        <v>322</v>
      </c>
      <c r="K7710" s="4">
        <v>1</v>
      </c>
      <c r="L7710" s="5">
        <v>0</v>
      </c>
      <c r="M7710" s="6">
        <v>12.946133297946059</v>
      </c>
      <c r="O7710" s="8">
        <f t="shared" si="120"/>
        <v>0</v>
      </c>
    </row>
    <row r="7711" spans="9:15">
      <c r="I7711" s="2"/>
      <c r="J7711" s="4">
        <v>322</v>
      </c>
      <c r="K7711" s="4">
        <v>2</v>
      </c>
      <c r="L7711" s="5">
        <v>0</v>
      </c>
      <c r="M7711" s="6">
        <v>12.029104089722182</v>
      </c>
      <c r="O7711" s="8">
        <f t="shared" si="120"/>
        <v>0</v>
      </c>
    </row>
    <row r="7712" spans="9:15">
      <c r="I7712" s="2"/>
      <c r="J7712" s="4">
        <v>322</v>
      </c>
      <c r="K7712" s="4">
        <v>3</v>
      </c>
      <c r="L7712" s="5">
        <v>0</v>
      </c>
      <c r="M7712" s="6">
        <v>11.213025448646194</v>
      </c>
      <c r="O7712" s="8">
        <f t="shared" si="120"/>
        <v>0</v>
      </c>
    </row>
    <row r="7713" spans="9:15">
      <c r="I7713" s="2"/>
      <c r="J7713" s="4">
        <v>322</v>
      </c>
      <c r="K7713" s="4">
        <v>4</v>
      </c>
      <c r="L7713" s="5">
        <v>0</v>
      </c>
      <c r="M7713" s="6">
        <v>10.527954554687962</v>
      </c>
      <c r="O7713" s="8">
        <f t="shared" si="120"/>
        <v>0</v>
      </c>
    </row>
    <row r="7714" spans="9:15">
      <c r="I7714" s="2"/>
      <c r="J7714" s="4">
        <v>322</v>
      </c>
      <c r="K7714" s="4">
        <v>5</v>
      </c>
      <c r="L7714" s="5">
        <v>0</v>
      </c>
      <c r="M7714" s="6">
        <v>9.9991234113767931</v>
      </c>
      <c r="O7714" s="8">
        <f t="shared" si="120"/>
        <v>0</v>
      </c>
    </row>
    <row r="7715" spans="9:15">
      <c r="I7715" s="2"/>
      <c r="J7715" s="4">
        <v>322</v>
      </c>
      <c r="K7715" s="4">
        <v>6</v>
      </c>
      <c r="L7715" s="5">
        <v>0</v>
      </c>
      <c r="M7715" s="6">
        <v>9.646009520080959</v>
      </c>
      <c r="O7715" s="8">
        <f t="shared" si="120"/>
        <v>0</v>
      </c>
    </row>
    <row r="7716" spans="9:15">
      <c r="I7716" s="2"/>
      <c r="J7716" s="4">
        <v>322</v>
      </c>
      <c r="K7716" s="4">
        <v>7</v>
      </c>
      <c r="L7716" s="5">
        <v>0</v>
      </c>
      <c r="M7716" s="6">
        <v>9.481618499678742</v>
      </c>
      <c r="O7716" s="8">
        <f t="shared" si="120"/>
        <v>0</v>
      </c>
    </row>
    <row r="7717" spans="9:15">
      <c r="I7717" s="2"/>
      <c r="J7717" s="4">
        <v>322</v>
      </c>
      <c r="K7717" s="4">
        <v>8</v>
      </c>
      <c r="L7717" s="5">
        <v>49.932432349285882</v>
      </c>
      <c r="M7717" s="6">
        <v>9.6605728615009205</v>
      </c>
      <c r="O7717" s="8">
        <f t="shared" si="120"/>
        <v>9.150847606590796</v>
      </c>
    </row>
    <row r="7718" spans="9:15">
      <c r="I7718" s="2"/>
      <c r="J7718" s="4">
        <v>322</v>
      </c>
      <c r="K7718" s="4">
        <v>9</v>
      </c>
      <c r="L7718" s="5">
        <v>94.639388713268474</v>
      </c>
      <c r="M7718" s="6">
        <v>10.64670580024041</v>
      </c>
      <c r="O7718" s="8">
        <f t="shared" si="120"/>
        <v>17.206034710824667</v>
      </c>
    </row>
    <row r="7719" spans="9:15">
      <c r="I7719" s="2"/>
      <c r="J7719" s="4">
        <v>322</v>
      </c>
      <c r="K7719" s="4">
        <v>10</v>
      </c>
      <c r="L7719" s="5">
        <v>128.44174814864547</v>
      </c>
      <c r="M7719" s="6">
        <v>12.317537315802506</v>
      </c>
      <c r="O7719" s="8">
        <f t="shared" si="120"/>
        <v>23.137173638198661</v>
      </c>
    </row>
    <row r="7720" spans="9:15">
      <c r="I7720" s="2"/>
      <c r="J7720" s="4">
        <v>322</v>
      </c>
      <c r="K7720" s="4">
        <v>11</v>
      </c>
      <c r="L7720" s="5">
        <v>149.53290669345714</v>
      </c>
      <c r="M7720" s="6">
        <v>14.395615471606398</v>
      </c>
      <c r="O7720" s="8">
        <f t="shared" si="120"/>
        <v>26.686026122394455</v>
      </c>
    </row>
    <row r="7721" spans="9:15">
      <c r="I7721" s="2"/>
      <c r="J7721" s="4">
        <v>322</v>
      </c>
      <c r="K7721" s="4">
        <v>12</v>
      </c>
      <c r="L7721" s="5">
        <v>156.70661614262579</v>
      </c>
      <c r="M7721" s="6">
        <v>16.535862500490083</v>
      </c>
      <c r="O7721" s="8">
        <f t="shared" si="120"/>
        <v>27.739537102213696</v>
      </c>
    </row>
    <row r="7722" spans="9:15">
      <c r="I7722" s="2"/>
      <c r="J7722" s="4">
        <v>322</v>
      </c>
      <c r="K7722" s="4">
        <v>13</v>
      </c>
      <c r="L7722" s="5">
        <v>149.53290669345714</v>
      </c>
      <c r="M7722" s="6">
        <v>18.382877108310904</v>
      </c>
      <c r="O7722" s="8">
        <f t="shared" si="120"/>
        <v>26.321185688323297</v>
      </c>
    </row>
    <row r="7723" spans="9:15">
      <c r="I7723" s="2"/>
      <c r="J7723" s="4">
        <v>322</v>
      </c>
      <c r="K7723" s="4">
        <v>14</v>
      </c>
      <c r="L7723" s="5">
        <v>128.44174814864547</v>
      </c>
      <c r="M7723" s="6">
        <v>19.629951063233445</v>
      </c>
      <c r="O7723" s="8">
        <f t="shared" si="120"/>
        <v>22.56245084881887</v>
      </c>
    </row>
    <row r="7724" spans="9:15">
      <c r="I7724" s="2"/>
      <c r="J7724" s="4">
        <v>322</v>
      </c>
      <c r="K7724" s="4">
        <v>15</v>
      </c>
      <c r="L7724" s="5">
        <v>94.639388713268474</v>
      </c>
      <c r="M7724" s="6">
        <v>20.07</v>
      </c>
      <c r="O7724" s="8">
        <f t="shared" si="120"/>
        <v>16.66031940990441</v>
      </c>
    </row>
    <row r="7725" spans="9:15">
      <c r="I7725" s="2"/>
      <c r="J7725" s="4">
        <v>322</v>
      </c>
      <c r="K7725" s="4">
        <v>16</v>
      </c>
      <c r="L7725" s="5">
        <v>49.932432349285882</v>
      </c>
      <c r="M7725" s="6">
        <v>19.629951063233445</v>
      </c>
      <c r="O7725" s="8">
        <f t="shared" si="120"/>
        <v>8.8462389450889241</v>
      </c>
    </row>
    <row r="7726" spans="9:15">
      <c r="I7726" s="2"/>
      <c r="J7726" s="4">
        <v>322</v>
      </c>
      <c r="K7726" s="4">
        <v>17</v>
      </c>
      <c r="L7726" s="5">
        <v>0</v>
      </c>
      <c r="M7726" s="6">
        <v>19.683183793694262</v>
      </c>
      <c r="O7726" s="8">
        <f t="shared" si="120"/>
        <v>0</v>
      </c>
    </row>
    <row r="7727" spans="9:15">
      <c r="I7727" s="2"/>
      <c r="J7727" s="4">
        <v>322</v>
      </c>
      <c r="K7727" s="4">
        <v>18</v>
      </c>
      <c r="L7727" s="5">
        <v>0</v>
      </c>
      <c r="M7727" s="6">
        <v>19.213011744988009</v>
      </c>
      <c r="O7727" s="8">
        <f t="shared" si="120"/>
        <v>0</v>
      </c>
    </row>
    <row r="7728" spans="9:15">
      <c r="I7728" s="2"/>
      <c r="J7728" s="4">
        <v>322</v>
      </c>
      <c r="K7728" s="4">
        <v>19</v>
      </c>
      <c r="L7728" s="5">
        <v>0</v>
      </c>
      <c r="M7728" s="6">
        <v>18.579198109667907</v>
      </c>
      <c r="O7728" s="8">
        <f t="shared" si="120"/>
        <v>0</v>
      </c>
    </row>
    <row r="7729" spans="9:15">
      <c r="I7729" s="2"/>
      <c r="J7729" s="4">
        <v>322</v>
      </c>
      <c r="K7729" s="4">
        <v>20</v>
      </c>
      <c r="L7729" s="5">
        <v>0</v>
      </c>
      <c r="M7729" s="6">
        <v>17.805087023391103</v>
      </c>
      <c r="O7729" s="8">
        <f t="shared" si="120"/>
        <v>0</v>
      </c>
    </row>
    <row r="7730" spans="9:15">
      <c r="I7730" s="2"/>
      <c r="J7730" s="4">
        <v>322</v>
      </c>
      <c r="K7730" s="4">
        <v>21</v>
      </c>
      <c r="L7730" s="5">
        <v>0</v>
      </c>
      <c r="M7730" s="6">
        <v>16.919189949472223</v>
      </c>
      <c r="O7730" s="8">
        <f t="shared" si="120"/>
        <v>0</v>
      </c>
    </row>
    <row r="7731" spans="9:15">
      <c r="I7731" s="2"/>
      <c r="J7731" s="4">
        <v>322</v>
      </c>
      <c r="K7731" s="4">
        <v>22</v>
      </c>
      <c r="L7731" s="5">
        <v>0</v>
      </c>
      <c r="M7731" s="6">
        <v>15.954135566625924</v>
      </c>
      <c r="O7731" s="8">
        <f t="shared" si="120"/>
        <v>0</v>
      </c>
    </row>
    <row r="7732" spans="9:15">
      <c r="I7732" s="2"/>
      <c r="J7732" s="4">
        <v>322</v>
      </c>
      <c r="K7732" s="4">
        <v>23</v>
      </c>
      <c r="L7732" s="5">
        <v>0</v>
      </c>
      <c r="M7732" s="6">
        <v>14.945468014602854</v>
      </c>
      <c r="O7732" s="8">
        <f t="shared" si="120"/>
        <v>0</v>
      </c>
    </row>
    <row r="7733" spans="9:15">
      <c r="I7733" s="2"/>
      <c r="J7733" s="4">
        <v>322</v>
      </c>
      <c r="K7733" s="4">
        <v>24</v>
      </c>
      <c r="L7733" s="5">
        <v>0</v>
      </c>
      <c r="M7733" s="6">
        <v>13.930337759810206</v>
      </c>
      <c r="O7733" s="8">
        <f t="shared" si="120"/>
        <v>0</v>
      </c>
    </row>
    <row r="7734" spans="9:15">
      <c r="I7734" s="2"/>
      <c r="J7734" s="4">
        <v>323</v>
      </c>
      <c r="K7734" s="4">
        <v>1</v>
      </c>
      <c r="L7734" s="5">
        <v>0</v>
      </c>
      <c r="M7734" s="6">
        <v>12.979597961785869</v>
      </c>
      <c r="O7734" s="8">
        <f t="shared" si="120"/>
        <v>0</v>
      </c>
    </row>
    <row r="7735" spans="9:15">
      <c r="I7735" s="2"/>
      <c r="J7735" s="4">
        <v>323</v>
      </c>
      <c r="K7735" s="4">
        <v>2</v>
      </c>
      <c r="L7735" s="5">
        <v>0</v>
      </c>
      <c r="M7735" s="6">
        <v>12.508988824306979</v>
      </c>
      <c r="O7735" s="8">
        <f t="shared" si="120"/>
        <v>0</v>
      </c>
    </row>
    <row r="7736" spans="9:15">
      <c r="I7736" s="2"/>
      <c r="J7736" s="4">
        <v>323</v>
      </c>
      <c r="K7736" s="4">
        <v>3</v>
      </c>
      <c r="L7736" s="5">
        <v>0</v>
      </c>
      <c r="M7736" s="6">
        <v>12.089862972905436</v>
      </c>
      <c r="O7736" s="8">
        <f t="shared" si="120"/>
        <v>0</v>
      </c>
    </row>
    <row r="7737" spans="9:15">
      <c r="I7737" s="2"/>
      <c r="J7737" s="4">
        <v>323</v>
      </c>
      <c r="K7737" s="4">
        <v>4</v>
      </c>
      <c r="L7737" s="5">
        <v>0</v>
      </c>
      <c r="M7737" s="6">
        <v>11.737622123487924</v>
      </c>
      <c r="O7737" s="8">
        <f t="shared" si="120"/>
        <v>0</v>
      </c>
    </row>
    <row r="7738" spans="9:15">
      <c r="I7738" s="2"/>
      <c r="J7738" s="4">
        <v>323</v>
      </c>
      <c r="K7738" s="4">
        <v>5</v>
      </c>
      <c r="L7738" s="5">
        <v>0</v>
      </c>
      <c r="M7738" s="6">
        <v>11.465210153115038</v>
      </c>
      <c r="O7738" s="8">
        <f t="shared" si="120"/>
        <v>0</v>
      </c>
    </row>
    <row r="7739" spans="9:15">
      <c r="I7739" s="2"/>
      <c r="J7739" s="4">
        <v>323</v>
      </c>
      <c r="K7739" s="4">
        <v>6</v>
      </c>
      <c r="L7739" s="5">
        <v>0</v>
      </c>
      <c r="M7739" s="6">
        <v>11.282637448316823</v>
      </c>
      <c r="O7739" s="8">
        <f t="shared" si="120"/>
        <v>0</v>
      </c>
    </row>
    <row r="7740" spans="9:15">
      <c r="I7740" s="2"/>
      <c r="J7740" s="4">
        <v>323</v>
      </c>
      <c r="K7740" s="4">
        <v>7</v>
      </c>
      <c r="L7740" s="5">
        <v>0</v>
      </c>
      <c r="M7740" s="6">
        <v>11.196613051072472</v>
      </c>
      <c r="O7740" s="8">
        <f t="shared" si="120"/>
        <v>0</v>
      </c>
    </row>
    <row r="7741" spans="9:15">
      <c r="I7741" s="2"/>
      <c r="J7741" s="4">
        <v>323</v>
      </c>
      <c r="K7741" s="4">
        <v>8</v>
      </c>
      <c r="L7741" s="5">
        <v>192.61491462156422</v>
      </c>
      <c r="M7741" s="6">
        <v>11.282776718538473</v>
      </c>
      <c r="O7741" s="8">
        <f t="shared" si="120"/>
        <v>34.582761687263499</v>
      </c>
    </row>
    <row r="7742" spans="9:15">
      <c r="I7742" s="2"/>
      <c r="J7742" s="4">
        <v>323</v>
      </c>
      <c r="K7742" s="4">
        <v>9</v>
      </c>
      <c r="L7742" s="5">
        <v>324.26215376055006</v>
      </c>
      <c r="M7742" s="6">
        <v>11.78361442221628</v>
      </c>
      <c r="O7742" s="8">
        <f t="shared" si="120"/>
        <v>57.303495537799392</v>
      </c>
    </row>
    <row r="7743" spans="9:15">
      <c r="I7743" s="2"/>
      <c r="J7743" s="4">
        <v>323</v>
      </c>
      <c r="K7743" s="4">
        <v>10</v>
      </c>
      <c r="L7743" s="5">
        <v>422.36317349915538</v>
      </c>
      <c r="M7743" s="6">
        <v>12.639260993103031</v>
      </c>
      <c r="O7743" s="8">
        <f t="shared" si="120"/>
        <v>73.626410660433592</v>
      </c>
    </row>
    <row r="7744" spans="9:15">
      <c r="I7744" s="2"/>
      <c r="J7744" s="4">
        <v>323</v>
      </c>
      <c r="K7744" s="4">
        <v>11</v>
      </c>
      <c r="L7744" s="5">
        <v>483.11266084063908</v>
      </c>
      <c r="M7744" s="6">
        <v>13.706943176094182</v>
      </c>
      <c r="O7744" s="8">
        <f t="shared" si="120"/>
        <v>83.339418447146684</v>
      </c>
    </row>
    <row r="7745" spans="9:15">
      <c r="I7745" s="2"/>
      <c r="J7745" s="4">
        <v>323</v>
      </c>
      <c r="K7745" s="4">
        <v>12</v>
      </c>
      <c r="L7745" s="5">
        <v>503.71600939780518</v>
      </c>
      <c r="M7745" s="6">
        <v>14.808507436927563</v>
      </c>
      <c r="O7745" s="8">
        <f t="shared" si="120"/>
        <v>86.355608707785819</v>
      </c>
    </row>
    <row r="7746" spans="9:15">
      <c r="I7746" s="2"/>
      <c r="J7746" s="4">
        <v>323</v>
      </c>
      <c r="K7746" s="4">
        <v>13</v>
      </c>
      <c r="L7746" s="5">
        <v>483.11266084063908</v>
      </c>
      <c r="M7746" s="6">
        <v>15.760146675128242</v>
      </c>
      <c r="O7746" s="8">
        <f t="shared" si="120"/>
        <v>82.732441958446486</v>
      </c>
    </row>
    <row r="7747" spans="9:15">
      <c r="I7747" s="2"/>
      <c r="J7747" s="4">
        <v>323</v>
      </c>
      <c r="K7747" s="4">
        <v>14</v>
      </c>
      <c r="L7747" s="5">
        <v>422.36317349915538</v>
      </c>
      <c r="M7747" s="6">
        <v>16.4030702914628</v>
      </c>
      <c r="O7747" s="8">
        <f t="shared" si="120"/>
        <v>72.653651992516828</v>
      </c>
    </row>
    <row r="7748" spans="9:15">
      <c r="I7748" s="2"/>
      <c r="J7748" s="4">
        <v>323</v>
      </c>
      <c r="K7748" s="4">
        <v>15</v>
      </c>
      <c r="L7748" s="5">
        <v>324.26215376055006</v>
      </c>
      <c r="M7748" s="6">
        <v>16.63</v>
      </c>
      <c r="O7748" s="8">
        <f t="shared" si="120"/>
        <v>56.34187068115223</v>
      </c>
    </row>
    <row r="7749" spans="9:15">
      <c r="I7749" s="2"/>
      <c r="J7749" s="4">
        <v>323</v>
      </c>
      <c r="K7749" s="4">
        <v>16</v>
      </c>
      <c r="L7749" s="5">
        <v>192.61491462156422</v>
      </c>
      <c r="M7749" s="6">
        <v>16.4030702914628</v>
      </c>
      <c r="O7749" s="8">
        <f t="shared" si="120"/>
        <v>33.979263140414012</v>
      </c>
    </row>
    <row r="7750" spans="9:15">
      <c r="I7750" s="2"/>
      <c r="J7750" s="4">
        <v>323</v>
      </c>
      <c r="K7750" s="4">
        <v>17</v>
      </c>
      <c r="L7750" s="5">
        <v>0</v>
      </c>
      <c r="M7750" s="6">
        <v>16.431931533397833</v>
      </c>
      <c r="O7750" s="8">
        <f t="shared" si="120"/>
        <v>0</v>
      </c>
    </row>
    <row r="7751" spans="9:15">
      <c r="I7751" s="2"/>
      <c r="J7751" s="4">
        <v>323</v>
      </c>
      <c r="K7751" s="4">
        <v>18</v>
      </c>
      <c r="L7751" s="5">
        <v>0</v>
      </c>
      <c r="M7751" s="6">
        <v>16.191165296375228</v>
      </c>
      <c r="O7751" s="8">
        <f t="shared" ref="O7751:O7814" si="121">$B$7*L7751*$B$6*(1-(M7751+0.03125*L7751-$B$10)*0.0035)/1000</f>
        <v>0</v>
      </c>
    </row>
    <row r="7752" spans="9:15">
      <c r="I7752" s="2"/>
      <c r="J7752" s="4">
        <v>323</v>
      </c>
      <c r="K7752" s="4">
        <v>19</v>
      </c>
      <c r="L7752" s="5">
        <v>0</v>
      </c>
      <c r="M7752" s="6">
        <v>15.86657254348996</v>
      </c>
      <c r="O7752" s="8">
        <f t="shared" si="121"/>
        <v>0</v>
      </c>
    </row>
    <row r="7753" spans="9:15">
      <c r="I7753" s="2"/>
      <c r="J7753" s="4">
        <v>323</v>
      </c>
      <c r="K7753" s="4">
        <v>20</v>
      </c>
      <c r="L7753" s="5">
        <v>0</v>
      </c>
      <c r="M7753" s="6">
        <v>15.4700811607185</v>
      </c>
      <c r="O7753" s="8">
        <f t="shared" si="121"/>
        <v>0</v>
      </c>
    </row>
    <row r="7754" spans="9:15">
      <c r="I7754" s="2"/>
      <c r="J7754" s="4">
        <v>323</v>
      </c>
      <c r="K7754" s="4">
        <v>21</v>
      </c>
      <c r="L7754" s="5">
        <v>0</v>
      </c>
      <c r="M7754" s="6">
        <v>15.016261109843148</v>
      </c>
      <c r="O7754" s="8">
        <f t="shared" si="121"/>
        <v>0</v>
      </c>
    </row>
    <row r="7755" spans="9:15">
      <c r="I7755" s="2"/>
      <c r="J7755" s="4">
        <v>323</v>
      </c>
      <c r="K7755" s="4">
        <v>22</v>
      </c>
      <c r="L7755" s="5">
        <v>0</v>
      </c>
      <c r="M7755" s="6">
        <v>14.521789022651152</v>
      </c>
      <c r="O7755" s="8">
        <f t="shared" si="121"/>
        <v>0</v>
      </c>
    </row>
    <row r="7756" spans="9:15">
      <c r="I7756" s="2"/>
      <c r="J7756" s="4">
        <v>323</v>
      </c>
      <c r="K7756" s="4">
        <v>23</v>
      </c>
      <c r="L7756" s="5">
        <v>0</v>
      </c>
      <c r="M7756" s="6">
        <v>14.004835380837333</v>
      </c>
      <c r="O7756" s="8">
        <f t="shared" si="121"/>
        <v>0</v>
      </c>
    </row>
    <row r="7757" spans="9:15">
      <c r="I7757" s="2"/>
      <c r="J7757" s="4">
        <v>323</v>
      </c>
      <c r="K7757" s="4">
        <v>24</v>
      </c>
      <c r="L7757" s="5">
        <v>0</v>
      </c>
      <c r="M7757" s="6">
        <v>13.484396801053988</v>
      </c>
      <c r="O7757" s="8">
        <f t="shared" si="121"/>
        <v>0</v>
      </c>
    </row>
    <row r="7758" spans="9:15">
      <c r="I7758" s="2"/>
      <c r="J7758" s="4">
        <v>324</v>
      </c>
      <c r="K7758" s="4">
        <v>1</v>
      </c>
      <c r="L7758" s="5">
        <v>0</v>
      </c>
      <c r="M7758" s="6">
        <v>12.344814122354604</v>
      </c>
      <c r="O7758" s="8">
        <f t="shared" si="121"/>
        <v>0</v>
      </c>
    </row>
    <row r="7759" spans="9:15">
      <c r="I7759" s="2"/>
      <c r="J7759" s="4">
        <v>324</v>
      </c>
      <c r="K7759" s="4">
        <v>2</v>
      </c>
      <c r="L7759" s="5">
        <v>0</v>
      </c>
      <c r="M7759" s="6">
        <v>11.952945164824914</v>
      </c>
      <c r="O7759" s="8">
        <f t="shared" si="121"/>
        <v>0</v>
      </c>
    </row>
    <row r="7760" spans="9:15">
      <c r="I7760" s="2"/>
      <c r="J7760" s="4">
        <v>324</v>
      </c>
      <c r="K7760" s="4">
        <v>3</v>
      </c>
      <c r="L7760" s="5">
        <v>0</v>
      </c>
      <c r="M7760" s="6">
        <v>11.603683188862931</v>
      </c>
      <c r="O7760" s="8">
        <f t="shared" si="121"/>
        <v>0</v>
      </c>
    </row>
    <row r="7761" spans="9:15">
      <c r="I7761" s="2"/>
      <c r="J7761" s="4">
        <v>324</v>
      </c>
      <c r="K7761" s="4">
        <v>4</v>
      </c>
      <c r="L7761" s="5">
        <v>0</v>
      </c>
      <c r="M7761" s="6">
        <v>11.30983395726199</v>
      </c>
      <c r="O7761" s="8">
        <f t="shared" si="121"/>
        <v>0</v>
      </c>
    </row>
    <row r="7762" spans="9:15">
      <c r="I7762" s="2"/>
      <c r="J7762" s="4">
        <v>324</v>
      </c>
      <c r="K7762" s="4">
        <v>5</v>
      </c>
      <c r="L7762" s="5">
        <v>0</v>
      </c>
      <c r="M7762" s="6">
        <v>11.082171513049609</v>
      </c>
      <c r="O7762" s="8">
        <f t="shared" si="121"/>
        <v>0</v>
      </c>
    </row>
    <row r="7763" spans="9:15">
      <c r="I7763" s="2"/>
      <c r="J7763" s="4">
        <v>324</v>
      </c>
      <c r="K7763" s="4">
        <v>6</v>
      </c>
      <c r="L7763" s="5">
        <v>0</v>
      </c>
      <c r="M7763" s="6">
        <v>10.929043146965085</v>
      </c>
      <c r="O7763" s="8">
        <f t="shared" si="121"/>
        <v>0</v>
      </c>
    </row>
    <row r="7764" spans="9:15">
      <c r="I7764" s="2"/>
      <c r="J7764" s="4">
        <v>324</v>
      </c>
      <c r="K7764" s="4">
        <v>7</v>
      </c>
      <c r="L7764" s="5">
        <v>0</v>
      </c>
      <c r="M7764" s="6">
        <v>10.856063342313135</v>
      </c>
      <c r="O7764" s="8">
        <f t="shared" si="121"/>
        <v>0</v>
      </c>
    </row>
    <row r="7765" spans="9:15">
      <c r="I7765" s="2"/>
      <c r="J7765" s="4">
        <v>324</v>
      </c>
      <c r="K7765" s="4">
        <v>8</v>
      </c>
      <c r="L7765" s="5">
        <v>28.263585941494693</v>
      </c>
      <c r="M7765" s="6">
        <v>10.923241580194912</v>
      </c>
      <c r="O7765" s="8">
        <f t="shared" si="121"/>
        <v>5.1695885007588904</v>
      </c>
    </row>
    <row r="7766" spans="9:15">
      <c r="I7766" s="2"/>
      <c r="J7766" s="4">
        <v>324</v>
      </c>
      <c r="K7766" s="4">
        <v>9</v>
      </c>
      <c r="L7766" s="5">
        <v>57.153809213739756</v>
      </c>
      <c r="M7766" s="6">
        <v>11.335949201011303</v>
      </c>
      <c r="O7766" s="8">
        <f t="shared" si="121"/>
        <v>10.407784603646707</v>
      </c>
    </row>
    <row r="7767" spans="9:15">
      <c r="I7767" s="2"/>
      <c r="J7767" s="4">
        <v>324</v>
      </c>
      <c r="K7767" s="4">
        <v>10</v>
      </c>
      <c r="L7767" s="5">
        <v>79.088614108708057</v>
      </c>
      <c r="M7767" s="6">
        <v>12.046920785989503</v>
      </c>
      <c r="O7767" s="8">
        <f t="shared" si="121"/>
        <v>14.334560520555298</v>
      </c>
    </row>
    <row r="7768" spans="9:15">
      <c r="I7768" s="2"/>
      <c r="J7768" s="4">
        <v>324</v>
      </c>
      <c r="K7768" s="4">
        <v>11</v>
      </c>
      <c r="L7768" s="5">
        <v>92.80353003234211</v>
      </c>
      <c r="M7768" s="6">
        <v>12.936959512046917</v>
      </c>
      <c r="O7768" s="8">
        <f t="shared" si="121"/>
        <v>16.745463297942429</v>
      </c>
    </row>
    <row r="7769" spans="9:15">
      <c r="I7769" s="2"/>
      <c r="J7769" s="4">
        <v>324</v>
      </c>
      <c r="K7769" s="4">
        <v>12</v>
      </c>
      <c r="L7769" s="5">
        <v>97.472003008489864</v>
      </c>
      <c r="M7769" s="6">
        <v>13.856847336144913</v>
      </c>
      <c r="O7769" s="8">
        <f t="shared" si="121"/>
        <v>17.524274366667722</v>
      </c>
    </row>
    <row r="7770" spans="9:15">
      <c r="I7770" s="2"/>
      <c r="J7770" s="4">
        <v>324</v>
      </c>
      <c r="K7770" s="4">
        <v>13</v>
      </c>
      <c r="L7770" s="5">
        <v>92.80353003234211</v>
      </c>
      <c r="M7770" s="6">
        <v>14.652361911650322</v>
      </c>
      <c r="O7770" s="8">
        <f t="shared" si="121"/>
        <v>16.64804916631077</v>
      </c>
    </row>
    <row r="7771" spans="9:15">
      <c r="I7771" s="2"/>
      <c r="J7771" s="4">
        <v>324</v>
      </c>
      <c r="K7771" s="4">
        <v>14</v>
      </c>
      <c r="L7771" s="5">
        <v>79.088614108708057</v>
      </c>
      <c r="M7771" s="6">
        <v>15.190132493346869</v>
      </c>
      <c r="O7771" s="8">
        <f t="shared" si="121"/>
        <v>14.182443064836564</v>
      </c>
    </row>
    <row r="7772" spans="9:15">
      <c r="I7772" s="2"/>
      <c r="J7772" s="4">
        <v>324</v>
      </c>
      <c r="K7772" s="4">
        <v>15</v>
      </c>
      <c r="L7772" s="5">
        <v>57.153809213739756</v>
      </c>
      <c r="M7772" s="6">
        <v>15.38</v>
      </c>
      <c r="O7772" s="8">
        <f t="shared" si="121"/>
        <v>10.266350794793981</v>
      </c>
    </row>
    <row r="7773" spans="9:15">
      <c r="I7773" s="2"/>
      <c r="J7773" s="4">
        <v>324</v>
      </c>
      <c r="K7773" s="4">
        <v>16</v>
      </c>
      <c r="L7773" s="5">
        <v>28.263585941494693</v>
      </c>
      <c r="M7773" s="6">
        <v>15.190132493346869</v>
      </c>
      <c r="O7773" s="8">
        <f t="shared" si="121"/>
        <v>5.0957929367868688</v>
      </c>
    </row>
    <row r="7774" spans="9:15">
      <c r="I7774" s="2"/>
      <c r="J7774" s="4">
        <v>324</v>
      </c>
      <c r="K7774" s="4">
        <v>17</v>
      </c>
      <c r="L7774" s="5">
        <v>0</v>
      </c>
      <c r="M7774" s="6">
        <v>15.215429072522786</v>
      </c>
      <c r="O7774" s="8">
        <f t="shared" si="121"/>
        <v>0</v>
      </c>
    </row>
    <row r="7775" spans="9:15">
      <c r="I7775" s="2"/>
      <c r="J7775" s="4">
        <v>324</v>
      </c>
      <c r="K7775" s="4">
        <v>18</v>
      </c>
      <c r="L7775" s="5">
        <v>0</v>
      </c>
      <c r="M7775" s="6">
        <v>15.015368824831516</v>
      </c>
      <c r="O7775" s="8">
        <f t="shared" si="121"/>
        <v>0</v>
      </c>
    </row>
    <row r="7776" spans="9:15">
      <c r="I7776" s="2"/>
      <c r="J7776" s="4">
        <v>324</v>
      </c>
      <c r="K7776" s="4">
        <v>19</v>
      </c>
      <c r="L7776" s="5">
        <v>0</v>
      </c>
      <c r="M7776" s="6">
        <v>14.745631159999055</v>
      </c>
      <c r="O7776" s="8">
        <f t="shared" si="121"/>
        <v>0</v>
      </c>
    </row>
    <row r="7777" spans="9:15">
      <c r="I7777" s="2"/>
      <c r="J7777" s="4">
        <v>324</v>
      </c>
      <c r="K7777" s="4">
        <v>20</v>
      </c>
      <c r="L7777" s="5">
        <v>0</v>
      </c>
      <c r="M7777" s="6">
        <v>14.416106065456075</v>
      </c>
      <c r="O7777" s="8">
        <f t="shared" si="121"/>
        <v>0</v>
      </c>
    </row>
    <row r="7778" spans="9:15">
      <c r="I7778" s="2"/>
      <c r="J7778" s="4">
        <v>324</v>
      </c>
      <c r="K7778" s="4">
        <v>21</v>
      </c>
      <c r="L7778" s="5">
        <v>0</v>
      </c>
      <c r="M7778" s="6">
        <v>14.038875647144826</v>
      </c>
      <c r="O7778" s="8">
        <f t="shared" si="121"/>
        <v>0</v>
      </c>
    </row>
    <row r="7779" spans="9:15">
      <c r="I7779" s="2"/>
      <c r="J7779" s="4">
        <v>324</v>
      </c>
      <c r="K7779" s="4">
        <v>22</v>
      </c>
      <c r="L7779" s="5">
        <v>0</v>
      </c>
      <c r="M7779" s="6">
        <v>13.62777113659866</v>
      </c>
      <c r="O7779" s="8">
        <f t="shared" si="121"/>
        <v>0</v>
      </c>
    </row>
    <row r="7780" spans="9:15">
      <c r="I7780" s="2"/>
      <c r="J7780" s="4">
        <v>324</v>
      </c>
      <c r="K7780" s="4">
        <v>23</v>
      </c>
      <c r="L7780" s="5">
        <v>0</v>
      </c>
      <c r="M7780" s="6">
        <v>13.197865765968974</v>
      </c>
      <c r="O7780" s="8">
        <f t="shared" si="121"/>
        <v>0</v>
      </c>
    </row>
    <row r="7781" spans="9:15">
      <c r="I7781" s="2"/>
      <c r="J7781" s="4">
        <v>324</v>
      </c>
      <c r="K7781" s="4">
        <v>24</v>
      </c>
      <c r="L7781" s="5">
        <v>0</v>
      </c>
      <c r="M7781" s="6">
        <v>12.764922104841832</v>
      </c>
      <c r="O7781" s="8">
        <f t="shared" si="121"/>
        <v>0</v>
      </c>
    </row>
    <row r="7782" spans="9:15">
      <c r="I7782" s="2"/>
      <c r="J7782" s="4">
        <v>325</v>
      </c>
      <c r="K7782" s="4">
        <v>1</v>
      </c>
      <c r="L7782" s="5">
        <v>0</v>
      </c>
      <c r="M7782" s="6">
        <v>8.1795477603059776</v>
      </c>
      <c r="O7782" s="8">
        <f t="shared" si="121"/>
        <v>0</v>
      </c>
    </row>
    <row r="7783" spans="9:15">
      <c r="I7783" s="2"/>
      <c r="J7783" s="4">
        <v>325</v>
      </c>
      <c r="K7783" s="4">
        <v>2</v>
      </c>
      <c r="L7783" s="5">
        <v>0</v>
      </c>
      <c r="M7783" s="6">
        <v>7.3093476430931901</v>
      </c>
      <c r="O7783" s="8">
        <f t="shared" si="121"/>
        <v>0</v>
      </c>
    </row>
    <row r="7784" spans="9:15">
      <c r="I7784" s="2"/>
      <c r="J7784" s="4">
        <v>325</v>
      </c>
      <c r="K7784" s="4">
        <v>3</v>
      </c>
      <c r="L7784" s="5">
        <v>0</v>
      </c>
      <c r="M7784" s="6">
        <v>6.5331953274497838</v>
      </c>
      <c r="O7784" s="8">
        <f t="shared" si="121"/>
        <v>0</v>
      </c>
    </row>
    <row r="7785" spans="9:15">
      <c r="I7785" s="2"/>
      <c r="J7785" s="4">
        <v>325</v>
      </c>
      <c r="K7785" s="4">
        <v>4</v>
      </c>
      <c r="L7785" s="5">
        <v>0</v>
      </c>
      <c r="M7785" s="6">
        <v>5.8794864923064889</v>
      </c>
      <c r="O7785" s="8">
        <f t="shared" si="121"/>
        <v>0</v>
      </c>
    </row>
    <row r="7786" spans="9:15">
      <c r="I7786" s="2"/>
      <c r="J7786" s="4">
        <v>325</v>
      </c>
      <c r="K7786" s="4">
        <v>5</v>
      </c>
      <c r="L7786" s="5">
        <v>0</v>
      </c>
      <c r="M7786" s="6">
        <v>5.372137198754384</v>
      </c>
      <c r="O7786" s="8">
        <f t="shared" si="121"/>
        <v>0</v>
      </c>
    </row>
    <row r="7787" spans="9:15">
      <c r="I7787" s="2"/>
      <c r="J7787" s="4">
        <v>325</v>
      </c>
      <c r="K7787" s="4">
        <v>6</v>
      </c>
      <c r="L7787" s="5">
        <v>0</v>
      </c>
      <c r="M7787" s="6">
        <v>5.0297089164368263</v>
      </c>
      <c r="O7787" s="8">
        <f t="shared" si="121"/>
        <v>0</v>
      </c>
    </row>
    <row r="7788" spans="9:15">
      <c r="I7788" s="2"/>
      <c r="J7788" s="4">
        <v>325</v>
      </c>
      <c r="K7788" s="4">
        <v>7</v>
      </c>
      <c r="L7788" s="5">
        <v>0</v>
      </c>
      <c r="M7788" s="6">
        <v>4.864729448679932</v>
      </c>
      <c r="O7788" s="8">
        <f t="shared" si="121"/>
        <v>0</v>
      </c>
    </row>
    <row r="7789" spans="9:15">
      <c r="I7789" s="2"/>
      <c r="J7789" s="4">
        <v>325</v>
      </c>
      <c r="K7789" s="4">
        <v>8</v>
      </c>
      <c r="L7789" s="5">
        <v>57.637516717134446</v>
      </c>
      <c r="M7789" s="6">
        <v>5.0041099980089649</v>
      </c>
      <c r="O7789" s="8">
        <f t="shared" si="121"/>
        <v>10.71865472933673</v>
      </c>
    </row>
    <row r="7790" spans="9:15">
      <c r="I7790" s="2"/>
      <c r="J7790" s="4">
        <v>325</v>
      </c>
      <c r="K7790" s="4">
        <v>9</v>
      </c>
      <c r="L7790" s="5">
        <v>109.39963890228925</v>
      </c>
      <c r="M7790" s="6">
        <v>5.9110377729594568</v>
      </c>
      <c r="O7790" s="8">
        <f t="shared" si="121"/>
        <v>20.175684086154298</v>
      </c>
    </row>
    <row r="7791" spans="9:15">
      <c r="I7791" s="2"/>
      <c r="J7791" s="4">
        <v>325</v>
      </c>
      <c r="K7791" s="4">
        <v>10</v>
      </c>
      <c r="L7791" s="5">
        <v>148.46992927085282</v>
      </c>
      <c r="M7791" s="6">
        <v>7.486479219710211</v>
      </c>
      <c r="O7791" s="8">
        <f t="shared" si="121"/>
        <v>27.127044628991911</v>
      </c>
    </row>
    <row r="7792" spans="9:15">
      <c r="I7792" s="2"/>
      <c r="J7792" s="4">
        <v>325</v>
      </c>
      <c r="K7792" s="4">
        <v>11</v>
      </c>
      <c r="L7792" s="5">
        <v>172.82468447607408</v>
      </c>
      <c r="M7792" s="6">
        <v>9.4650742551900962</v>
      </c>
      <c r="O7792" s="8">
        <f t="shared" si="121"/>
        <v>31.28718646663873</v>
      </c>
    </row>
    <row r="7793" spans="9:15">
      <c r="I7793" s="2"/>
      <c r="J7793" s="4">
        <v>325</v>
      </c>
      <c r="K7793" s="4">
        <v>12</v>
      </c>
      <c r="L7793" s="5">
        <v>181.10532502790994</v>
      </c>
      <c r="M7793" s="6">
        <v>11.513557467306564</v>
      </c>
      <c r="O7793" s="8">
        <f t="shared" si="121"/>
        <v>32.530573517458592</v>
      </c>
    </row>
    <row r="7794" spans="9:15">
      <c r="I7794" s="2"/>
      <c r="J7794" s="4">
        <v>325</v>
      </c>
      <c r="K7794" s="4">
        <v>13</v>
      </c>
      <c r="L7794" s="5">
        <v>172.82468447607408</v>
      </c>
      <c r="M7794" s="6">
        <v>13.286891802186135</v>
      </c>
      <c r="O7794" s="8">
        <f t="shared" si="121"/>
        <v>30.883013579310475</v>
      </c>
    </row>
    <row r="7795" spans="9:15">
      <c r="I7795" s="2"/>
      <c r="J7795" s="4">
        <v>325</v>
      </c>
      <c r="K7795" s="4">
        <v>14</v>
      </c>
      <c r="L7795" s="5">
        <v>148.46992927085282</v>
      </c>
      <c r="M7795" s="6">
        <v>14.486385012403776</v>
      </c>
      <c r="O7795" s="8">
        <f t="shared" si="121"/>
        <v>26.491095830791547</v>
      </c>
    </row>
    <row r="7796" spans="9:15">
      <c r="I7796" s="2"/>
      <c r="J7796" s="4">
        <v>325</v>
      </c>
      <c r="K7796" s="4">
        <v>15</v>
      </c>
      <c r="L7796" s="5">
        <v>109.39963890228925</v>
      </c>
      <c r="M7796" s="6">
        <v>14.91</v>
      </c>
      <c r="O7796" s="8">
        <f t="shared" si="121"/>
        <v>19.573263545488484</v>
      </c>
    </row>
    <row r="7797" spans="9:15">
      <c r="I7797" s="2"/>
      <c r="J7797" s="4">
        <v>325</v>
      </c>
      <c r="K7797" s="4">
        <v>16</v>
      </c>
      <c r="L7797" s="5">
        <v>57.637516717134446</v>
      </c>
      <c r="M7797" s="6">
        <v>14.486385012403776</v>
      </c>
      <c r="O7797" s="8">
        <f t="shared" si="121"/>
        <v>10.384221623314941</v>
      </c>
    </row>
    <row r="7798" spans="9:15">
      <c r="I7798" s="2"/>
      <c r="J7798" s="4">
        <v>325</v>
      </c>
      <c r="K7798" s="4">
        <v>17</v>
      </c>
      <c r="L7798" s="5">
        <v>0</v>
      </c>
      <c r="M7798" s="6">
        <v>14.545319268861192</v>
      </c>
      <c r="O7798" s="8">
        <f t="shared" si="121"/>
        <v>0</v>
      </c>
    </row>
    <row r="7799" spans="9:15">
      <c r="I7799" s="2"/>
      <c r="J7799" s="4">
        <v>325</v>
      </c>
      <c r="K7799" s="4">
        <v>18</v>
      </c>
      <c r="L7799" s="5">
        <v>0</v>
      </c>
      <c r="M7799" s="6">
        <v>14.101968701497615</v>
      </c>
      <c r="O7799" s="8">
        <f t="shared" si="121"/>
        <v>0</v>
      </c>
    </row>
    <row r="7800" spans="9:15">
      <c r="I7800" s="2"/>
      <c r="J7800" s="4">
        <v>325</v>
      </c>
      <c r="K7800" s="4">
        <v>19</v>
      </c>
      <c r="L7800" s="5">
        <v>0</v>
      </c>
      <c r="M7800" s="6">
        <v>13.504156612488082</v>
      </c>
      <c r="O7800" s="8">
        <f t="shared" si="121"/>
        <v>0</v>
      </c>
    </row>
    <row r="7801" spans="9:15">
      <c r="I7801" s="2"/>
      <c r="J7801" s="4">
        <v>325</v>
      </c>
      <c r="K7801" s="4">
        <v>20</v>
      </c>
      <c r="L7801" s="5">
        <v>0</v>
      </c>
      <c r="M7801" s="6">
        <v>12.773754069918439</v>
      </c>
      <c r="O7801" s="8">
        <f t="shared" si="121"/>
        <v>0</v>
      </c>
    </row>
    <row r="7802" spans="9:15">
      <c r="I7802" s="2"/>
      <c r="J7802" s="4">
        <v>325</v>
      </c>
      <c r="K7802" s="4">
        <v>21</v>
      </c>
      <c r="L7802" s="5">
        <v>0</v>
      </c>
      <c r="M7802" s="6">
        <v>11.937482988638353</v>
      </c>
      <c r="O7802" s="8">
        <f t="shared" si="121"/>
        <v>0</v>
      </c>
    </row>
    <row r="7803" spans="9:15">
      <c r="I7803" s="2"/>
      <c r="J7803" s="4">
        <v>325</v>
      </c>
      <c r="K7803" s="4">
        <v>22</v>
      </c>
      <c r="L7803" s="5">
        <v>0</v>
      </c>
      <c r="M7803" s="6">
        <v>11.025938503964012</v>
      </c>
      <c r="O7803" s="8">
        <f t="shared" si="121"/>
        <v>0</v>
      </c>
    </row>
    <row r="7804" spans="9:15">
      <c r="I7804" s="2"/>
      <c r="J7804" s="4">
        <v>325</v>
      </c>
      <c r="K7804" s="4">
        <v>23</v>
      </c>
      <c r="L7804" s="5">
        <v>0</v>
      </c>
      <c r="M7804" s="6">
        <v>10.072469642879161</v>
      </c>
      <c r="O7804" s="8">
        <f t="shared" si="121"/>
        <v>0</v>
      </c>
    </row>
    <row r="7805" spans="9:15">
      <c r="I7805" s="2"/>
      <c r="J7805" s="4">
        <v>325</v>
      </c>
      <c r="K7805" s="4">
        <v>24</v>
      </c>
      <c r="L7805" s="5">
        <v>0</v>
      </c>
      <c r="M7805" s="6">
        <v>9.1119592435898191</v>
      </c>
      <c r="O7805" s="8">
        <f t="shared" si="121"/>
        <v>0</v>
      </c>
    </row>
    <row r="7806" spans="9:15">
      <c r="I7806" s="2"/>
      <c r="J7806" s="4">
        <v>326</v>
      </c>
      <c r="K7806" s="4">
        <v>1</v>
      </c>
      <c r="L7806" s="5">
        <v>0</v>
      </c>
      <c r="M7806" s="6">
        <v>9.9276520815357401</v>
      </c>
      <c r="O7806" s="8">
        <f t="shared" si="121"/>
        <v>0</v>
      </c>
    </row>
    <row r="7807" spans="9:15">
      <c r="I7807" s="2"/>
      <c r="J7807" s="4">
        <v>326</v>
      </c>
      <c r="K7807" s="4">
        <v>2</v>
      </c>
      <c r="L7807" s="5">
        <v>0</v>
      </c>
      <c r="M7807" s="6">
        <v>9.164755313348703</v>
      </c>
      <c r="O7807" s="8">
        <f t="shared" si="121"/>
        <v>0</v>
      </c>
    </row>
    <row r="7808" spans="9:15">
      <c r="I7808" s="2"/>
      <c r="J7808" s="4">
        <v>326</v>
      </c>
      <c r="K7808" s="4">
        <v>3</v>
      </c>
      <c r="L7808" s="5">
        <v>0</v>
      </c>
      <c r="M7808" s="6">
        <v>8.4838261829553971</v>
      </c>
      <c r="O7808" s="8">
        <f t="shared" si="121"/>
        <v>0</v>
      </c>
    </row>
    <row r="7809" spans="9:15">
      <c r="I7809" s="2"/>
      <c r="J7809" s="4">
        <v>326</v>
      </c>
      <c r="K7809" s="4">
        <v>4</v>
      </c>
      <c r="L7809" s="5">
        <v>0</v>
      </c>
      <c r="M7809" s="6">
        <v>7.909723518729904</v>
      </c>
      <c r="O7809" s="8">
        <f t="shared" si="121"/>
        <v>0</v>
      </c>
    </row>
    <row r="7810" spans="9:15">
      <c r="I7810" s="2"/>
      <c r="J7810" s="4">
        <v>326</v>
      </c>
      <c r="K7810" s="4">
        <v>5</v>
      </c>
      <c r="L7810" s="5">
        <v>0</v>
      </c>
      <c r="M7810" s="6">
        <v>7.4634062119313445</v>
      </c>
      <c r="O7810" s="8">
        <f t="shared" si="121"/>
        <v>0</v>
      </c>
    </row>
    <row r="7811" spans="9:15">
      <c r="I7811" s="2"/>
      <c r="J7811" s="4">
        <v>326</v>
      </c>
      <c r="K7811" s="4">
        <v>6</v>
      </c>
      <c r="L7811" s="5">
        <v>0</v>
      </c>
      <c r="M7811" s="6">
        <v>7.161168065886474</v>
      </c>
      <c r="O7811" s="8">
        <f t="shared" si="121"/>
        <v>0</v>
      </c>
    </row>
    <row r="7812" spans="9:15">
      <c r="I7812" s="2"/>
      <c r="J7812" s="4">
        <v>326</v>
      </c>
      <c r="K7812" s="4">
        <v>7</v>
      </c>
      <c r="L7812" s="5">
        <v>0</v>
      </c>
      <c r="M7812" s="6">
        <v>7.0140429545555536</v>
      </c>
      <c r="O7812" s="8">
        <f t="shared" si="121"/>
        <v>0</v>
      </c>
    </row>
    <row r="7813" spans="9:15">
      <c r="I7813" s="2"/>
      <c r="J7813" s="4">
        <v>326</v>
      </c>
      <c r="K7813" s="4">
        <v>8</v>
      </c>
      <c r="L7813" s="5">
        <v>182.49607172322584</v>
      </c>
      <c r="M7813" s="6">
        <v>7.1279532059507718</v>
      </c>
      <c r="O7813" s="8">
        <f t="shared" si="121"/>
        <v>33.265279380173155</v>
      </c>
    </row>
    <row r="7814" spans="9:15">
      <c r="I7814" s="2"/>
      <c r="J7814" s="4">
        <v>326</v>
      </c>
      <c r="K7814" s="4">
        <v>9</v>
      </c>
      <c r="L7814" s="5">
        <v>310.59922741036081</v>
      </c>
      <c r="M7814" s="6">
        <v>7.9147545857671258</v>
      </c>
      <c r="O7814" s="8">
        <f t="shared" si="121"/>
        <v>55.705454736260513</v>
      </c>
    </row>
    <row r="7815" spans="9:15">
      <c r="I7815" s="2"/>
      <c r="J7815" s="4">
        <v>326</v>
      </c>
      <c r="K7815" s="4">
        <v>10</v>
      </c>
      <c r="L7815" s="5">
        <v>406.09325013292266</v>
      </c>
      <c r="M7815" s="6">
        <v>9.2929691912014061</v>
      </c>
      <c r="O7815" s="8">
        <f t="shared" ref="O7815:O7878" si="122">$B$7*L7815*$B$6*(1-(M7815+0.03125*L7815-$B$10)*0.0035)/1000</f>
        <v>71.7481146363493</v>
      </c>
    </row>
    <row r="7816" spans="9:15">
      <c r="I7816" s="2"/>
      <c r="J7816" s="4">
        <v>326</v>
      </c>
      <c r="K7816" s="4">
        <v>11</v>
      </c>
      <c r="L7816" s="5">
        <v>465.23001111105066</v>
      </c>
      <c r="M7816" s="6">
        <v>11.029396131101732</v>
      </c>
      <c r="O7816" s="8">
        <f t="shared" si="122"/>
        <v>81.17590672950837</v>
      </c>
    </row>
    <row r="7817" spans="9:15">
      <c r="I7817" s="2"/>
      <c r="J7817" s="4">
        <v>326</v>
      </c>
      <c r="K7817" s="4">
        <v>12</v>
      </c>
      <c r="L7817" s="5">
        <v>485.28611128291436</v>
      </c>
      <c r="M7817" s="6">
        <v>12.830223173172623</v>
      </c>
      <c r="O7817" s="8">
        <f t="shared" si="122"/>
        <v>83.954526200342102</v>
      </c>
    </row>
    <row r="7818" spans="9:15">
      <c r="I7818" s="2"/>
      <c r="J7818" s="4">
        <v>326</v>
      </c>
      <c r="K7818" s="4">
        <v>13</v>
      </c>
      <c r="L7818" s="5">
        <v>465.23001111105066</v>
      </c>
      <c r="M7818" s="6">
        <v>14.390741261679604</v>
      </c>
      <c r="O7818" s="8">
        <f t="shared" si="122"/>
        <v>80.21899410743535</v>
      </c>
    </row>
    <row r="7819" spans="9:15">
      <c r="I7819" s="2"/>
      <c r="J7819" s="4">
        <v>326</v>
      </c>
      <c r="K7819" s="4">
        <v>14</v>
      </c>
      <c r="L7819" s="5">
        <v>406.09325013292266</v>
      </c>
      <c r="M7819" s="6">
        <v>15.446902832866247</v>
      </c>
      <c r="O7819" s="8">
        <f t="shared" si="122"/>
        <v>70.218894408690133</v>
      </c>
    </row>
    <row r="7820" spans="9:15">
      <c r="I7820" s="2"/>
      <c r="J7820" s="4">
        <v>326</v>
      </c>
      <c r="K7820" s="4">
        <v>15</v>
      </c>
      <c r="L7820" s="5">
        <v>310.59922741036081</v>
      </c>
      <c r="M7820" s="6">
        <v>15.82</v>
      </c>
      <c r="O7820" s="8">
        <f t="shared" si="122"/>
        <v>54.202979986136178</v>
      </c>
    </row>
    <row r="7821" spans="9:15">
      <c r="I7821" s="2"/>
      <c r="J7821" s="4">
        <v>326</v>
      </c>
      <c r="K7821" s="4">
        <v>16</v>
      </c>
      <c r="L7821" s="5">
        <v>182.49607172322584</v>
      </c>
      <c r="M7821" s="6">
        <v>15.446902832866247</v>
      </c>
      <c r="O7821" s="8">
        <f t="shared" si="122"/>
        <v>32.336284181815117</v>
      </c>
    </row>
    <row r="7822" spans="9:15">
      <c r="I7822" s="2"/>
      <c r="J7822" s="4">
        <v>326</v>
      </c>
      <c r="K7822" s="4">
        <v>17</v>
      </c>
      <c r="L7822" s="5">
        <v>0</v>
      </c>
      <c r="M7822" s="6">
        <v>15.500945108310571</v>
      </c>
      <c r="O7822" s="8">
        <f t="shared" si="122"/>
        <v>0</v>
      </c>
    </row>
    <row r="7823" spans="9:15">
      <c r="I7823" s="2"/>
      <c r="J7823" s="4">
        <v>326</v>
      </c>
      <c r="K7823" s="4">
        <v>18</v>
      </c>
      <c r="L7823" s="5">
        <v>0</v>
      </c>
      <c r="M7823" s="6">
        <v>15.113039606949986</v>
      </c>
      <c r="O7823" s="8">
        <f t="shared" si="122"/>
        <v>0</v>
      </c>
    </row>
    <row r="7824" spans="9:15">
      <c r="I7824" s="2"/>
      <c r="J7824" s="4">
        <v>326</v>
      </c>
      <c r="K7824" s="4">
        <v>19</v>
      </c>
      <c r="L7824" s="5">
        <v>0</v>
      </c>
      <c r="M7824" s="6">
        <v>14.589946430480808</v>
      </c>
      <c r="O7824" s="8">
        <f t="shared" si="122"/>
        <v>0</v>
      </c>
    </row>
    <row r="7825" spans="9:15">
      <c r="I7825" s="2"/>
      <c r="J7825" s="4">
        <v>326</v>
      </c>
      <c r="K7825" s="4">
        <v>20</v>
      </c>
      <c r="L7825" s="5">
        <v>0</v>
      </c>
      <c r="M7825" s="6">
        <v>13.950762255659964</v>
      </c>
      <c r="O7825" s="8">
        <f t="shared" si="122"/>
        <v>0</v>
      </c>
    </row>
    <row r="7826" spans="9:15">
      <c r="I7826" s="2"/>
      <c r="J7826" s="4">
        <v>326</v>
      </c>
      <c r="K7826" s="4">
        <v>21</v>
      </c>
      <c r="L7826" s="5">
        <v>0</v>
      </c>
      <c r="M7826" s="6">
        <v>13.218821918657737</v>
      </c>
      <c r="O7826" s="8">
        <f t="shared" si="122"/>
        <v>0</v>
      </c>
    </row>
    <row r="7827" spans="9:15">
      <c r="I7827" s="2"/>
      <c r="J7827" s="4">
        <v>326</v>
      </c>
      <c r="K7827" s="4">
        <v>22</v>
      </c>
      <c r="L7827" s="5">
        <v>0</v>
      </c>
      <c r="M7827" s="6">
        <v>12.420846525100925</v>
      </c>
      <c r="O7827" s="8">
        <f t="shared" si="122"/>
        <v>0</v>
      </c>
    </row>
    <row r="7828" spans="9:15">
      <c r="I7828" s="2"/>
      <c r="J7828" s="4">
        <v>326</v>
      </c>
      <c r="K7828" s="4">
        <v>23</v>
      </c>
      <c r="L7828" s="5">
        <v>0</v>
      </c>
      <c r="M7828" s="6">
        <v>11.585967936837926</v>
      </c>
      <c r="O7828" s="8">
        <f t="shared" si="122"/>
        <v>0</v>
      </c>
    </row>
    <row r="7829" spans="9:15">
      <c r="I7829" s="2"/>
      <c r="J7829" s="4">
        <v>326</v>
      </c>
      <c r="K7829" s="4">
        <v>24</v>
      </c>
      <c r="L7829" s="5">
        <v>0</v>
      </c>
      <c r="M7829" s="6">
        <v>10.744665248700294</v>
      </c>
      <c r="O7829" s="8">
        <f t="shared" si="122"/>
        <v>0</v>
      </c>
    </row>
    <row r="7830" spans="9:15">
      <c r="I7830" s="2"/>
      <c r="J7830" s="4">
        <v>327</v>
      </c>
      <c r="K7830" s="4">
        <v>1</v>
      </c>
      <c r="L7830" s="5">
        <v>0</v>
      </c>
      <c r="M7830" s="6">
        <v>8.7198665807769942</v>
      </c>
      <c r="O7830" s="8">
        <f t="shared" si="122"/>
        <v>0</v>
      </c>
    </row>
    <row r="7831" spans="9:15">
      <c r="I7831" s="2"/>
      <c r="J7831" s="4">
        <v>327</v>
      </c>
      <c r="K7831" s="4">
        <v>2</v>
      </c>
      <c r="L7831" s="5">
        <v>0</v>
      </c>
      <c r="M7831" s="6">
        <v>8.0677243136588768</v>
      </c>
      <c r="O7831" s="8">
        <f t="shared" si="122"/>
        <v>0</v>
      </c>
    </row>
    <row r="7832" spans="9:15">
      <c r="I7832" s="2"/>
      <c r="J7832" s="4">
        <v>327</v>
      </c>
      <c r="K7832" s="4">
        <v>3</v>
      </c>
      <c r="L7832" s="5">
        <v>0</v>
      </c>
      <c r="M7832" s="6">
        <v>7.485248804839304</v>
      </c>
      <c r="O7832" s="8">
        <f t="shared" si="122"/>
        <v>0</v>
      </c>
    </row>
    <row r="7833" spans="9:15">
      <c r="I7833" s="2"/>
      <c r="J7833" s="4">
        <v>327</v>
      </c>
      <c r="K7833" s="4">
        <v>4</v>
      </c>
      <c r="L7833" s="5">
        <v>0</v>
      </c>
      <c r="M7833" s="6">
        <v>6.9936604153664215</v>
      </c>
      <c r="O7833" s="8">
        <f t="shared" si="122"/>
        <v>0</v>
      </c>
    </row>
    <row r="7834" spans="9:15">
      <c r="I7834" s="2"/>
      <c r="J7834" s="4">
        <v>327</v>
      </c>
      <c r="K7834" s="4">
        <v>5</v>
      </c>
      <c r="L7834" s="5">
        <v>0</v>
      </c>
      <c r="M7834" s="6">
        <v>6.6108683670937518</v>
      </c>
      <c r="O7834" s="8">
        <f t="shared" si="122"/>
        <v>0</v>
      </c>
    </row>
    <row r="7835" spans="9:15">
      <c r="I7835" s="2"/>
      <c r="J7835" s="4">
        <v>327</v>
      </c>
      <c r="K7835" s="4">
        <v>6</v>
      </c>
      <c r="L7835" s="5">
        <v>0</v>
      </c>
      <c r="M7835" s="6">
        <v>6.3508182857990496</v>
      </c>
      <c r="O7835" s="8">
        <f t="shared" si="122"/>
        <v>0</v>
      </c>
    </row>
    <row r="7836" spans="9:15">
      <c r="I7836" s="2"/>
      <c r="J7836" s="4">
        <v>327</v>
      </c>
      <c r="K7836" s="4">
        <v>7</v>
      </c>
      <c r="L7836" s="5">
        <v>0</v>
      </c>
      <c r="M7836" s="6">
        <v>6.2229841434040853</v>
      </c>
      <c r="O7836" s="8">
        <f t="shared" si="122"/>
        <v>0</v>
      </c>
    </row>
    <row r="7837" spans="9:15">
      <c r="I7837" s="2"/>
      <c r="J7837" s="4">
        <v>327</v>
      </c>
      <c r="K7837" s="4">
        <v>8</v>
      </c>
      <c r="L7837" s="5">
        <v>163.97593250789743</v>
      </c>
      <c r="M7837" s="6">
        <v>6.3135394591832261</v>
      </c>
      <c r="O7837" s="8">
        <f t="shared" si="122"/>
        <v>30.029228687872664</v>
      </c>
    </row>
    <row r="7838" spans="9:15">
      <c r="I7838" s="2"/>
      <c r="J7838" s="4">
        <v>327</v>
      </c>
      <c r="K7838" s="4">
        <v>9</v>
      </c>
      <c r="L7838" s="5">
        <v>282.44755383406368</v>
      </c>
      <c r="M7838" s="6">
        <v>6.9791016714110476</v>
      </c>
      <c r="O7838" s="8">
        <f t="shared" si="122"/>
        <v>50.970260562141391</v>
      </c>
    </row>
    <row r="7839" spans="9:15">
      <c r="I7839" s="2"/>
      <c r="J7839" s="4">
        <v>327</v>
      </c>
      <c r="K7839" s="4">
        <v>10</v>
      </c>
      <c r="L7839" s="5">
        <v>370.86641489143813</v>
      </c>
      <c r="M7839" s="6">
        <v>8.1547012905191139</v>
      </c>
      <c r="O7839" s="8">
        <f t="shared" si="122"/>
        <v>66.032416006917572</v>
      </c>
    </row>
    <row r="7840" spans="9:15">
      <c r="I7840" s="2"/>
      <c r="J7840" s="4">
        <v>327</v>
      </c>
      <c r="K7840" s="4">
        <v>11</v>
      </c>
      <c r="L7840" s="5">
        <v>425.65333875480292</v>
      </c>
      <c r="M7840" s="6">
        <v>9.6405315534635019</v>
      </c>
      <c r="O7840" s="8">
        <f t="shared" si="122"/>
        <v>74.954233157214162</v>
      </c>
    </row>
    <row r="7841" spans="9:15">
      <c r="I7841" s="2"/>
      <c r="J7841" s="4">
        <v>327</v>
      </c>
      <c r="K7841" s="4">
        <v>12</v>
      </c>
      <c r="L7841" s="5">
        <v>444.23816389282018</v>
      </c>
      <c r="M7841" s="6">
        <v>11.18405840830494</v>
      </c>
      <c r="O7841" s="8">
        <f t="shared" si="122"/>
        <v>77.649413519385405</v>
      </c>
    </row>
    <row r="7842" spans="9:15">
      <c r="I7842" s="2"/>
      <c r="J7842" s="4">
        <v>327</v>
      </c>
      <c r="K7842" s="4">
        <v>13</v>
      </c>
      <c r="L7842" s="5">
        <v>425.65333875480292</v>
      </c>
      <c r="M7842" s="6">
        <v>12.522941599462854</v>
      </c>
      <c r="O7842" s="8">
        <f t="shared" si="122"/>
        <v>74.203469465533615</v>
      </c>
    </row>
    <row r="7843" spans="9:15">
      <c r="I7843" s="2"/>
      <c r="J7843" s="4">
        <v>327</v>
      </c>
      <c r="K7843" s="4">
        <v>14</v>
      </c>
      <c r="L7843" s="5">
        <v>370.86641489143813</v>
      </c>
      <c r="M7843" s="6">
        <v>13.429622430786807</v>
      </c>
      <c r="O7843" s="8">
        <f t="shared" si="122"/>
        <v>64.835331165133653</v>
      </c>
    </row>
    <row r="7844" spans="9:15">
      <c r="I7844" s="2"/>
      <c r="J7844" s="4">
        <v>327</v>
      </c>
      <c r="K7844" s="4">
        <v>15</v>
      </c>
      <c r="L7844" s="5">
        <v>282.44755383406368</v>
      </c>
      <c r="M7844" s="6">
        <v>13.75</v>
      </c>
      <c r="O7844" s="8">
        <f t="shared" si="122"/>
        <v>49.800018875798038</v>
      </c>
    </row>
    <row r="7845" spans="9:15">
      <c r="I7845" s="2"/>
      <c r="J7845" s="4">
        <v>327</v>
      </c>
      <c r="K7845" s="4">
        <v>16</v>
      </c>
      <c r="L7845" s="5">
        <v>163.97593250789743</v>
      </c>
      <c r="M7845" s="6">
        <v>13.429622430786807</v>
      </c>
      <c r="O7845" s="8">
        <f t="shared" si="122"/>
        <v>29.315205087342257</v>
      </c>
    </row>
    <row r="7846" spans="9:15">
      <c r="I7846" s="2"/>
      <c r="J7846" s="4">
        <v>327</v>
      </c>
      <c r="K7846" s="4">
        <v>17</v>
      </c>
      <c r="L7846" s="5">
        <v>0</v>
      </c>
      <c r="M7846" s="6">
        <v>13.477809577239851</v>
      </c>
      <c r="O7846" s="8">
        <f t="shared" si="122"/>
        <v>0</v>
      </c>
    </row>
    <row r="7847" spans="9:15">
      <c r="I7847" s="2"/>
      <c r="J7847" s="4">
        <v>327</v>
      </c>
      <c r="K7847" s="4">
        <v>18</v>
      </c>
      <c r="L7847" s="5">
        <v>0</v>
      </c>
      <c r="M7847" s="6">
        <v>13.146862346660777</v>
      </c>
      <c r="O7847" s="8">
        <f t="shared" si="122"/>
        <v>0</v>
      </c>
    </row>
    <row r="7848" spans="9:15">
      <c r="I7848" s="2"/>
      <c r="J7848" s="4">
        <v>327</v>
      </c>
      <c r="K7848" s="4">
        <v>19</v>
      </c>
      <c r="L7848" s="5">
        <v>0</v>
      </c>
      <c r="M7848" s="6">
        <v>12.70054208945932</v>
      </c>
      <c r="O7848" s="8">
        <f t="shared" si="122"/>
        <v>0</v>
      </c>
    </row>
    <row r="7849" spans="9:15">
      <c r="I7849" s="2"/>
      <c r="J7849" s="4">
        <v>327</v>
      </c>
      <c r="K7849" s="4">
        <v>20</v>
      </c>
      <c r="L7849" s="5">
        <v>0</v>
      </c>
      <c r="M7849" s="6">
        <v>12.155108848946332</v>
      </c>
      <c r="O7849" s="8">
        <f t="shared" si="122"/>
        <v>0</v>
      </c>
    </row>
    <row r="7850" spans="9:15">
      <c r="I7850" s="2"/>
      <c r="J7850" s="4">
        <v>327</v>
      </c>
      <c r="K7850" s="4">
        <v>21</v>
      </c>
      <c r="L7850" s="5">
        <v>0</v>
      </c>
      <c r="M7850" s="6">
        <v>11.530433486842337</v>
      </c>
      <c r="O7850" s="8">
        <f t="shared" si="122"/>
        <v>0</v>
      </c>
    </row>
    <row r="7851" spans="9:15">
      <c r="I7851" s="2"/>
      <c r="J7851" s="4">
        <v>327</v>
      </c>
      <c r="K7851" s="4">
        <v>22</v>
      </c>
      <c r="L7851" s="5">
        <v>0</v>
      </c>
      <c r="M7851" s="6">
        <v>10.849273761235045</v>
      </c>
      <c r="O7851" s="8">
        <f t="shared" si="122"/>
        <v>0</v>
      </c>
    </row>
    <row r="7852" spans="9:15">
      <c r="I7852" s="2"/>
      <c r="J7852" s="4">
        <v>327</v>
      </c>
      <c r="K7852" s="4">
        <v>23</v>
      </c>
      <c r="L7852" s="5">
        <v>0</v>
      </c>
      <c r="M7852" s="6">
        <v>10.136445231044926</v>
      </c>
      <c r="O7852" s="8">
        <f t="shared" si="122"/>
        <v>0</v>
      </c>
    </row>
    <row r="7853" spans="9:15">
      <c r="I7853" s="2"/>
      <c r="J7853" s="4">
        <v>327</v>
      </c>
      <c r="K7853" s="4">
        <v>24</v>
      </c>
      <c r="L7853" s="5">
        <v>0</v>
      </c>
      <c r="M7853" s="6">
        <v>9.4179171920569829</v>
      </c>
      <c r="O7853" s="8">
        <f t="shared" si="122"/>
        <v>0</v>
      </c>
    </row>
    <row r="7854" spans="9:15">
      <c r="I7854" s="2"/>
      <c r="J7854" s="4">
        <v>328</v>
      </c>
      <c r="K7854" s="4">
        <v>1</v>
      </c>
      <c r="L7854" s="5">
        <v>0</v>
      </c>
      <c r="M7854" s="6">
        <v>8.3905577044515418</v>
      </c>
      <c r="O7854" s="8">
        <f t="shared" si="122"/>
        <v>0</v>
      </c>
    </row>
    <row r="7855" spans="9:15">
      <c r="I7855" s="2"/>
      <c r="J7855" s="4">
        <v>328</v>
      </c>
      <c r="K7855" s="4">
        <v>2</v>
      </c>
      <c r="L7855" s="5">
        <v>0</v>
      </c>
      <c r="M7855" s="6">
        <v>7.6519723175182381</v>
      </c>
      <c r="O7855" s="8">
        <f t="shared" si="122"/>
        <v>0</v>
      </c>
    </row>
    <row r="7856" spans="9:15">
      <c r="I7856" s="2"/>
      <c r="J7856" s="4">
        <v>328</v>
      </c>
      <c r="K7856" s="4">
        <v>3</v>
      </c>
      <c r="L7856" s="5">
        <v>0</v>
      </c>
      <c r="M7856" s="6">
        <v>6.9918475999255731</v>
      </c>
      <c r="O7856" s="8">
        <f t="shared" si="122"/>
        <v>0</v>
      </c>
    </row>
    <row r="7857" spans="9:15">
      <c r="I7857" s="2"/>
      <c r="J7857" s="4">
        <v>328</v>
      </c>
      <c r="K7857" s="4">
        <v>4</v>
      </c>
      <c r="L7857" s="5">
        <v>0</v>
      </c>
      <c r="M7857" s="6">
        <v>6.4341840905040133</v>
      </c>
      <c r="O7857" s="8">
        <f t="shared" si="122"/>
        <v>0</v>
      </c>
    </row>
    <row r="7858" spans="9:15">
      <c r="I7858" s="2"/>
      <c r="J7858" s="4">
        <v>328</v>
      </c>
      <c r="K7858" s="4">
        <v>5</v>
      </c>
      <c r="L7858" s="5">
        <v>0</v>
      </c>
      <c r="M7858" s="6">
        <v>5.9992570862626051</v>
      </c>
      <c r="O7858" s="8">
        <f t="shared" si="122"/>
        <v>0</v>
      </c>
    </row>
    <row r="7859" spans="9:15">
      <c r="I7859" s="2"/>
      <c r="J7859" s="4">
        <v>328</v>
      </c>
      <c r="K7859" s="4">
        <v>6</v>
      </c>
      <c r="L7859" s="5">
        <v>0</v>
      </c>
      <c r="M7859" s="6">
        <v>5.7028794816067894</v>
      </c>
      <c r="O7859" s="8">
        <f t="shared" si="122"/>
        <v>0</v>
      </c>
    </row>
    <row r="7860" spans="9:15">
      <c r="I7860" s="2"/>
      <c r="J7860" s="4">
        <v>328</v>
      </c>
      <c r="K7860" s="4">
        <v>7</v>
      </c>
      <c r="L7860" s="5">
        <v>0</v>
      </c>
      <c r="M7860" s="6">
        <v>5.5558268497266772</v>
      </c>
      <c r="O7860" s="8">
        <f t="shared" si="122"/>
        <v>0</v>
      </c>
    </row>
    <row r="7861" spans="9:15">
      <c r="I7861" s="2"/>
      <c r="J7861" s="4">
        <v>328</v>
      </c>
      <c r="K7861" s="4">
        <v>8</v>
      </c>
      <c r="L7861" s="5">
        <v>191.80971897734139</v>
      </c>
      <c r="M7861" s="6">
        <v>5.6509624255481476</v>
      </c>
      <c r="O7861" s="8">
        <f t="shared" si="122"/>
        <v>35.102160950111127</v>
      </c>
    </row>
    <row r="7862" spans="9:15">
      <c r="I7862" s="2"/>
      <c r="J7862" s="4">
        <v>328</v>
      </c>
      <c r="K7862" s="4">
        <v>9</v>
      </c>
      <c r="L7862" s="5">
        <v>326.21802417378052</v>
      </c>
      <c r="M7862" s="6">
        <v>6.3969009745665195</v>
      </c>
      <c r="O7862" s="8">
        <f t="shared" si="122"/>
        <v>58.712219686147186</v>
      </c>
    </row>
    <row r="7863" spans="9:15">
      <c r="I7863" s="2"/>
      <c r="J7863" s="4">
        <v>328</v>
      </c>
      <c r="K7863" s="4">
        <v>10</v>
      </c>
      <c r="L7863" s="5">
        <v>426.33364117676138</v>
      </c>
      <c r="M7863" s="6">
        <v>7.7254691894254535</v>
      </c>
      <c r="O7863" s="8">
        <f t="shared" si="122"/>
        <v>75.568084720957344</v>
      </c>
    </row>
    <row r="7864" spans="9:15">
      <c r="I7864" s="2"/>
      <c r="J7864" s="4">
        <v>328</v>
      </c>
      <c r="K7864" s="4">
        <v>11</v>
      </c>
      <c r="L7864" s="5">
        <v>488.30011564361229</v>
      </c>
      <c r="M7864" s="6">
        <v>9.4098751577598065</v>
      </c>
      <c r="O7864" s="8">
        <f t="shared" si="122"/>
        <v>85.469800565278533</v>
      </c>
    </row>
    <row r="7865" spans="9:15">
      <c r="I7865" s="2"/>
      <c r="J7865" s="4">
        <v>328</v>
      </c>
      <c r="K7865" s="4">
        <v>12</v>
      </c>
      <c r="L7865" s="5">
        <v>509.31135807609343</v>
      </c>
      <c r="M7865" s="6">
        <v>11.162584038313154</v>
      </c>
      <c r="O7865" s="8">
        <f t="shared" si="122"/>
        <v>88.396636740820867</v>
      </c>
    </row>
    <row r="7866" spans="9:15">
      <c r="I7866" s="2"/>
      <c r="J7866" s="4">
        <v>328</v>
      </c>
      <c r="K7866" s="4">
        <v>13</v>
      </c>
      <c r="L7866" s="5">
        <v>488.30011564361229</v>
      </c>
      <c r="M7866" s="6">
        <v>12.684401409305455</v>
      </c>
      <c r="O7866" s="8">
        <f t="shared" si="122"/>
        <v>84.491377329731932</v>
      </c>
    </row>
    <row r="7867" spans="9:15">
      <c r="I7867" s="2"/>
      <c r="J7867" s="4">
        <v>328</v>
      </c>
      <c r="K7867" s="4">
        <v>14</v>
      </c>
      <c r="L7867" s="5">
        <v>426.33364117676138</v>
      </c>
      <c r="M7867" s="6">
        <v>13.715546953867941</v>
      </c>
      <c r="O7867" s="8">
        <f t="shared" si="122"/>
        <v>74.005392256143978</v>
      </c>
    </row>
    <row r="7868" spans="9:15">
      <c r="I7868" s="2"/>
      <c r="J7868" s="4">
        <v>328</v>
      </c>
      <c r="K7868" s="4">
        <v>15</v>
      </c>
      <c r="L7868" s="5">
        <v>326.21802417378052</v>
      </c>
      <c r="M7868" s="6">
        <v>14.08</v>
      </c>
      <c r="O7868" s="8">
        <f t="shared" si="122"/>
        <v>57.178535859253749</v>
      </c>
    </row>
    <row r="7869" spans="9:15">
      <c r="I7869" s="2"/>
      <c r="J7869" s="4">
        <v>328</v>
      </c>
      <c r="K7869" s="4">
        <v>16</v>
      </c>
      <c r="L7869" s="5">
        <v>191.80971897734139</v>
      </c>
      <c r="M7869" s="6">
        <v>13.715546953867941</v>
      </c>
      <c r="O7869" s="8">
        <f t="shared" si="122"/>
        <v>34.155609856729932</v>
      </c>
    </row>
    <row r="7870" spans="9:15">
      <c r="I7870" s="2"/>
      <c r="J7870" s="4">
        <v>328</v>
      </c>
      <c r="K7870" s="4">
        <v>17</v>
      </c>
      <c r="L7870" s="5">
        <v>0</v>
      </c>
      <c r="M7870" s="6">
        <v>13.772328446655473</v>
      </c>
      <c r="O7870" s="8">
        <f t="shared" si="122"/>
        <v>0</v>
      </c>
    </row>
    <row r="7871" spans="9:15">
      <c r="I7871" s="2"/>
      <c r="J7871" s="4">
        <v>328</v>
      </c>
      <c r="K7871" s="4">
        <v>18</v>
      </c>
      <c r="L7871" s="5">
        <v>0</v>
      </c>
      <c r="M7871" s="6">
        <v>13.398219648694651</v>
      </c>
      <c r="O7871" s="8">
        <f t="shared" si="122"/>
        <v>0</v>
      </c>
    </row>
    <row r="7872" spans="9:15">
      <c r="I7872" s="2"/>
      <c r="J7872" s="4">
        <v>328</v>
      </c>
      <c r="K7872" s="4">
        <v>19</v>
      </c>
      <c r="L7872" s="5">
        <v>0</v>
      </c>
      <c r="M7872" s="6">
        <v>12.893651859098444</v>
      </c>
      <c r="O7872" s="8">
        <f t="shared" si="122"/>
        <v>0</v>
      </c>
    </row>
    <row r="7873" spans="9:15">
      <c r="I7873" s="2"/>
      <c r="J7873" s="4">
        <v>328</v>
      </c>
      <c r="K7873" s="4">
        <v>20</v>
      </c>
      <c r="L7873" s="5">
        <v>0</v>
      </c>
      <c r="M7873" s="6">
        <v>12.276969942865952</v>
      </c>
      <c r="O7873" s="8">
        <f t="shared" si="122"/>
        <v>0</v>
      </c>
    </row>
    <row r="7874" spans="9:15">
      <c r="I7874" s="2"/>
      <c r="J7874" s="4">
        <v>328</v>
      </c>
      <c r="K7874" s="4">
        <v>21</v>
      </c>
      <c r="L7874" s="5">
        <v>0</v>
      </c>
      <c r="M7874" s="6">
        <v>11.570594963596426</v>
      </c>
      <c r="O7874" s="8">
        <f t="shared" si="122"/>
        <v>0</v>
      </c>
    </row>
    <row r="7875" spans="9:15">
      <c r="I7875" s="2"/>
      <c r="J7875" s="4">
        <v>328</v>
      </c>
      <c r="K7875" s="4">
        <v>22</v>
      </c>
      <c r="L7875" s="5">
        <v>0</v>
      </c>
      <c r="M7875" s="6">
        <v>10.80020900782141</v>
      </c>
      <c r="O7875" s="8">
        <f t="shared" si="122"/>
        <v>0</v>
      </c>
    </row>
    <row r="7876" spans="9:15">
      <c r="I7876" s="2"/>
      <c r="J7876" s="4">
        <v>328</v>
      </c>
      <c r="K7876" s="4">
        <v>23</v>
      </c>
      <c r="L7876" s="5">
        <v>0</v>
      </c>
      <c r="M7876" s="6">
        <v>9.9938214464268356</v>
      </c>
      <c r="O7876" s="8">
        <f t="shared" si="122"/>
        <v>0</v>
      </c>
    </row>
    <row r="7877" spans="9:15">
      <c r="I7877" s="2"/>
      <c r="J7877" s="4">
        <v>328</v>
      </c>
      <c r="K7877" s="4">
        <v>24</v>
      </c>
      <c r="L7877" s="5">
        <v>0</v>
      </c>
      <c r="M7877" s="6">
        <v>9.1807505816423696</v>
      </c>
      <c r="O7877" s="8">
        <f t="shared" si="122"/>
        <v>0</v>
      </c>
    </row>
    <row r="7878" spans="9:15">
      <c r="I7878" s="2"/>
      <c r="J7878" s="4">
        <v>329</v>
      </c>
      <c r="K7878" s="4">
        <v>1</v>
      </c>
      <c r="L7878" s="5">
        <v>0</v>
      </c>
      <c r="M7878" s="6">
        <v>8.8725910505279089</v>
      </c>
      <c r="O7878" s="8">
        <f t="shared" si="122"/>
        <v>0</v>
      </c>
    </row>
    <row r="7879" spans="9:15">
      <c r="I7879" s="2"/>
      <c r="J7879" s="4">
        <v>329</v>
      </c>
      <c r="K7879" s="4">
        <v>2</v>
      </c>
      <c r="L7879" s="5">
        <v>0</v>
      </c>
      <c r="M7879" s="6">
        <v>8.2776123983874346</v>
      </c>
      <c r="O7879" s="8">
        <f t="shared" ref="O7879:O7942" si="123">$B$7*L7879*$B$6*(1-(M7879+0.03125*L7879-$B$10)*0.0035)/1000</f>
        <v>0</v>
      </c>
    </row>
    <row r="7880" spans="9:15">
      <c r="I7880" s="2"/>
      <c r="J7880" s="4">
        <v>329</v>
      </c>
      <c r="K7880" s="4">
        <v>3</v>
      </c>
      <c r="L7880" s="5">
        <v>0</v>
      </c>
      <c r="M7880" s="6">
        <v>7.7454951577995921</v>
      </c>
      <c r="O7880" s="8">
        <f t="shared" si="123"/>
        <v>0</v>
      </c>
    </row>
    <row r="7881" spans="9:15">
      <c r="I7881" s="2"/>
      <c r="J7881" s="4">
        <v>329</v>
      </c>
      <c r="K7881" s="4">
        <v>4</v>
      </c>
      <c r="L7881" s="5">
        <v>0</v>
      </c>
      <c r="M7881" s="6">
        <v>7.2955477334330077</v>
      </c>
      <c r="O7881" s="8">
        <f t="shared" si="123"/>
        <v>0</v>
      </c>
    </row>
    <row r="7882" spans="9:15">
      <c r="I7882" s="2"/>
      <c r="J7882" s="4">
        <v>329</v>
      </c>
      <c r="K7882" s="4">
        <v>5</v>
      </c>
      <c r="L7882" s="5">
        <v>0</v>
      </c>
      <c r="M7882" s="6">
        <v>6.944096916240138</v>
      </c>
      <c r="O7882" s="8">
        <f t="shared" si="123"/>
        <v>0</v>
      </c>
    </row>
    <row r="7883" spans="9:15">
      <c r="I7883" s="2"/>
      <c r="J7883" s="4">
        <v>329</v>
      </c>
      <c r="K7883" s="4">
        <v>6</v>
      </c>
      <c r="L7883" s="5">
        <v>0</v>
      </c>
      <c r="M7883" s="6">
        <v>6.7038954495675096</v>
      </c>
      <c r="O7883" s="8">
        <f t="shared" si="123"/>
        <v>0</v>
      </c>
    </row>
    <row r="7884" spans="9:15">
      <c r="I7884" s="2"/>
      <c r="J7884" s="4">
        <v>329</v>
      </c>
      <c r="K7884" s="4">
        <v>7</v>
      </c>
      <c r="L7884" s="5">
        <v>0</v>
      </c>
      <c r="M7884" s="6">
        <v>6.5836592831471545</v>
      </c>
      <c r="O7884" s="8">
        <f t="shared" si="123"/>
        <v>0</v>
      </c>
    </row>
    <row r="7885" spans="9:15">
      <c r="I7885" s="2"/>
      <c r="J7885" s="4">
        <v>329</v>
      </c>
      <c r="K7885" s="4">
        <v>8</v>
      </c>
      <c r="L7885" s="5">
        <v>172.86742515412715</v>
      </c>
      <c r="M7885" s="6">
        <v>6.6545580211642612</v>
      </c>
      <c r="O7885" s="8">
        <f t="shared" si="123"/>
        <v>31.592079837320266</v>
      </c>
    </row>
    <row r="7886" spans="9:15">
      <c r="I7886" s="2"/>
      <c r="J7886" s="4">
        <v>329</v>
      </c>
      <c r="K7886" s="4">
        <v>9</v>
      </c>
      <c r="L7886" s="5">
        <v>297.48008467677749</v>
      </c>
      <c r="M7886" s="6">
        <v>7.2492296071699993</v>
      </c>
      <c r="O7886" s="8">
        <f t="shared" si="123"/>
        <v>53.548334123487223</v>
      </c>
    </row>
    <row r="7887" spans="9:15">
      <c r="I7887" s="2"/>
      <c r="J7887" s="4">
        <v>329</v>
      </c>
      <c r="K7887" s="4">
        <v>10</v>
      </c>
      <c r="L7887" s="5">
        <v>390.40702471629601</v>
      </c>
      <c r="M7887" s="6">
        <v>8.3171839903009648</v>
      </c>
      <c r="O7887" s="8">
        <f t="shared" si="123"/>
        <v>69.326906214545531</v>
      </c>
    </row>
    <row r="7888" spans="9:15">
      <c r="I7888" s="2"/>
      <c r="J7888" s="4">
        <v>329</v>
      </c>
      <c r="K7888" s="4">
        <v>11</v>
      </c>
      <c r="L7888" s="5">
        <v>447.95683011299604</v>
      </c>
      <c r="M7888" s="6">
        <v>9.6753402309168823</v>
      </c>
      <c r="O7888" s="8">
        <f t="shared" si="123"/>
        <v>78.681111049917718</v>
      </c>
    </row>
    <row r="7889" spans="9:15">
      <c r="I7889" s="2"/>
      <c r="J7889" s="4">
        <v>329</v>
      </c>
      <c r="K7889" s="4">
        <v>12</v>
      </c>
      <c r="L7889" s="5">
        <v>467.47461166162014</v>
      </c>
      <c r="M7889" s="6">
        <v>11.090867671980432</v>
      </c>
      <c r="O7889" s="8">
        <f t="shared" si="123"/>
        <v>81.529907842478963</v>
      </c>
    </row>
    <row r="7890" spans="9:15">
      <c r="I7890" s="2"/>
      <c r="J7890" s="4">
        <v>329</v>
      </c>
      <c r="K7890" s="4">
        <v>13</v>
      </c>
      <c r="L7890" s="5">
        <v>447.95683011299604</v>
      </c>
      <c r="M7890" s="6">
        <v>12.321100429920136</v>
      </c>
      <c r="O7890" s="8">
        <f t="shared" si="123"/>
        <v>77.95587715074987</v>
      </c>
    </row>
    <row r="7891" spans="9:15">
      <c r="I7891" s="2"/>
      <c r="J7891" s="4">
        <v>329</v>
      </c>
      <c r="K7891" s="4">
        <v>14</v>
      </c>
      <c r="L7891" s="5">
        <v>390.40702471629601</v>
      </c>
      <c r="M7891" s="6">
        <v>13.155137952373892</v>
      </c>
      <c r="O7891" s="8">
        <f t="shared" si="123"/>
        <v>68.17113783393998</v>
      </c>
    </row>
    <row r="7892" spans="9:15">
      <c r="I7892" s="2"/>
      <c r="J7892" s="4">
        <v>329</v>
      </c>
      <c r="K7892" s="4">
        <v>15</v>
      </c>
      <c r="L7892" s="5">
        <v>297.48008467677749</v>
      </c>
      <c r="M7892" s="6">
        <v>13.45</v>
      </c>
      <c r="O7892" s="8">
        <f t="shared" si="123"/>
        <v>52.419591303338549</v>
      </c>
    </row>
    <row r="7893" spans="9:15">
      <c r="I7893" s="2"/>
      <c r="J7893" s="4">
        <v>329</v>
      </c>
      <c r="K7893" s="4">
        <v>16</v>
      </c>
      <c r="L7893" s="5">
        <v>172.86742515412715</v>
      </c>
      <c r="M7893" s="6">
        <v>13.155137952373892</v>
      </c>
      <c r="O7893" s="8">
        <f t="shared" si="123"/>
        <v>30.90444682221808</v>
      </c>
    </row>
    <row r="7894" spans="9:15">
      <c r="I7894" s="2"/>
      <c r="J7894" s="4">
        <v>329</v>
      </c>
      <c r="K7894" s="4">
        <v>17</v>
      </c>
      <c r="L7894" s="5">
        <v>0</v>
      </c>
      <c r="M7894" s="6">
        <v>13.202617018267842</v>
      </c>
      <c r="O7894" s="8">
        <f t="shared" si="123"/>
        <v>0</v>
      </c>
    </row>
    <row r="7895" spans="9:15">
      <c r="I7895" s="2"/>
      <c r="J7895" s="4">
        <v>329</v>
      </c>
      <c r="K7895" s="4">
        <v>18</v>
      </c>
      <c r="L7895" s="5">
        <v>0</v>
      </c>
      <c r="M7895" s="6">
        <v>12.901798659626628</v>
      </c>
      <c r="O7895" s="8">
        <f t="shared" si="123"/>
        <v>0</v>
      </c>
    </row>
    <row r="7896" spans="9:15">
      <c r="I7896" s="2"/>
      <c r="J7896" s="4">
        <v>329</v>
      </c>
      <c r="K7896" s="4">
        <v>19</v>
      </c>
      <c r="L7896" s="5">
        <v>0</v>
      </c>
      <c r="M7896" s="6">
        <v>12.496048503100845</v>
      </c>
      <c r="O7896" s="8">
        <f t="shared" si="123"/>
        <v>0</v>
      </c>
    </row>
    <row r="7897" spans="9:15">
      <c r="I7897" s="2"/>
      <c r="J7897" s="4">
        <v>329</v>
      </c>
      <c r="K7897" s="4">
        <v>20</v>
      </c>
      <c r="L7897" s="5">
        <v>0</v>
      </c>
      <c r="M7897" s="6">
        <v>12.000089597708607</v>
      </c>
      <c r="O7897" s="8">
        <f t="shared" si="123"/>
        <v>0</v>
      </c>
    </row>
    <row r="7898" spans="9:15">
      <c r="I7898" s="2"/>
      <c r="J7898" s="4">
        <v>329</v>
      </c>
      <c r="K7898" s="4">
        <v>21</v>
      </c>
      <c r="L7898" s="5">
        <v>0</v>
      </c>
      <c r="M7898" s="6">
        <v>11.431918306871143</v>
      </c>
      <c r="O7898" s="8">
        <f t="shared" si="123"/>
        <v>0</v>
      </c>
    </row>
    <row r="7899" spans="9:15">
      <c r="I7899" s="2"/>
      <c r="J7899" s="4">
        <v>329</v>
      </c>
      <c r="K7899" s="4">
        <v>22</v>
      </c>
      <c r="L7899" s="5">
        <v>0</v>
      </c>
      <c r="M7899" s="6">
        <v>10.812151292421222</v>
      </c>
      <c r="O7899" s="8">
        <f t="shared" si="123"/>
        <v>0</v>
      </c>
    </row>
    <row r="7900" spans="9:15">
      <c r="I7900" s="2"/>
      <c r="J7900" s="4">
        <v>329</v>
      </c>
      <c r="K7900" s="4">
        <v>23</v>
      </c>
      <c r="L7900" s="5">
        <v>0</v>
      </c>
      <c r="M7900" s="6">
        <v>10.163277418470905</v>
      </c>
      <c r="O7900" s="8">
        <f t="shared" si="123"/>
        <v>0</v>
      </c>
    </row>
    <row r="7901" spans="9:15">
      <c r="I7901" s="2"/>
      <c r="J7901" s="4">
        <v>329</v>
      </c>
      <c r="K7901" s="4">
        <v>24</v>
      </c>
      <c r="L7901" s="5">
        <v>0</v>
      </c>
      <c r="M7901" s="6">
        <v>9.5088417205527538</v>
      </c>
      <c r="O7901" s="8">
        <f t="shared" si="123"/>
        <v>0</v>
      </c>
    </row>
    <row r="7902" spans="9:15">
      <c r="I7902" s="2"/>
      <c r="J7902" s="4">
        <v>330</v>
      </c>
      <c r="K7902" s="4">
        <v>1</v>
      </c>
      <c r="L7902" s="5">
        <v>0</v>
      </c>
      <c r="M7902" s="6">
        <v>10.504889074598895</v>
      </c>
      <c r="O7902" s="8">
        <f t="shared" si="123"/>
        <v>0</v>
      </c>
    </row>
    <row r="7903" spans="9:15">
      <c r="I7903" s="2"/>
      <c r="J7903" s="4">
        <v>330</v>
      </c>
      <c r="K7903" s="4">
        <v>2</v>
      </c>
      <c r="L7903" s="5">
        <v>0</v>
      </c>
      <c r="M7903" s="6">
        <v>10.052634205759073</v>
      </c>
      <c r="O7903" s="8">
        <f t="shared" si="123"/>
        <v>0</v>
      </c>
    </row>
    <row r="7904" spans="9:15">
      <c r="I7904" s="2"/>
      <c r="J7904" s="4">
        <v>330</v>
      </c>
      <c r="K7904" s="4">
        <v>3</v>
      </c>
      <c r="L7904" s="5">
        <v>0</v>
      </c>
      <c r="M7904" s="6">
        <v>9.6479087903264436</v>
      </c>
      <c r="O7904" s="8">
        <f t="shared" si="123"/>
        <v>0</v>
      </c>
    </row>
    <row r="7905" spans="9:15">
      <c r="I7905" s="2"/>
      <c r="J7905" s="4">
        <v>330</v>
      </c>
      <c r="K7905" s="4">
        <v>4</v>
      </c>
      <c r="L7905" s="5">
        <v>0</v>
      </c>
      <c r="M7905" s="6">
        <v>9.3053706149180684</v>
      </c>
      <c r="O7905" s="8">
        <f t="shared" si="123"/>
        <v>0</v>
      </c>
    </row>
    <row r="7906" spans="9:15">
      <c r="I7906" s="2"/>
      <c r="J7906" s="4">
        <v>330</v>
      </c>
      <c r="K7906" s="4">
        <v>5</v>
      </c>
      <c r="L7906" s="5">
        <v>0</v>
      </c>
      <c r="M7906" s="6">
        <v>9.037425254503745</v>
      </c>
      <c r="O7906" s="8">
        <f t="shared" si="123"/>
        <v>0</v>
      </c>
    </row>
    <row r="7907" spans="9:15">
      <c r="I7907" s="2"/>
      <c r="J7907" s="4">
        <v>330</v>
      </c>
      <c r="K7907" s="4">
        <v>6</v>
      </c>
      <c r="L7907" s="5">
        <v>0</v>
      </c>
      <c r="M7907" s="6">
        <v>8.8537767844101669</v>
      </c>
      <c r="O7907" s="8">
        <f t="shared" si="123"/>
        <v>0</v>
      </c>
    </row>
    <row r="7908" spans="9:15">
      <c r="I7908" s="2"/>
      <c r="J7908" s="4">
        <v>330</v>
      </c>
      <c r="K7908" s="4">
        <v>7</v>
      </c>
      <c r="L7908" s="5">
        <v>0</v>
      </c>
      <c r="M7908" s="6">
        <v>8.7610763315113473</v>
      </c>
      <c r="O7908" s="8">
        <f t="shared" si="123"/>
        <v>0</v>
      </c>
    </row>
    <row r="7909" spans="9:15">
      <c r="I7909" s="2"/>
      <c r="J7909" s="4">
        <v>330</v>
      </c>
      <c r="K7909" s="4">
        <v>8</v>
      </c>
      <c r="L7909" s="5">
        <v>149.47010457670751</v>
      </c>
      <c r="M7909" s="6">
        <v>8.8107880890627506</v>
      </c>
      <c r="O7909" s="8">
        <f t="shared" si="123"/>
        <v>27.185803276788683</v>
      </c>
    </row>
    <row r="7910" spans="9:15">
      <c r="I7910" s="2"/>
      <c r="J7910" s="4">
        <v>330</v>
      </c>
      <c r="K7910" s="4">
        <v>9</v>
      </c>
      <c r="L7910" s="5">
        <v>261.47935053389676</v>
      </c>
      <c r="M7910" s="6">
        <v>9.2581498038882941</v>
      </c>
      <c r="O7910" s="8">
        <f t="shared" si="123"/>
        <v>46.926543307767332</v>
      </c>
    </row>
    <row r="7911" spans="9:15">
      <c r="I7911" s="2"/>
      <c r="J7911" s="4">
        <v>330</v>
      </c>
      <c r="K7911" s="4">
        <v>10</v>
      </c>
      <c r="L7911" s="5">
        <v>345.14246198414838</v>
      </c>
      <c r="M7911" s="6">
        <v>10.06819082338728</v>
      </c>
      <c r="O7911" s="8">
        <f t="shared" si="123"/>
        <v>61.217941704893441</v>
      </c>
    </row>
    <row r="7912" spans="9:15">
      <c r="I7912" s="2"/>
      <c r="J7912" s="4">
        <v>330</v>
      </c>
      <c r="K7912" s="4">
        <v>11</v>
      </c>
      <c r="L7912" s="5">
        <v>396.99745930006884</v>
      </c>
      <c r="M7912" s="6">
        <v>11.101468336556321</v>
      </c>
      <c r="O7912" s="8">
        <f t="shared" si="123"/>
        <v>69.770794430813083</v>
      </c>
    </row>
    <row r="7913" spans="9:15">
      <c r="I7913" s="2"/>
      <c r="J7913" s="4">
        <v>330</v>
      </c>
      <c r="K7913" s="4">
        <v>12</v>
      </c>
      <c r="L7913" s="5">
        <v>414.58926179573461</v>
      </c>
      <c r="M7913" s="6">
        <v>12.180110954768701</v>
      </c>
      <c r="O7913" s="8">
        <f t="shared" si="123"/>
        <v>72.44937563831914</v>
      </c>
    </row>
    <row r="7914" spans="9:15">
      <c r="I7914" s="2"/>
      <c r="J7914" s="4">
        <v>330</v>
      </c>
      <c r="K7914" s="4">
        <v>13</v>
      </c>
      <c r="L7914" s="5">
        <v>396.99745930006884</v>
      </c>
      <c r="M7914" s="6">
        <v>13.118438008612621</v>
      </c>
      <c r="O7914" s="8">
        <f t="shared" si="123"/>
        <v>69.280814209454675</v>
      </c>
    </row>
    <row r="7915" spans="9:15">
      <c r="I7915" s="2"/>
      <c r="J7915" s="4">
        <v>330</v>
      </c>
      <c r="K7915" s="4">
        <v>14</v>
      </c>
      <c r="L7915" s="5">
        <v>345.14246198414838</v>
      </c>
      <c r="M7915" s="6">
        <v>13.754923156978276</v>
      </c>
      <c r="O7915" s="8">
        <f t="shared" si="123"/>
        <v>60.439311127672021</v>
      </c>
    </row>
    <row r="7916" spans="9:15">
      <c r="I7916" s="2"/>
      <c r="J7916" s="4">
        <v>330</v>
      </c>
      <c r="K7916" s="4">
        <v>15</v>
      </c>
      <c r="L7916" s="5">
        <v>261.47935053389676</v>
      </c>
      <c r="M7916" s="6">
        <v>13.98</v>
      </c>
      <c r="O7916" s="8">
        <f t="shared" si="123"/>
        <v>46.171031847641835</v>
      </c>
    </row>
    <row r="7917" spans="9:15">
      <c r="I7917" s="2"/>
      <c r="J7917" s="4">
        <v>330</v>
      </c>
      <c r="K7917" s="4">
        <v>16</v>
      </c>
      <c r="L7917" s="5">
        <v>149.47010457670751</v>
      </c>
      <c r="M7917" s="6">
        <v>13.754923156978276</v>
      </c>
      <c r="O7917" s="8">
        <f t="shared" si="123"/>
        <v>26.733597486307939</v>
      </c>
    </row>
    <row r="7918" spans="9:15">
      <c r="I7918" s="2"/>
      <c r="J7918" s="4">
        <v>330</v>
      </c>
      <c r="K7918" s="4">
        <v>17</v>
      </c>
      <c r="L7918" s="5">
        <v>0</v>
      </c>
      <c r="M7918" s="6">
        <v>13.792302050827386</v>
      </c>
      <c r="O7918" s="8">
        <f t="shared" si="123"/>
        <v>0</v>
      </c>
    </row>
    <row r="7919" spans="9:15">
      <c r="I7919" s="2"/>
      <c r="J7919" s="4">
        <v>330</v>
      </c>
      <c r="K7919" s="4">
        <v>18</v>
      </c>
      <c r="L7919" s="5">
        <v>0</v>
      </c>
      <c r="M7919" s="6">
        <v>13.564048656188543</v>
      </c>
      <c r="O7919" s="8">
        <f t="shared" si="123"/>
        <v>0</v>
      </c>
    </row>
    <row r="7920" spans="9:15">
      <c r="I7920" s="2"/>
      <c r="J7920" s="4">
        <v>330</v>
      </c>
      <c r="K7920" s="4">
        <v>19</v>
      </c>
      <c r="L7920" s="5">
        <v>0</v>
      </c>
      <c r="M7920" s="6">
        <v>13.256153151778838</v>
      </c>
      <c r="O7920" s="8">
        <f t="shared" si="123"/>
        <v>0</v>
      </c>
    </row>
    <row r="7921" spans="9:15">
      <c r="I7921" s="2"/>
      <c r="J7921" s="4">
        <v>330</v>
      </c>
      <c r="K7921" s="4">
        <v>20</v>
      </c>
      <c r="L7921" s="5">
        <v>0</v>
      </c>
      <c r="M7921" s="6">
        <v>12.879766472113129</v>
      </c>
      <c r="O7921" s="8">
        <f t="shared" si="123"/>
        <v>0</v>
      </c>
    </row>
    <row r="7922" spans="9:15">
      <c r="I7922" s="2"/>
      <c r="J7922" s="4">
        <v>330</v>
      </c>
      <c r="K7922" s="4">
        <v>21</v>
      </c>
      <c r="L7922" s="5">
        <v>0</v>
      </c>
      <c r="M7922" s="6">
        <v>12.448520070580987</v>
      </c>
      <c r="O7922" s="8">
        <f t="shared" si="123"/>
        <v>0</v>
      </c>
    </row>
    <row r="7923" spans="9:15">
      <c r="I7923" s="2"/>
      <c r="J7923" s="4">
        <v>330</v>
      </c>
      <c r="K7923" s="4">
        <v>22</v>
      </c>
      <c r="L7923" s="5">
        <v>0</v>
      </c>
      <c r="M7923" s="6">
        <v>11.978032234277814</v>
      </c>
      <c r="O7923" s="8">
        <f t="shared" si="123"/>
        <v>0</v>
      </c>
    </row>
    <row r="7924" spans="9:15">
      <c r="I7924" s="2"/>
      <c r="J7924" s="4">
        <v>330</v>
      </c>
      <c r="K7924" s="4">
        <v>23</v>
      </c>
      <c r="L7924" s="5">
        <v>0</v>
      </c>
      <c r="M7924" s="6">
        <v>11.48534244243444</v>
      </c>
      <c r="O7924" s="8">
        <f t="shared" si="123"/>
        <v>0</v>
      </c>
    </row>
    <row r="7925" spans="9:15">
      <c r="I7925" s="2"/>
      <c r="J7925" s="4">
        <v>330</v>
      </c>
      <c r="K7925" s="4">
        <v>24</v>
      </c>
      <c r="L7925" s="5">
        <v>0</v>
      </c>
      <c r="M7925" s="6">
        <v>10.988294254071063</v>
      </c>
      <c r="O7925" s="8">
        <f t="shared" si="123"/>
        <v>0</v>
      </c>
    </row>
    <row r="7926" spans="9:15">
      <c r="I7926" s="2"/>
      <c r="J7926" s="4">
        <v>331</v>
      </c>
      <c r="K7926" s="4">
        <v>1</v>
      </c>
      <c r="L7926" s="5">
        <v>0</v>
      </c>
      <c r="M7926" s="6">
        <v>8.6119184349154203</v>
      </c>
      <c r="O7926" s="8">
        <f t="shared" si="123"/>
        <v>0</v>
      </c>
    </row>
    <row r="7927" spans="9:15">
      <c r="I7927" s="2"/>
      <c r="J7927" s="4">
        <v>331</v>
      </c>
      <c r="K7927" s="4">
        <v>2</v>
      </c>
      <c r="L7927" s="5">
        <v>0</v>
      </c>
      <c r="M7927" s="6">
        <v>8.0844715054730294</v>
      </c>
      <c r="O7927" s="8">
        <f t="shared" si="123"/>
        <v>0</v>
      </c>
    </row>
    <row r="7928" spans="9:15">
      <c r="I7928" s="2"/>
      <c r="J7928" s="4">
        <v>331</v>
      </c>
      <c r="K7928" s="4">
        <v>3</v>
      </c>
      <c r="L7928" s="5">
        <v>0</v>
      </c>
      <c r="M7928" s="6">
        <v>7.6121716544825846</v>
      </c>
      <c r="O7928" s="8">
        <f t="shared" si="123"/>
        <v>0</v>
      </c>
    </row>
    <row r="7929" spans="9:15">
      <c r="I7929" s="2"/>
      <c r="J7929" s="4">
        <v>331</v>
      </c>
      <c r="K7929" s="4">
        <v>4</v>
      </c>
      <c r="L7929" s="5">
        <v>0</v>
      </c>
      <c r="M7929" s="6">
        <v>7.2120922811161421</v>
      </c>
      <c r="O7929" s="8">
        <f t="shared" si="123"/>
        <v>0</v>
      </c>
    </row>
    <row r="7930" spans="9:15">
      <c r="I7930" s="2"/>
      <c r="J7930" s="4">
        <v>331</v>
      </c>
      <c r="K7930" s="4">
        <v>5</v>
      </c>
      <c r="L7930" s="5">
        <v>0</v>
      </c>
      <c r="M7930" s="6">
        <v>6.8986960510460902</v>
      </c>
      <c r="O7930" s="8">
        <f t="shared" si="123"/>
        <v>0</v>
      </c>
    </row>
    <row r="7931" spans="9:15">
      <c r="I7931" s="2"/>
      <c r="J7931" s="4">
        <v>331</v>
      </c>
      <c r="K7931" s="4">
        <v>6</v>
      </c>
      <c r="L7931" s="5">
        <v>0</v>
      </c>
      <c r="M7931" s="6">
        <v>6.6833120784438265</v>
      </c>
      <c r="O7931" s="8">
        <f t="shared" si="123"/>
        <v>0</v>
      </c>
    </row>
    <row r="7932" spans="9:15">
      <c r="I7932" s="2"/>
      <c r="J7932" s="4">
        <v>331</v>
      </c>
      <c r="K7932" s="4">
        <v>7</v>
      </c>
      <c r="L7932" s="5">
        <v>0</v>
      </c>
      <c r="M7932" s="6">
        <v>6.5737263842699551</v>
      </c>
      <c r="O7932" s="8">
        <f t="shared" si="123"/>
        <v>0</v>
      </c>
    </row>
    <row r="7933" spans="9:15">
      <c r="I7933" s="2"/>
      <c r="J7933" s="4">
        <v>331</v>
      </c>
      <c r="K7933" s="4">
        <v>8</v>
      </c>
      <c r="L7933" s="5">
        <v>56.595929684647999</v>
      </c>
      <c r="M7933" s="6">
        <v>6.6270410735284511</v>
      </c>
      <c r="O7933" s="8">
        <f t="shared" si="123"/>
        <v>10.4698763246199</v>
      </c>
    </row>
    <row r="7934" spans="9:15">
      <c r="I7934" s="2"/>
      <c r="J7934" s="4">
        <v>331</v>
      </c>
      <c r="K7934" s="4">
        <v>9</v>
      </c>
      <c r="L7934" s="5">
        <v>110.5383925298032</v>
      </c>
      <c r="M7934" s="6">
        <v>7.1434452382817231</v>
      </c>
      <c r="O7934" s="8">
        <f t="shared" si="123"/>
        <v>20.299927860953744</v>
      </c>
    </row>
    <row r="7935" spans="9:15">
      <c r="I7935" s="2"/>
      <c r="J7935" s="4">
        <v>331</v>
      </c>
      <c r="K7935" s="4">
        <v>10</v>
      </c>
      <c r="L7935" s="5">
        <v>151.23122295954252</v>
      </c>
      <c r="M7935" s="6">
        <v>8.0861625473911971</v>
      </c>
      <c r="O7935" s="8">
        <f t="shared" si="123"/>
        <v>27.568082018637561</v>
      </c>
    </row>
    <row r="7936" spans="9:15">
      <c r="I7936" s="2"/>
      <c r="J7936" s="4">
        <v>331</v>
      </c>
      <c r="K7936" s="4">
        <v>11</v>
      </c>
      <c r="L7936" s="5">
        <v>176.58544842318946</v>
      </c>
      <c r="M7936" s="6">
        <v>9.2922561033985307</v>
      </c>
      <c r="O7936" s="8">
        <f t="shared" si="123"/>
        <v>31.973988376554647</v>
      </c>
    </row>
    <row r="7937" spans="9:15">
      <c r="I7937" s="2"/>
      <c r="J7937" s="4">
        <v>331</v>
      </c>
      <c r="K7937" s="4">
        <v>12</v>
      </c>
      <c r="L7937" s="5">
        <v>185.20412859289257</v>
      </c>
      <c r="M7937" s="6">
        <v>10.553267718296151</v>
      </c>
      <c r="O7937" s="8">
        <f t="shared" si="123"/>
        <v>33.361123326132166</v>
      </c>
    </row>
    <row r="7938" spans="9:15">
      <c r="I7938" s="2"/>
      <c r="J7938" s="4">
        <v>331</v>
      </c>
      <c r="K7938" s="4">
        <v>13</v>
      </c>
      <c r="L7938" s="5">
        <v>176.58544842318946</v>
      </c>
      <c r="M7938" s="6">
        <v>11.651247304390813</v>
      </c>
      <c r="O7938" s="8">
        <f t="shared" si="123"/>
        <v>31.719086702511216</v>
      </c>
    </row>
    <row r="7939" spans="9:15">
      <c r="I7939" s="2"/>
      <c r="J7939" s="4">
        <v>331</v>
      </c>
      <c r="K7939" s="4">
        <v>14</v>
      </c>
      <c r="L7939" s="5">
        <v>151.23122295954252</v>
      </c>
      <c r="M7939" s="6">
        <v>12.396422821324141</v>
      </c>
      <c r="O7939" s="8">
        <f t="shared" si="123"/>
        <v>27.16920738892836</v>
      </c>
    </row>
    <row r="7940" spans="9:15">
      <c r="I7940" s="2"/>
      <c r="J7940" s="4">
        <v>331</v>
      </c>
      <c r="K7940" s="4">
        <v>15</v>
      </c>
      <c r="L7940" s="5">
        <v>110.5383925298032</v>
      </c>
      <c r="M7940" s="6">
        <v>12.66</v>
      </c>
      <c r="O7940" s="8">
        <f t="shared" si="123"/>
        <v>19.926787237755587</v>
      </c>
    </row>
    <row r="7941" spans="9:15">
      <c r="I7941" s="2"/>
      <c r="J7941" s="4">
        <v>331</v>
      </c>
      <c r="K7941" s="4">
        <v>16</v>
      </c>
      <c r="L7941" s="5">
        <v>56.595929684647999</v>
      </c>
      <c r="M7941" s="6">
        <v>12.396422821324141</v>
      </c>
      <c r="O7941" s="8">
        <f t="shared" si="123"/>
        <v>10.270071519339707</v>
      </c>
    </row>
    <row r="7942" spans="9:15">
      <c r="I7942" s="2"/>
      <c r="J7942" s="4">
        <v>331</v>
      </c>
      <c r="K7942" s="4">
        <v>17</v>
      </c>
      <c r="L7942" s="5">
        <v>0</v>
      </c>
      <c r="M7942" s="6">
        <v>12.441480953606975</v>
      </c>
      <c r="O7942" s="8">
        <f t="shared" si="123"/>
        <v>0</v>
      </c>
    </row>
    <row r="7943" spans="9:15">
      <c r="I7943" s="2"/>
      <c r="J7943" s="4">
        <v>331</v>
      </c>
      <c r="K7943" s="4">
        <v>18</v>
      </c>
      <c r="L7943" s="5">
        <v>0</v>
      </c>
      <c r="M7943" s="6">
        <v>12.175733285852228</v>
      </c>
      <c r="O7943" s="8">
        <f t="shared" ref="O7943:O8006" si="124">$B$7*L7943*$B$6*(1-(M7943+0.03125*L7943-$B$10)*0.0035)/1000</f>
        <v>0</v>
      </c>
    </row>
    <row r="7944" spans="9:15">
      <c r="I7944" s="2"/>
      <c r="J7944" s="4">
        <v>331</v>
      </c>
      <c r="K7944" s="4">
        <v>19</v>
      </c>
      <c r="L7944" s="5">
        <v>0</v>
      </c>
      <c r="M7944" s="6">
        <v>11.817235665992833</v>
      </c>
      <c r="O7944" s="8">
        <f t="shared" si="124"/>
        <v>0</v>
      </c>
    </row>
    <row r="7945" spans="9:15">
      <c r="I7945" s="2"/>
      <c r="J7945" s="4">
        <v>331</v>
      </c>
      <c r="K7945" s="4">
        <v>20</v>
      </c>
      <c r="L7945" s="5">
        <v>0</v>
      </c>
      <c r="M7945" s="6">
        <v>11.378947600480583</v>
      </c>
      <c r="O7945" s="8">
        <f t="shared" si="124"/>
        <v>0</v>
      </c>
    </row>
    <row r="7946" spans="9:15">
      <c r="I7946" s="2"/>
      <c r="J7946" s="4">
        <v>331</v>
      </c>
      <c r="K7946" s="4">
        <v>21</v>
      </c>
      <c r="L7946" s="5">
        <v>0</v>
      </c>
      <c r="M7946" s="6">
        <v>10.876712979757428</v>
      </c>
      <c r="O7946" s="8">
        <f t="shared" si="124"/>
        <v>0</v>
      </c>
    </row>
    <row r="7947" spans="9:15">
      <c r="I7947" s="2"/>
      <c r="J7947" s="4">
        <v>331</v>
      </c>
      <c r="K7947" s="4">
        <v>22</v>
      </c>
      <c r="L7947" s="5">
        <v>0</v>
      </c>
      <c r="M7947" s="6">
        <v>10.328687329681891</v>
      </c>
      <c r="O7947" s="8">
        <f t="shared" si="124"/>
        <v>0</v>
      </c>
    </row>
    <row r="7948" spans="9:15">
      <c r="I7948" s="2"/>
      <c r="J7948" s="4">
        <v>331</v>
      </c>
      <c r="K7948" s="4">
        <v>23</v>
      </c>
      <c r="L7948" s="5">
        <v>0</v>
      </c>
      <c r="M7948" s="6">
        <v>9.7546814985120172</v>
      </c>
      <c r="O7948" s="8">
        <f t="shared" si="124"/>
        <v>0</v>
      </c>
    </row>
    <row r="7949" spans="9:15">
      <c r="I7949" s="2"/>
      <c r="J7949" s="4">
        <v>331</v>
      </c>
      <c r="K7949" s="4">
        <v>24</v>
      </c>
      <c r="L7949" s="5">
        <v>0</v>
      </c>
      <c r="M7949" s="6">
        <v>9.1754455048262589</v>
      </c>
      <c r="O7949" s="8">
        <f t="shared" si="124"/>
        <v>0</v>
      </c>
    </row>
    <row r="7950" spans="9:15">
      <c r="I7950" s="2"/>
      <c r="J7950" s="4">
        <v>332</v>
      </c>
      <c r="K7950" s="4">
        <v>1</v>
      </c>
      <c r="L7950" s="5">
        <v>0</v>
      </c>
      <c r="M7950" s="6">
        <v>6.1836857901777922</v>
      </c>
      <c r="O7950" s="8">
        <f t="shared" si="124"/>
        <v>0</v>
      </c>
    </row>
    <row r="7951" spans="9:15">
      <c r="I7951" s="2"/>
      <c r="J7951" s="4">
        <v>332</v>
      </c>
      <c r="K7951" s="4">
        <v>2</v>
      </c>
      <c r="L7951" s="5">
        <v>0</v>
      </c>
      <c r="M7951" s="6">
        <v>6.0263285652810099</v>
      </c>
      <c r="O7951" s="8">
        <f t="shared" si="124"/>
        <v>0</v>
      </c>
    </row>
    <row r="7952" spans="9:15">
      <c r="I7952" s="2"/>
      <c r="J7952" s="4">
        <v>332</v>
      </c>
      <c r="K7952" s="4">
        <v>3</v>
      </c>
      <c r="L7952" s="5">
        <v>0</v>
      </c>
      <c r="M7952" s="6">
        <v>5.8853419147852559</v>
      </c>
      <c r="O7952" s="8">
        <f t="shared" si="124"/>
        <v>0</v>
      </c>
    </row>
    <row r="7953" spans="9:15">
      <c r="I7953" s="2"/>
      <c r="J7953" s="4">
        <v>332</v>
      </c>
      <c r="K7953" s="4">
        <v>4</v>
      </c>
      <c r="L7953" s="5">
        <v>0</v>
      </c>
      <c r="M7953" s="6">
        <v>5.7658132924618313</v>
      </c>
      <c r="O7953" s="8">
        <f t="shared" si="124"/>
        <v>0</v>
      </c>
    </row>
    <row r="7954" spans="9:15">
      <c r="I7954" s="2"/>
      <c r="J7954" s="4">
        <v>332</v>
      </c>
      <c r="K7954" s="4">
        <v>5</v>
      </c>
      <c r="L7954" s="5">
        <v>0</v>
      </c>
      <c r="M7954" s="6">
        <v>5.6720558466710891</v>
      </c>
      <c r="O7954" s="8">
        <f t="shared" si="124"/>
        <v>0</v>
      </c>
    </row>
    <row r="7955" spans="9:15">
      <c r="I7955" s="2"/>
      <c r="J7955" s="4">
        <v>332</v>
      </c>
      <c r="K7955" s="4">
        <v>6</v>
      </c>
      <c r="L7955" s="5">
        <v>0</v>
      </c>
      <c r="M7955" s="6">
        <v>5.6074527819185525</v>
      </c>
      <c r="O7955" s="8">
        <f t="shared" si="124"/>
        <v>0</v>
      </c>
    </row>
    <row r="7956" spans="9:15">
      <c r="I7956" s="2"/>
      <c r="J7956" s="4">
        <v>332</v>
      </c>
      <c r="K7956" s="4">
        <v>7</v>
      </c>
      <c r="L7956" s="5">
        <v>0</v>
      </c>
      <c r="M7956" s="6">
        <v>5.5743352771084442</v>
      </c>
      <c r="O7956" s="8">
        <f t="shared" si="124"/>
        <v>0</v>
      </c>
    </row>
    <row r="7957" spans="9:15">
      <c r="I7957" s="2"/>
      <c r="J7957" s="4">
        <v>332</v>
      </c>
      <c r="K7957" s="4">
        <v>8</v>
      </c>
      <c r="L7957" s="5">
        <v>66.448730570262768</v>
      </c>
      <c r="M7957" s="6">
        <v>5.5889132942138202</v>
      </c>
      <c r="O7957" s="8">
        <f t="shared" si="124"/>
        <v>12.322271755523102</v>
      </c>
    </row>
    <row r="7958" spans="9:15">
      <c r="I7958" s="2"/>
      <c r="J7958" s="4">
        <v>332</v>
      </c>
      <c r="K7958" s="4">
        <v>9</v>
      </c>
      <c r="L7958" s="5">
        <v>127.8395296350342</v>
      </c>
      <c r="M7958" s="6">
        <v>5.7414163428319878</v>
      </c>
      <c r="O7958" s="8">
        <f t="shared" si="124"/>
        <v>23.544593836012261</v>
      </c>
    </row>
    <row r="7959" spans="9:15">
      <c r="I7959" s="2"/>
      <c r="J7959" s="4">
        <v>332</v>
      </c>
      <c r="K7959" s="4">
        <v>10</v>
      </c>
      <c r="L7959" s="5">
        <v>174.07772644682731</v>
      </c>
      <c r="M7959" s="6">
        <v>6.0220741846094441</v>
      </c>
      <c r="O7959" s="8">
        <f t="shared" si="124"/>
        <v>31.876610203200901</v>
      </c>
    </row>
    <row r="7960" spans="9:15">
      <c r="I7960" s="2"/>
      <c r="J7960" s="4">
        <v>332</v>
      </c>
      <c r="K7960" s="4">
        <v>11</v>
      </c>
      <c r="L7960" s="5">
        <v>202.86198891733176</v>
      </c>
      <c r="M7960" s="6">
        <v>6.3821886831706367</v>
      </c>
      <c r="O7960" s="8">
        <f t="shared" si="124"/>
        <v>36.991138661369419</v>
      </c>
    </row>
    <row r="7961" spans="9:15">
      <c r="I7961" s="2"/>
      <c r="J7961" s="4">
        <v>332</v>
      </c>
      <c r="K7961" s="4">
        <v>12</v>
      </c>
      <c r="L7961" s="5">
        <v>212.64333657617692</v>
      </c>
      <c r="M7961" s="6">
        <v>6.7592748395193425</v>
      </c>
      <c r="O7961" s="8">
        <f t="shared" si="124"/>
        <v>38.685891797253603</v>
      </c>
    </row>
    <row r="7962" spans="9:15">
      <c r="I7962" s="2"/>
      <c r="J7962" s="4">
        <v>332</v>
      </c>
      <c r="K7962" s="4">
        <v>13</v>
      </c>
      <c r="L7962" s="5">
        <v>202.86198891733176</v>
      </c>
      <c r="M7962" s="6">
        <v>7.0879028300992193</v>
      </c>
      <c r="O7962" s="8">
        <f t="shared" si="124"/>
        <v>36.903535262429799</v>
      </c>
    </row>
    <row r="7963" spans="9:15">
      <c r="I7963" s="2"/>
      <c r="J7963" s="4">
        <v>332</v>
      </c>
      <c r="K7963" s="4">
        <v>14</v>
      </c>
      <c r="L7963" s="5">
        <v>174.07772644682731</v>
      </c>
      <c r="M7963" s="6">
        <v>7.3110510138945415</v>
      </c>
      <c r="O7963" s="8">
        <f t="shared" si="124"/>
        <v>31.739307284091705</v>
      </c>
    </row>
    <row r="7964" spans="9:15">
      <c r="I7964" s="2"/>
      <c r="J7964" s="4">
        <v>332</v>
      </c>
      <c r="K7964" s="4">
        <v>15</v>
      </c>
      <c r="L7964" s="5">
        <v>127.8395296350342</v>
      </c>
      <c r="M7964" s="6">
        <v>7.3900000000000006</v>
      </c>
      <c r="O7964" s="8">
        <f t="shared" si="124"/>
        <v>23.415630099249345</v>
      </c>
    </row>
    <row r="7965" spans="9:15">
      <c r="I7965" s="2"/>
      <c r="J7965" s="4">
        <v>332</v>
      </c>
      <c r="K7965" s="4">
        <v>16</v>
      </c>
      <c r="L7965" s="5">
        <v>66.448730570262768</v>
      </c>
      <c r="M7965" s="6">
        <v>7.3110510138945415</v>
      </c>
      <c r="O7965" s="8">
        <f t="shared" si="124"/>
        <v>12.252247899596675</v>
      </c>
    </row>
    <row r="7966" spans="9:15">
      <c r="I7966" s="2"/>
      <c r="J7966" s="4">
        <v>332</v>
      </c>
      <c r="K7966" s="4">
        <v>17</v>
      </c>
      <c r="L7966" s="5">
        <v>0</v>
      </c>
      <c r="M7966" s="6">
        <v>7.3249183955050707</v>
      </c>
      <c r="O7966" s="8">
        <f t="shared" si="124"/>
        <v>0</v>
      </c>
    </row>
    <row r="7967" spans="9:15">
      <c r="I7967" s="2"/>
      <c r="J7967" s="4">
        <v>332</v>
      </c>
      <c r="K7967" s="4">
        <v>18</v>
      </c>
      <c r="L7967" s="5">
        <v>0</v>
      </c>
      <c r="M7967" s="6">
        <v>7.2457667226402895</v>
      </c>
      <c r="O7967" s="8">
        <f t="shared" si="124"/>
        <v>0</v>
      </c>
    </row>
    <row r="7968" spans="9:15">
      <c r="I7968" s="2"/>
      <c r="J7968" s="4">
        <v>332</v>
      </c>
      <c r="K7968" s="4">
        <v>19</v>
      </c>
      <c r="L7968" s="5">
        <v>0</v>
      </c>
      <c r="M7968" s="6">
        <v>7.1389826265117886</v>
      </c>
      <c r="O7968" s="8">
        <f t="shared" si="124"/>
        <v>0</v>
      </c>
    </row>
    <row r="7969" spans="9:15">
      <c r="I7969" s="2"/>
      <c r="J7969" s="4">
        <v>332</v>
      </c>
      <c r="K7969" s="4">
        <v>20</v>
      </c>
      <c r="L7969" s="5">
        <v>0</v>
      </c>
      <c r="M7969" s="6">
        <v>7.008419373727814</v>
      </c>
      <c r="O7969" s="8">
        <f t="shared" si="124"/>
        <v>0</v>
      </c>
    </row>
    <row r="7970" spans="9:15">
      <c r="I7970" s="2"/>
      <c r="J7970" s="4">
        <v>332</v>
      </c>
      <c r="K7970" s="4">
        <v>21</v>
      </c>
      <c r="L7970" s="5">
        <v>0</v>
      </c>
      <c r="M7970" s="6">
        <v>6.8587882934137374</v>
      </c>
      <c r="O7970" s="8">
        <f t="shared" si="124"/>
        <v>0</v>
      </c>
    </row>
    <row r="7971" spans="9:15">
      <c r="I7971" s="2"/>
      <c r="J7971" s="4">
        <v>332</v>
      </c>
      <c r="K7971" s="4">
        <v>22</v>
      </c>
      <c r="L7971" s="5">
        <v>0</v>
      </c>
      <c r="M7971" s="6">
        <v>6.6954887705550927</v>
      </c>
      <c r="O7971" s="8">
        <f t="shared" si="124"/>
        <v>0</v>
      </c>
    </row>
    <row r="7972" spans="9:15">
      <c r="I7972" s="2"/>
      <c r="J7972" s="4">
        <v>332</v>
      </c>
      <c r="K7972" s="4">
        <v>23</v>
      </c>
      <c r="L7972" s="5">
        <v>0</v>
      </c>
      <c r="M7972" s="6">
        <v>6.524413411086539</v>
      </c>
      <c r="O7972" s="8">
        <f t="shared" si="124"/>
        <v>0</v>
      </c>
    </row>
    <row r="7973" spans="9:15">
      <c r="I7973" s="2"/>
      <c r="J7973" s="4">
        <v>332</v>
      </c>
      <c r="K7973" s="4">
        <v>24</v>
      </c>
      <c r="L7973" s="5">
        <v>0</v>
      </c>
      <c r="M7973" s="6">
        <v>6.3517354092760749</v>
      </c>
      <c r="O7973" s="8">
        <f t="shared" si="124"/>
        <v>0</v>
      </c>
    </row>
    <row r="7974" spans="9:15">
      <c r="I7974" s="2"/>
      <c r="J7974" s="4">
        <v>333</v>
      </c>
      <c r="K7974" s="4">
        <v>1</v>
      </c>
      <c r="L7974" s="5">
        <v>0</v>
      </c>
      <c r="M7974" s="6">
        <v>3.7310131688945241</v>
      </c>
      <c r="O7974" s="8">
        <f t="shared" si="124"/>
        <v>0</v>
      </c>
    </row>
    <row r="7975" spans="9:15">
      <c r="I7975" s="2"/>
      <c r="J7975" s="4">
        <v>333</v>
      </c>
      <c r="K7975" s="4">
        <v>2</v>
      </c>
      <c r="L7975" s="5">
        <v>0</v>
      </c>
      <c r="M7975" s="6">
        <v>3.3393803284210803</v>
      </c>
      <c r="O7975" s="8">
        <f t="shared" si="124"/>
        <v>0</v>
      </c>
    </row>
    <row r="7976" spans="9:15">
      <c r="I7976" s="2"/>
      <c r="J7976" s="4">
        <v>333</v>
      </c>
      <c r="K7976" s="4">
        <v>3</v>
      </c>
      <c r="L7976" s="5">
        <v>0</v>
      </c>
      <c r="M7976" s="6">
        <v>2.9882947090578762</v>
      </c>
      <c r="O7976" s="8">
        <f t="shared" si="124"/>
        <v>0</v>
      </c>
    </row>
    <row r="7977" spans="9:15">
      <c r="I7977" s="2"/>
      <c r="J7977" s="4">
        <v>333</v>
      </c>
      <c r="K7977" s="4">
        <v>4</v>
      </c>
      <c r="L7977" s="5">
        <v>0</v>
      </c>
      <c r="M7977" s="6">
        <v>2.6904031635531167</v>
      </c>
      <c r="O7977" s="8">
        <f t="shared" si="124"/>
        <v>0</v>
      </c>
    </row>
    <row r="7978" spans="9:15">
      <c r="I7978" s="2"/>
      <c r="J7978" s="4">
        <v>333</v>
      </c>
      <c r="K7978" s="4">
        <v>5</v>
      </c>
      <c r="L7978" s="5">
        <v>0</v>
      </c>
      <c r="M7978" s="6">
        <v>2.4564363806708966</v>
      </c>
      <c r="O7978" s="8">
        <f t="shared" si="124"/>
        <v>0</v>
      </c>
    </row>
    <row r="7979" spans="9:15">
      <c r="I7979" s="2"/>
      <c r="J7979" s="4">
        <v>333</v>
      </c>
      <c r="K7979" s="4">
        <v>6</v>
      </c>
      <c r="L7979" s="5">
        <v>0</v>
      </c>
      <c r="M7979" s="6">
        <v>2.2948223428972243</v>
      </c>
      <c r="O7979" s="8">
        <f t="shared" si="124"/>
        <v>0</v>
      </c>
    </row>
    <row r="7980" spans="9:15">
      <c r="I7980" s="2"/>
      <c r="J7980" s="4">
        <v>333</v>
      </c>
      <c r="K7980" s="4">
        <v>7</v>
      </c>
      <c r="L7980" s="5">
        <v>0</v>
      </c>
      <c r="M7980" s="6">
        <v>2.2113827325370443</v>
      </c>
      <c r="O7980" s="8">
        <f t="shared" si="124"/>
        <v>0</v>
      </c>
    </row>
    <row r="7981" spans="9:15">
      <c r="I7981" s="2"/>
      <c r="J7981" s="4">
        <v>333</v>
      </c>
      <c r="K7981" s="4">
        <v>8</v>
      </c>
      <c r="L7981" s="5">
        <v>17.613942019851585</v>
      </c>
      <c r="M7981" s="6">
        <v>2.2445164354228067</v>
      </c>
      <c r="O7981" s="8">
        <f t="shared" si="124"/>
        <v>3.3188297522662191</v>
      </c>
    </row>
    <row r="7982" spans="9:15">
      <c r="I7982" s="2"/>
      <c r="J7982" s="4">
        <v>333</v>
      </c>
      <c r="K7982" s="4">
        <v>9</v>
      </c>
      <c r="L7982" s="5">
        <v>40.019773929279175</v>
      </c>
      <c r="M7982" s="6">
        <v>2.6202738369831842</v>
      </c>
      <c r="O7982" s="8">
        <f t="shared" si="124"/>
        <v>7.5142019500630424</v>
      </c>
    </row>
    <row r="7983" spans="9:15">
      <c r="I7983" s="2"/>
      <c r="J7983" s="4">
        <v>333</v>
      </c>
      <c r="K7983" s="4">
        <v>10</v>
      </c>
      <c r="L7983" s="5">
        <v>57.063748231597437</v>
      </c>
      <c r="M7983" s="6">
        <v>3.3173313154011184</v>
      </c>
      <c r="O7983" s="8">
        <f t="shared" si="124"/>
        <v>10.67147829223725</v>
      </c>
    </row>
    <row r="7984" spans="9:15">
      <c r="I7984" s="2"/>
      <c r="J7984" s="4">
        <v>333</v>
      </c>
      <c r="K7984" s="4">
        <v>11</v>
      </c>
      <c r="L7984" s="5">
        <v>67.729593326051614</v>
      </c>
      <c r="M7984" s="6">
        <v>4.2142808124618583</v>
      </c>
      <c r="O7984" s="8">
        <f t="shared" si="124"/>
        <v>12.615107757075846</v>
      </c>
    </row>
    <row r="7985" spans="9:15">
      <c r="I7985" s="2"/>
      <c r="J7985" s="4">
        <v>333</v>
      </c>
      <c r="K7985" s="4">
        <v>12</v>
      </c>
      <c r="L7985" s="5">
        <v>71.361254977379147</v>
      </c>
      <c r="M7985" s="6">
        <v>5.1548986305128146</v>
      </c>
      <c r="O7985" s="8">
        <f t="shared" si="124"/>
        <v>13.245500232455088</v>
      </c>
    </row>
    <row r="7986" spans="9:15">
      <c r="I7986" s="2"/>
      <c r="J7986" s="4">
        <v>333</v>
      </c>
      <c r="K7986" s="4">
        <v>13</v>
      </c>
      <c r="L7986" s="5">
        <v>67.729593326051614</v>
      </c>
      <c r="M7986" s="6">
        <v>5.9753552628812381</v>
      </c>
      <c r="O7986" s="8">
        <f t="shared" si="124"/>
        <v>12.5421203998878</v>
      </c>
    </row>
    <row r="7987" spans="9:15">
      <c r="I7987" s="2"/>
      <c r="J7987" s="4">
        <v>333</v>
      </c>
      <c r="K7987" s="4">
        <v>14</v>
      </c>
      <c r="L7987" s="5">
        <v>57.063748231597437</v>
      </c>
      <c r="M7987" s="6">
        <v>6.5327499450400186</v>
      </c>
      <c r="O7987" s="8">
        <f t="shared" si="124"/>
        <v>10.559201687067425</v>
      </c>
    </row>
    <row r="7988" spans="9:15">
      <c r="I7988" s="2"/>
      <c r="J7988" s="4">
        <v>333</v>
      </c>
      <c r="K7988" s="4">
        <v>15</v>
      </c>
      <c r="L7988" s="5">
        <v>40.019773929279175</v>
      </c>
      <c r="M7988" s="6">
        <v>6.73</v>
      </c>
      <c r="O7988" s="8">
        <f t="shared" si="124"/>
        <v>7.4135600168878355</v>
      </c>
    </row>
    <row r="7989" spans="9:15">
      <c r="I7989" s="2"/>
      <c r="J7989" s="4">
        <v>333</v>
      </c>
      <c r="K7989" s="4">
        <v>16</v>
      </c>
      <c r="L7989" s="5">
        <v>17.613942019851585</v>
      </c>
      <c r="M7989" s="6">
        <v>6.5327499450400186</v>
      </c>
      <c r="O7989" s="8">
        <f t="shared" si="124"/>
        <v>3.2726101245786037</v>
      </c>
    </row>
    <row r="7990" spans="9:15">
      <c r="I7990" s="2"/>
      <c r="J7990" s="4">
        <v>333</v>
      </c>
      <c r="K7990" s="4">
        <v>17</v>
      </c>
      <c r="L7990" s="5">
        <v>0</v>
      </c>
      <c r="M7990" s="6">
        <v>6.5682892643972322</v>
      </c>
      <c r="O7990" s="8">
        <f t="shared" si="124"/>
        <v>0</v>
      </c>
    </row>
    <row r="7991" spans="9:15">
      <c r="I7991" s="2"/>
      <c r="J7991" s="4">
        <v>333</v>
      </c>
      <c r="K7991" s="4">
        <v>18</v>
      </c>
      <c r="L7991" s="5">
        <v>0</v>
      </c>
      <c r="M7991" s="6">
        <v>6.3716086291482146</v>
      </c>
      <c r="O7991" s="8">
        <f t="shared" si="124"/>
        <v>0</v>
      </c>
    </row>
    <row r="7992" spans="9:15">
      <c r="I7992" s="2"/>
      <c r="J7992" s="4">
        <v>333</v>
      </c>
      <c r="K7992" s="4">
        <v>19</v>
      </c>
      <c r="L7992" s="5">
        <v>0</v>
      </c>
      <c r="M7992" s="6">
        <v>6.1062478849701112</v>
      </c>
      <c r="O7992" s="8">
        <f t="shared" si="124"/>
        <v>0</v>
      </c>
    </row>
    <row r="7993" spans="9:15">
      <c r="I7993" s="2"/>
      <c r="J7993" s="4">
        <v>333</v>
      </c>
      <c r="K7993" s="4">
        <v>20</v>
      </c>
      <c r="L7993" s="5">
        <v>0</v>
      </c>
      <c r="M7993" s="6">
        <v>5.7817658917867849</v>
      </c>
      <c r="O7993" s="8">
        <f t="shared" si="124"/>
        <v>0</v>
      </c>
    </row>
    <row r="7994" spans="9:15">
      <c r="I7994" s="2"/>
      <c r="J7994" s="4">
        <v>333</v>
      </c>
      <c r="K7994" s="4">
        <v>21</v>
      </c>
      <c r="L7994" s="5">
        <v>0</v>
      </c>
      <c r="M7994" s="6">
        <v>5.409851182995526</v>
      </c>
      <c r="O7994" s="8">
        <f t="shared" si="124"/>
        <v>0</v>
      </c>
    </row>
    <row r="7995" spans="9:15">
      <c r="I7995" s="2"/>
      <c r="J7995" s="4">
        <v>333</v>
      </c>
      <c r="K7995" s="4">
        <v>22</v>
      </c>
      <c r="L7995" s="5">
        <v>0</v>
      </c>
      <c r="M7995" s="6">
        <v>5.0039009195666591</v>
      </c>
      <c r="O7995" s="8">
        <f t="shared" si="124"/>
        <v>0</v>
      </c>
    </row>
    <row r="7996" spans="9:15">
      <c r="I7996" s="2"/>
      <c r="J7996" s="4">
        <v>333</v>
      </c>
      <c r="K7996" s="4">
        <v>23</v>
      </c>
      <c r="L7996" s="5">
        <v>0</v>
      </c>
      <c r="M7996" s="6">
        <v>4.5785382957340959</v>
      </c>
      <c r="O7996" s="8">
        <f t="shared" si="124"/>
        <v>0</v>
      </c>
    </row>
    <row r="7997" spans="9:15">
      <c r="I7997" s="2"/>
      <c r="J7997" s="4">
        <v>333</v>
      </c>
      <c r="K7997" s="4">
        <v>24</v>
      </c>
      <c r="L7997" s="5">
        <v>0</v>
      </c>
      <c r="M7997" s="6">
        <v>4.1490857803530377</v>
      </c>
      <c r="O7997" s="8">
        <f t="shared" si="124"/>
        <v>0</v>
      </c>
    </row>
    <row r="7998" spans="9:15">
      <c r="I7998" s="2"/>
      <c r="J7998" s="4">
        <v>334</v>
      </c>
      <c r="K7998" s="4">
        <v>1</v>
      </c>
      <c r="L7998" s="5">
        <v>0</v>
      </c>
      <c r="M7998" s="6">
        <v>1.695377448781779</v>
      </c>
      <c r="O7998" s="8">
        <f t="shared" si="124"/>
        <v>0</v>
      </c>
    </row>
    <row r="7999" spans="9:15">
      <c r="I7999" s="2"/>
      <c r="J7999" s="4">
        <v>334</v>
      </c>
      <c r="K7999" s="4">
        <v>2</v>
      </c>
      <c r="L7999" s="5">
        <v>0</v>
      </c>
      <c r="M7999" s="6">
        <v>1.3954090906260739</v>
      </c>
      <c r="O7999" s="8">
        <f t="shared" si="124"/>
        <v>0</v>
      </c>
    </row>
    <row r="8000" spans="9:15">
      <c r="I8000" s="2"/>
      <c r="J8000" s="4">
        <v>334</v>
      </c>
      <c r="K8000" s="4">
        <v>3</v>
      </c>
      <c r="L8000" s="5">
        <v>0</v>
      </c>
      <c r="M8000" s="6">
        <v>1.1263533241346935</v>
      </c>
      <c r="O8000" s="8">
        <f t="shared" si="124"/>
        <v>0</v>
      </c>
    </row>
    <row r="8001" spans="9:15">
      <c r="I8001" s="2"/>
      <c r="J8001" s="4">
        <v>334</v>
      </c>
      <c r="K8001" s="4">
        <v>4</v>
      </c>
      <c r="L8001" s="5">
        <v>0</v>
      </c>
      <c r="M8001" s="6">
        <v>0.89788592758051045</v>
      </c>
      <c r="O8001" s="8">
        <f t="shared" si="124"/>
        <v>0</v>
      </c>
    </row>
    <row r="8002" spans="9:15">
      <c r="I8002" s="2"/>
      <c r="J8002" s="4">
        <v>334</v>
      </c>
      <c r="K8002" s="4">
        <v>5</v>
      </c>
      <c r="L8002" s="5">
        <v>0</v>
      </c>
      <c r="M8002" s="6">
        <v>0.71822304106141766</v>
      </c>
      <c r="O8002" s="8">
        <f t="shared" si="124"/>
        <v>0</v>
      </c>
    </row>
    <row r="8003" spans="9:15">
      <c r="I8003" s="2"/>
      <c r="J8003" s="4">
        <v>334</v>
      </c>
      <c r="K8003" s="4">
        <v>6</v>
      </c>
      <c r="L8003" s="5">
        <v>0</v>
      </c>
      <c r="M8003" s="6">
        <v>0.5938256978289691</v>
      </c>
      <c r="O8003" s="8">
        <f t="shared" si="124"/>
        <v>0</v>
      </c>
    </row>
    <row r="8004" spans="9:15">
      <c r="I8004" s="2"/>
      <c r="J8004" s="4">
        <v>334</v>
      </c>
      <c r="K8004" s="4">
        <v>7</v>
      </c>
      <c r="L8004" s="5">
        <v>0</v>
      </c>
      <c r="M8004" s="6">
        <v>0.5291674727354998</v>
      </c>
      <c r="O8004" s="8">
        <f t="shared" si="124"/>
        <v>0</v>
      </c>
    </row>
    <row r="8005" spans="9:15">
      <c r="I8005" s="2"/>
      <c r="J8005" s="4">
        <v>334</v>
      </c>
      <c r="K8005" s="4">
        <v>8</v>
      </c>
      <c r="L8005" s="5">
        <v>96.954064294235636</v>
      </c>
      <c r="M8005" s="6">
        <v>0.55225345915472945</v>
      </c>
      <c r="O8005" s="8">
        <f t="shared" si="124"/>
        <v>18.221446456068016</v>
      </c>
    </row>
    <row r="8006" spans="9:15">
      <c r="I8006" s="2"/>
      <c r="J8006" s="4">
        <v>334</v>
      </c>
      <c r="K8006" s="4">
        <v>9</v>
      </c>
      <c r="L8006" s="5">
        <v>179.48757016364789</v>
      </c>
      <c r="M8006" s="6">
        <v>0.83722855806547769</v>
      </c>
      <c r="O8006" s="8">
        <f t="shared" si="124"/>
        <v>33.418135298569631</v>
      </c>
    </row>
    <row r="8007" spans="9:15">
      <c r="I8007" s="2"/>
      <c r="J8007" s="4">
        <v>334</v>
      </c>
      <c r="K8007" s="4">
        <v>10</v>
      </c>
      <c r="L8007" s="5">
        <v>241.40579211219284</v>
      </c>
      <c r="M8007" s="6">
        <v>1.3700449651384461</v>
      </c>
      <c r="O8007" s="8">
        <f t="shared" ref="O8007:O8070" si="125">$B$7*L8007*$B$6*(1-(M8007+0.03125*L8007-$B$10)*0.0035)/1000</f>
        <v>44.581925453347772</v>
      </c>
    </row>
    <row r="8008" spans="9:15">
      <c r="I8008" s="2"/>
      <c r="J8008" s="4">
        <v>334</v>
      </c>
      <c r="K8008" s="4">
        <v>11</v>
      </c>
      <c r="L8008" s="5">
        <v>279.86763551608595</v>
      </c>
      <c r="M8008" s="6">
        <v>2.0575607877995585</v>
      </c>
      <c r="O8008" s="8">
        <f t="shared" si="125"/>
        <v>51.361337760294376</v>
      </c>
    </row>
    <row r="8009" spans="9:15">
      <c r="I8009" s="2"/>
      <c r="J8009" s="4">
        <v>334</v>
      </c>
      <c r="K8009" s="4">
        <v>12</v>
      </c>
      <c r="L8009" s="5">
        <v>292.92654313518881</v>
      </c>
      <c r="M8009" s="6">
        <v>2.7795910541763003</v>
      </c>
      <c r="O8009" s="8">
        <f t="shared" si="125"/>
        <v>53.55533983118243</v>
      </c>
    </row>
    <row r="8010" spans="9:15">
      <c r="I8010" s="2"/>
      <c r="J8010" s="4">
        <v>334</v>
      </c>
      <c r="K8010" s="4">
        <v>13</v>
      </c>
      <c r="L8010" s="5">
        <v>279.86763551608595</v>
      </c>
      <c r="M8010" s="6">
        <v>3.4099173058778351</v>
      </c>
      <c r="O8010" s="8">
        <f t="shared" si="125"/>
        <v>51.12973947941709</v>
      </c>
    </row>
    <row r="8011" spans="9:15">
      <c r="I8011" s="2"/>
      <c r="J8011" s="4">
        <v>334</v>
      </c>
      <c r="K8011" s="4">
        <v>14</v>
      </c>
      <c r="L8011" s="5">
        <v>241.40579211219284</v>
      </c>
      <c r="M8011" s="6">
        <v>3.8383519074574108</v>
      </c>
      <c r="O8011" s="8">
        <f t="shared" si="125"/>
        <v>44.217307285158384</v>
      </c>
    </row>
    <row r="8012" spans="9:15">
      <c r="I8012" s="2"/>
      <c r="J8012" s="4">
        <v>334</v>
      </c>
      <c r="K8012" s="4">
        <v>15</v>
      </c>
      <c r="L8012" s="5">
        <v>179.48757016364789</v>
      </c>
      <c r="M8012" s="6">
        <v>3.99</v>
      </c>
      <c r="O8012" s="8">
        <f t="shared" si="125"/>
        <v>33.071862545046017</v>
      </c>
    </row>
    <row r="8013" spans="9:15">
      <c r="I8013" s="2"/>
      <c r="J8013" s="4">
        <v>334</v>
      </c>
      <c r="K8013" s="4">
        <v>16</v>
      </c>
      <c r="L8013" s="5">
        <v>96.954064294235636</v>
      </c>
      <c r="M8013" s="6">
        <v>3.8383519074574108</v>
      </c>
      <c r="O8013" s="8">
        <f t="shared" si="125"/>
        <v>18.026489810475574</v>
      </c>
    </row>
    <row r="8014" spans="9:15">
      <c r="I8014" s="2"/>
      <c r="J8014" s="4">
        <v>334</v>
      </c>
      <c r="K8014" s="4">
        <v>17</v>
      </c>
      <c r="L8014" s="5">
        <v>0</v>
      </c>
      <c r="M8014" s="6">
        <v>3.8663338336523507</v>
      </c>
      <c r="O8014" s="8">
        <f t="shared" si="125"/>
        <v>0</v>
      </c>
    </row>
    <row r="8015" spans="9:15">
      <c r="I8015" s="2"/>
      <c r="J8015" s="4">
        <v>334</v>
      </c>
      <c r="K8015" s="4">
        <v>18</v>
      </c>
      <c r="L8015" s="5">
        <v>0</v>
      </c>
      <c r="M8015" s="6">
        <v>3.7159179293595304</v>
      </c>
      <c r="O8015" s="8">
        <f t="shared" si="125"/>
        <v>0</v>
      </c>
    </row>
    <row r="8016" spans="9:15">
      <c r="I8016" s="2"/>
      <c r="J8016" s="4">
        <v>334</v>
      </c>
      <c r="K8016" s="4">
        <v>19</v>
      </c>
      <c r="L8016" s="5">
        <v>0</v>
      </c>
      <c r="M8016" s="6">
        <v>3.5129645227351958</v>
      </c>
      <c r="O8016" s="8">
        <f t="shared" si="125"/>
        <v>0</v>
      </c>
    </row>
    <row r="8017" spans="9:15">
      <c r="I8017" s="2"/>
      <c r="J8017" s="4">
        <v>334</v>
      </c>
      <c r="K8017" s="4">
        <v>20</v>
      </c>
      <c r="L8017" s="5">
        <v>0</v>
      </c>
      <c r="M8017" s="6">
        <v>3.2647722202646463</v>
      </c>
      <c r="O8017" s="8">
        <f t="shared" si="125"/>
        <v>0</v>
      </c>
    </row>
    <row r="8018" spans="9:15">
      <c r="I8018" s="2"/>
      <c r="J8018" s="4">
        <v>334</v>
      </c>
      <c r="K8018" s="4">
        <v>21</v>
      </c>
      <c r="L8018" s="5">
        <v>0</v>
      </c>
      <c r="M8018" s="6">
        <v>2.980266508730995</v>
      </c>
      <c r="O8018" s="8">
        <f t="shared" si="125"/>
        <v>0</v>
      </c>
    </row>
    <row r="8019" spans="9:15">
      <c r="I8019" s="2"/>
      <c r="J8019" s="4">
        <v>334</v>
      </c>
      <c r="K8019" s="4">
        <v>22</v>
      </c>
      <c r="L8019" s="5">
        <v>0</v>
      </c>
      <c r="M8019" s="6">
        <v>2.66967877703203</v>
      </c>
      <c r="O8019" s="8">
        <f t="shared" si="125"/>
        <v>0</v>
      </c>
    </row>
    <row r="8020" spans="9:15">
      <c r="I8020" s="2"/>
      <c r="J8020" s="4">
        <v>334</v>
      </c>
      <c r="K8020" s="4">
        <v>23</v>
      </c>
      <c r="L8020" s="5">
        <v>0</v>
      </c>
      <c r="M8020" s="6">
        <v>2.3441783751704768</v>
      </c>
      <c r="O8020" s="8">
        <f t="shared" si="125"/>
        <v>0</v>
      </c>
    </row>
    <row r="8021" spans="9:15">
      <c r="I8021" s="2"/>
      <c r="J8021" s="4">
        <v>334</v>
      </c>
      <c r="K8021" s="4">
        <v>24</v>
      </c>
      <c r="L8021" s="5">
        <v>0</v>
      </c>
      <c r="M8021" s="6">
        <v>2.0154709423051393</v>
      </c>
      <c r="O8021" s="8">
        <f t="shared" si="125"/>
        <v>0</v>
      </c>
    </row>
    <row r="8022" spans="9:15">
      <c r="I8022" s="2"/>
      <c r="J8022" s="4">
        <v>335</v>
      </c>
      <c r="K8022" s="4">
        <v>1</v>
      </c>
      <c r="L8022" s="5">
        <v>0</v>
      </c>
      <c r="M8022" s="6">
        <v>2.3497277400298757</v>
      </c>
      <c r="O8022" s="8">
        <f t="shared" si="125"/>
        <v>0</v>
      </c>
    </row>
    <row r="8023" spans="9:15">
      <c r="I8023" s="2"/>
      <c r="J8023" s="4">
        <v>335</v>
      </c>
      <c r="K8023" s="4">
        <v>2</v>
      </c>
      <c r="L8023" s="5">
        <v>0</v>
      </c>
      <c r="M8023" s="6">
        <v>1.5527583051723486</v>
      </c>
      <c r="O8023" s="8">
        <f t="shared" si="125"/>
        <v>0</v>
      </c>
    </row>
    <row r="8024" spans="9:15">
      <c r="I8024" s="2"/>
      <c r="J8024" s="4">
        <v>335</v>
      </c>
      <c r="K8024" s="4">
        <v>3</v>
      </c>
      <c r="L8024" s="5">
        <v>0</v>
      </c>
      <c r="M8024" s="6">
        <v>0.83755148120044254</v>
      </c>
      <c r="O8024" s="8">
        <f t="shared" si="125"/>
        <v>0</v>
      </c>
    </row>
    <row r="8025" spans="9:15">
      <c r="I8025" s="2"/>
      <c r="J8025" s="4">
        <v>335</v>
      </c>
      <c r="K8025" s="4">
        <v>4</v>
      </c>
      <c r="L8025" s="5">
        <v>0</v>
      </c>
      <c r="M8025" s="6">
        <v>0.22978621883071071</v>
      </c>
      <c r="O8025" s="8">
        <f t="shared" si="125"/>
        <v>0</v>
      </c>
    </row>
    <row r="8026" spans="9:15">
      <c r="I8026" s="2"/>
      <c r="J8026" s="4">
        <v>335</v>
      </c>
      <c r="K8026" s="4">
        <v>5</v>
      </c>
      <c r="L8026" s="5">
        <v>0</v>
      </c>
      <c r="M8026" s="6">
        <v>-0.24871613782137869</v>
      </c>
      <c r="O8026" s="8">
        <f t="shared" si="125"/>
        <v>0</v>
      </c>
    </row>
    <row r="8027" spans="9:15">
      <c r="I8027" s="2"/>
      <c r="J8027" s="4">
        <v>335</v>
      </c>
      <c r="K8027" s="4">
        <v>6</v>
      </c>
      <c r="L8027" s="5">
        <v>0</v>
      </c>
      <c r="M8027" s="6">
        <v>-0.58077532981200575</v>
      </c>
      <c r="O8027" s="8">
        <f t="shared" si="125"/>
        <v>0</v>
      </c>
    </row>
    <row r="8028" spans="9:15">
      <c r="I8028" s="2"/>
      <c r="J8028" s="4">
        <v>335</v>
      </c>
      <c r="K8028" s="4">
        <v>7</v>
      </c>
      <c r="L8028" s="5">
        <v>0</v>
      </c>
      <c r="M8028" s="6">
        <v>-0.75446902734746102</v>
      </c>
      <c r="O8028" s="8">
        <f t="shared" si="125"/>
        <v>0</v>
      </c>
    </row>
    <row r="8029" spans="9:15">
      <c r="I8029" s="2"/>
      <c r="J8029" s="4">
        <v>335</v>
      </c>
      <c r="K8029" s="4">
        <v>8</v>
      </c>
      <c r="L8029" s="5">
        <v>208.34038268823653</v>
      </c>
      <c r="M8029" s="6">
        <v>-0.69891089513721782</v>
      </c>
      <c r="O8029" s="8">
        <f t="shared" si="125"/>
        <v>38.87102403053791</v>
      </c>
    </row>
    <row r="8030" spans="9:15">
      <c r="I8030" s="2"/>
      <c r="J8030" s="4">
        <v>335</v>
      </c>
      <c r="K8030" s="4">
        <v>9</v>
      </c>
      <c r="L8030" s="5">
        <v>355.40735322471647</v>
      </c>
      <c r="M8030" s="6">
        <v>5.0903291121791927E-2</v>
      </c>
      <c r="O8030" s="8">
        <f t="shared" si="125"/>
        <v>65.147415984925445</v>
      </c>
    </row>
    <row r="8031" spans="9:15">
      <c r="I8031" s="2"/>
      <c r="J8031" s="4">
        <v>335</v>
      </c>
      <c r="K8031" s="4">
        <v>10</v>
      </c>
      <c r="L8031" s="5">
        <v>464.78873441836419</v>
      </c>
      <c r="M8031" s="6">
        <v>1.4636770505162393</v>
      </c>
      <c r="O8031" s="8">
        <f t="shared" si="125"/>
        <v>83.823432185054429</v>
      </c>
    </row>
    <row r="8032" spans="9:15">
      <c r="I8032" s="2"/>
      <c r="J8032" s="4">
        <v>335</v>
      </c>
      <c r="K8032" s="4">
        <v>11</v>
      </c>
      <c r="L8032" s="5">
        <v>532.41214082354759</v>
      </c>
      <c r="M8032" s="6">
        <v>3.2915702348263891</v>
      </c>
      <c r="O8032" s="8">
        <f t="shared" si="125"/>
        <v>94.7351527142023</v>
      </c>
    </row>
    <row r="8033" spans="9:15">
      <c r="I8033" s="2"/>
      <c r="J8033" s="4">
        <v>335</v>
      </c>
      <c r="K8033" s="4">
        <v>12</v>
      </c>
      <c r="L8033" s="5">
        <v>555.33002133510831</v>
      </c>
      <c r="M8033" s="6">
        <v>5.2139191038625521</v>
      </c>
      <c r="O8033" s="8">
        <f t="shared" si="125"/>
        <v>97.916449840737229</v>
      </c>
    </row>
    <row r="8034" spans="9:15">
      <c r="I8034" s="2"/>
      <c r="J8034" s="4">
        <v>335</v>
      </c>
      <c r="K8034" s="4">
        <v>13</v>
      </c>
      <c r="L8034" s="5">
        <v>532.41214082354759</v>
      </c>
      <c r="M8034" s="6">
        <v>6.8934897406837878</v>
      </c>
      <c r="O8034" s="8">
        <f t="shared" si="125"/>
        <v>93.561678887117012</v>
      </c>
    </row>
    <row r="8035" spans="9:15">
      <c r="I8035" s="2"/>
      <c r="J8035" s="4">
        <v>335</v>
      </c>
      <c r="K8035" s="4">
        <v>14</v>
      </c>
      <c r="L8035" s="5">
        <v>464.78873441836419</v>
      </c>
      <c r="M8035" s="6">
        <v>8.0356383406417784</v>
      </c>
      <c r="O8035" s="8">
        <f t="shared" si="125"/>
        <v>81.954291271262576</v>
      </c>
    </row>
    <row r="8036" spans="9:15">
      <c r="I8036" s="2"/>
      <c r="J8036" s="4">
        <v>335</v>
      </c>
      <c r="K8036" s="4">
        <v>15</v>
      </c>
      <c r="L8036" s="5">
        <v>355.40735322471647</v>
      </c>
      <c r="M8036" s="6">
        <v>8.44</v>
      </c>
      <c r="O8036" s="8">
        <f t="shared" si="125"/>
        <v>63.322961371381844</v>
      </c>
    </row>
    <row r="8037" spans="9:15">
      <c r="I8037" s="2"/>
      <c r="J8037" s="4">
        <v>335</v>
      </c>
      <c r="K8037" s="4">
        <v>16</v>
      </c>
      <c r="L8037" s="5">
        <v>208.34038268823653</v>
      </c>
      <c r="M8037" s="6">
        <v>8.0356383406417784</v>
      </c>
      <c r="O8037" s="8">
        <f t="shared" si="125"/>
        <v>37.757485090001772</v>
      </c>
    </row>
    <row r="8038" spans="9:15">
      <c r="I8038" s="2"/>
      <c r="J8038" s="4">
        <v>335</v>
      </c>
      <c r="K8038" s="4">
        <v>17</v>
      </c>
      <c r="L8038" s="5">
        <v>0</v>
      </c>
      <c r="M8038" s="6">
        <v>8.1119344013475736</v>
      </c>
      <c r="O8038" s="8">
        <f t="shared" si="125"/>
        <v>0</v>
      </c>
    </row>
    <row r="8039" spans="9:15">
      <c r="I8039" s="2"/>
      <c r="J8039" s="4">
        <v>335</v>
      </c>
      <c r="K8039" s="4">
        <v>18</v>
      </c>
      <c r="L8039" s="5">
        <v>0</v>
      </c>
      <c r="M8039" s="6">
        <v>7.7128884941179274</v>
      </c>
      <c r="O8039" s="8">
        <f t="shared" si="125"/>
        <v>0</v>
      </c>
    </row>
    <row r="8040" spans="9:15">
      <c r="I8040" s="2"/>
      <c r="J8040" s="4">
        <v>335</v>
      </c>
      <c r="K8040" s="4">
        <v>19</v>
      </c>
      <c r="L8040" s="5">
        <v>0</v>
      </c>
      <c r="M8040" s="6">
        <v>7.1744304630992666</v>
      </c>
      <c r="O8040" s="8">
        <f t="shared" si="125"/>
        <v>0</v>
      </c>
    </row>
    <row r="8041" spans="9:15">
      <c r="I8041" s="2"/>
      <c r="J8041" s="4">
        <v>335</v>
      </c>
      <c r="K8041" s="4">
        <v>20</v>
      </c>
      <c r="L8041" s="5">
        <v>0</v>
      </c>
      <c r="M8041" s="6">
        <v>6.5158932295921339</v>
      </c>
      <c r="O8041" s="8">
        <f t="shared" si="125"/>
        <v>0</v>
      </c>
    </row>
    <row r="8042" spans="9:15">
      <c r="I8042" s="2"/>
      <c r="J8042" s="4">
        <v>335</v>
      </c>
      <c r="K8042" s="4">
        <v>21</v>
      </c>
      <c r="L8042" s="5">
        <v>0</v>
      </c>
      <c r="M8042" s="6">
        <v>5.760921066270452</v>
      </c>
      <c r="O8042" s="8">
        <f t="shared" si="125"/>
        <v>0</v>
      </c>
    </row>
    <row r="8043" spans="9:15">
      <c r="I8043" s="2"/>
      <c r="J8043" s="4">
        <v>335</v>
      </c>
      <c r="K8043" s="4">
        <v>22</v>
      </c>
      <c r="L8043" s="5">
        <v>0</v>
      </c>
      <c r="M8043" s="6">
        <v>4.9366206677636741</v>
      </c>
      <c r="O8043" s="8">
        <f t="shared" si="125"/>
        <v>0</v>
      </c>
    </row>
    <row r="8044" spans="9:15">
      <c r="I8044" s="2"/>
      <c r="J8044" s="4">
        <v>335</v>
      </c>
      <c r="K8044" s="4">
        <v>23</v>
      </c>
      <c r="L8044" s="5">
        <v>0</v>
      </c>
      <c r="M8044" s="6">
        <v>4.0725879056426812</v>
      </c>
      <c r="O8044" s="8">
        <f t="shared" si="125"/>
        <v>0</v>
      </c>
    </row>
    <row r="8045" spans="9:15">
      <c r="I8045" s="2"/>
      <c r="J8045" s="4">
        <v>335</v>
      </c>
      <c r="K8045" s="4">
        <v>24</v>
      </c>
      <c r="L8045" s="5">
        <v>0</v>
      </c>
      <c r="M8045" s="6">
        <v>3.1998452114228373</v>
      </c>
      <c r="O8045" s="8">
        <f t="shared" si="125"/>
        <v>0</v>
      </c>
    </row>
    <row r="8046" spans="9:15">
      <c r="I8046" s="2"/>
      <c r="J8046" s="4">
        <v>336</v>
      </c>
      <c r="K8046" s="4">
        <v>1</v>
      </c>
      <c r="L8046" s="5">
        <v>0</v>
      </c>
      <c r="M8046" s="6">
        <v>2.8506753818412691</v>
      </c>
      <c r="O8046" s="8">
        <f t="shared" si="125"/>
        <v>0</v>
      </c>
    </row>
    <row r="8047" spans="9:15">
      <c r="I8047" s="2"/>
      <c r="J8047" s="4">
        <v>336</v>
      </c>
      <c r="K8047" s="4">
        <v>2</v>
      </c>
      <c r="L8047" s="5">
        <v>0</v>
      </c>
      <c r="M8047" s="6">
        <v>2.2076199884464094</v>
      </c>
      <c r="O8047" s="8">
        <f t="shared" si="125"/>
        <v>0</v>
      </c>
    </row>
    <row r="8048" spans="9:15">
      <c r="I8048" s="2"/>
      <c r="J8048" s="4">
        <v>336</v>
      </c>
      <c r="K8048" s="4">
        <v>3</v>
      </c>
      <c r="L8048" s="5">
        <v>0</v>
      </c>
      <c r="M8048" s="6">
        <v>1.630253438234635</v>
      </c>
      <c r="O8048" s="8">
        <f t="shared" si="125"/>
        <v>0</v>
      </c>
    </row>
    <row r="8049" spans="9:15">
      <c r="I8049" s="2"/>
      <c r="J8049" s="4">
        <v>336</v>
      </c>
      <c r="K8049" s="4">
        <v>4</v>
      </c>
      <c r="L8049" s="5">
        <v>0</v>
      </c>
      <c r="M8049" s="6">
        <v>1.139273698077929</v>
      </c>
      <c r="O8049" s="8">
        <f t="shared" si="125"/>
        <v>0</v>
      </c>
    </row>
    <row r="8050" spans="9:15">
      <c r="I8050" s="2"/>
      <c r="J8050" s="4">
        <v>336</v>
      </c>
      <c r="K8050" s="4">
        <v>5</v>
      </c>
      <c r="L8050" s="5">
        <v>0</v>
      </c>
      <c r="M8050" s="6">
        <v>0.75228186106498951</v>
      </c>
      <c r="O8050" s="8">
        <f t="shared" si="125"/>
        <v>0</v>
      </c>
    </row>
    <row r="8051" spans="9:15">
      <c r="I8051" s="2"/>
      <c r="J8051" s="4">
        <v>336</v>
      </c>
      <c r="K8051" s="4">
        <v>6</v>
      </c>
      <c r="L8051" s="5">
        <v>0</v>
      </c>
      <c r="M8051" s="6">
        <v>0.48315116633529165</v>
      </c>
      <c r="O8051" s="8">
        <f t="shared" si="125"/>
        <v>0</v>
      </c>
    </row>
    <row r="8052" spans="9:15">
      <c r="I8052" s="2"/>
      <c r="J8052" s="4">
        <v>336</v>
      </c>
      <c r="K8052" s="4">
        <v>7</v>
      </c>
      <c r="L8052" s="5">
        <v>0</v>
      </c>
      <c r="M8052" s="6">
        <v>0.34152965844857963</v>
      </c>
      <c r="O8052" s="8">
        <f t="shared" si="125"/>
        <v>0</v>
      </c>
    </row>
    <row r="8053" spans="9:15">
      <c r="I8053" s="2"/>
      <c r="J8053" s="4">
        <v>336</v>
      </c>
      <c r="K8053" s="4">
        <v>8</v>
      </c>
      <c r="L8053" s="5">
        <v>246.97637178856371</v>
      </c>
      <c r="M8053" s="6">
        <v>0.38194649104180733</v>
      </c>
      <c r="O8053" s="8">
        <f t="shared" si="125"/>
        <v>45.733700863302445</v>
      </c>
    </row>
    <row r="8054" spans="9:15">
      <c r="I8054" s="2"/>
      <c r="J8054" s="4">
        <v>336</v>
      </c>
      <c r="K8054" s="4">
        <v>9</v>
      </c>
      <c r="L8054" s="5">
        <v>414.76523398719809</v>
      </c>
      <c r="M8054" s="6">
        <v>0.98122651552283457</v>
      </c>
      <c r="O8054" s="8">
        <f t="shared" si="125"/>
        <v>75.321022206064725</v>
      </c>
    </row>
    <row r="8055" spans="9:15">
      <c r="I8055" s="2"/>
      <c r="J8055" s="4">
        <v>336</v>
      </c>
      <c r="K8055" s="4">
        <v>10</v>
      </c>
      <c r="L8055" s="5">
        <v>539.29570849248626</v>
      </c>
      <c r="M8055" s="6">
        <v>2.1189241050637246</v>
      </c>
      <c r="O8055" s="8">
        <f t="shared" si="125"/>
        <v>96.275975168603637</v>
      </c>
    </row>
    <row r="8056" spans="9:15">
      <c r="I8056" s="2"/>
      <c r="J8056" s="4">
        <v>336</v>
      </c>
      <c r="K8056" s="4">
        <v>11</v>
      </c>
      <c r="L8056" s="5">
        <v>616.19213946732066</v>
      </c>
      <c r="M8056" s="6">
        <v>3.5947771712673759</v>
      </c>
      <c r="O8056" s="8">
        <f t="shared" si="125"/>
        <v>108.54109930827261</v>
      </c>
    </row>
    <row r="8057" spans="9:15">
      <c r="I8057" s="2"/>
      <c r="J8057" s="4">
        <v>336</v>
      </c>
      <c r="K8057" s="4">
        <v>12</v>
      </c>
      <c r="L8057" s="5">
        <v>642.24028552265236</v>
      </c>
      <c r="M8057" s="6">
        <v>5.1490001437657575</v>
      </c>
      <c r="O8057" s="8">
        <f t="shared" si="125"/>
        <v>112.19872597972558</v>
      </c>
    </row>
    <row r="8058" spans="9:15">
      <c r="I8058" s="2"/>
      <c r="J8058" s="4">
        <v>336</v>
      </c>
      <c r="K8058" s="4">
        <v>13</v>
      </c>
      <c r="L8058" s="5">
        <v>616.19213946732066</v>
      </c>
      <c r="M8058" s="6">
        <v>6.508012467261322</v>
      </c>
      <c r="O8058" s="8">
        <f t="shared" si="125"/>
        <v>107.44264202913104</v>
      </c>
    </row>
    <row r="8059" spans="9:15">
      <c r="I8059" s="2"/>
      <c r="J8059" s="4">
        <v>336</v>
      </c>
      <c r="K8059" s="4">
        <v>14</v>
      </c>
      <c r="L8059" s="5">
        <v>539.29570849248626</v>
      </c>
      <c r="M8059" s="6">
        <v>7.432595347091377</v>
      </c>
      <c r="O8059" s="8">
        <f t="shared" si="125"/>
        <v>94.522445575726579</v>
      </c>
    </row>
    <row r="8060" spans="9:15">
      <c r="I8060" s="2"/>
      <c r="J8060" s="4">
        <v>336</v>
      </c>
      <c r="K8060" s="4">
        <v>15</v>
      </c>
      <c r="L8060" s="5">
        <v>414.76523398719809</v>
      </c>
      <c r="M8060" s="6">
        <v>7.76</v>
      </c>
      <c r="O8060" s="8">
        <f t="shared" si="125"/>
        <v>73.600560849121976</v>
      </c>
    </row>
    <row r="8061" spans="9:15">
      <c r="I8061" s="2"/>
      <c r="J8061" s="4">
        <v>336</v>
      </c>
      <c r="K8061" s="4">
        <v>16</v>
      </c>
      <c r="L8061" s="5">
        <v>246.97637178856371</v>
      </c>
      <c r="M8061" s="6">
        <v>7.432595347091377</v>
      </c>
      <c r="O8061" s="8">
        <f t="shared" si="125"/>
        <v>44.668145678830776</v>
      </c>
    </row>
    <row r="8062" spans="9:15">
      <c r="I8062" s="2"/>
      <c r="J8062" s="4">
        <v>336</v>
      </c>
      <c r="K8062" s="4">
        <v>17</v>
      </c>
      <c r="L8062" s="5">
        <v>0</v>
      </c>
      <c r="M8062" s="6">
        <v>7.4956744100482648</v>
      </c>
      <c r="O8062" s="8">
        <f t="shared" si="125"/>
        <v>0</v>
      </c>
    </row>
    <row r="8063" spans="9:15">
      <c r="I8063" s="2"/>
      <c r="J8063" s="4">
        <v>336</v>
      </c>
      <c r="K8063" s="4">
        <v>18</v>
      </c>
      <c r="L8063" s="5">
        <v>0</v>
      </c>
      <c r="M8063" s="6">
        <v>7.1741456169225035</v>
      </c>
      <c r="O8063" s="8">
        <f t="shared" si="125"/>
        <v>0</v>
      </c>
    </row>
    <row r="8064" spans="9:15">
      <c r="I8064" s="2"/>
      <c r="J8064" s="4">
        <v>336</v>
      </c>
      <c r="K8064" s="4">
        <v>19</v>
      </c>
      <c r="L8064" s="5">
        <v>0</v>
      </c>
      <c r="M8064" s="6">
        <v>6.7402610904636653</v>
      </c>
      <c r="O8064" s="8">
        <f t="shared" si="125"/>
        <v>0</v>
      </c>
    </row>
    <row r="8065" spans="9:15">
      <c r="I8065" s="2"/>
      <c r="J8065" s="4">
        <v>336</v>
      </c>
      <c r="K8065" s="4">
        <v>20</v>
      </c>
      <c r="L8065" s="5">
        <v>0</v>
      </c>
      <c r="M8065" s="6">
        <v>6.2095751220514952</v>
      </c>
      <c r="O8065" s="8">
        <f t="shared" si="125"/>
        <v>0</v>
      </c>
    </row>
    <row r="8066" spans="9:15">
      <c r="I8066" s="2"/>
      <c r="J8066" s="4">
        <v>336</v>
      </c>
      <c r="K8066" s="4">
        <v>21</v>
      </c>
      <c r="L8066" s="5">
        <v>0</v>
      </c>
      <c r="M8066" s="6">
        <v>5.601112230147602</v>
      </c>
      <c r="O8066" s="8">
        <f t="shared" si="125"/>
        <v>0</v>
      </c>
    </row>
    <row r="8067" spans="9:15">
      <c r="I8067" s="2"/>
      <c r="J8067" s="4">
        <v>336</v>
      </c>
      <c r="K8067" s="4">
        <v>22</v>
      </c>
      <c r="L8067" s="5">
        <v>0</v>
      </c>
      <c r="M8067" s="6">
        <v>4.9366851518681898</v>
      </c>
      <c r="O8067" s="8">
        <f t="shared" si="125"/>
        <v>0</v>
      </c>
    </row>
    <row r="8068" spans="9:15">
      <c r="I8068" s="2"/>
      <c r="J8068" s="4">
        <v>336</v>
      </c>
      <c r="K8068" s="4">
        <v>23</v>
      </c>
      <c r="L8068" s="5">
        <v>0</v>
      </c>
      <c r="M8068" s="6">
        <v>4.240112879931198</v>
      </c>
      <c r="O8068" s="8">
        <f t="shared" si="125"/>
        <v>0</v>
      </c>
    </row>
    <row r="8069" spans="9:15">
      <c r="I8069" s="2"/>
      <c r="J8069" s="4">
        <v>336</v>
      </c>
      <c r="K8069" s="4">
        <v>24</v>
      </c>
      <c r="L8069" s="5">
        <v>0</v>
      </c>
      <c r="M8069" s="6">
        <v>3.5363667775082619</v>
      </c>
      <c r="O8069" s="8">
        <f t="shared" si="125"/>
        <v>0</v>
      </c>
    </row>
    <row r="8070" spans="9:15">
      <c r="I8070" s="2"/>
      <c r="J8070" s="4">
        <v>337</v>
      </c>
      <c r="K8070" s="4">
        <v>1</v>
      </c>
      <c r="L8070" s="5">
        <v>0</v>
      </c>
      <c r="M8070" s="6">
        <v>3.1404123989626718</v>
      </c>
      <c r="O8070" s="8">
        <f t="shared" si="125"/>
        <v>0</v>
      </c>
    </row>
    <row r="8071" spans="9:15">
      <c r="I8071" s="2"/>
      <c r="J8071" s="4">
        <v>337</v>
      </c>
      <c r="K8071" s="4">
        <v>2</v>
      </c>
      <c r="L8071" s="5">
        <v>0</v>
      </c>
      <c r="M8071" s="6">
        <v>2.7117434895785681</v>
      </c>
      <c r="O8071" s="8">
        <f t="shared" ref="O8071:O8134" si="126">$B$7*L8071*$B$6*(1-(M8071+0.03125*L8071-$B$10)*0.0035)/1000</f>
        <v>0</v>
      </c>
    </row>
    <row r="8072" spans="9:15">
      <c r="I8072" s="2"/>
      <c r="J8072" s="4">
        <v>337</v>
      </c>
      <c r="K8072" s="4">
        <v>3</v>
      </c>
      <c r="L8072" s="5">
        <v>0</v>
      </c>
      <c r="M8072" s="6">
        <v>2.3266833913653704</v>
      </c>
      <c r="O8072" s="8">
        <f t="shared" si="126"/>
        <v>0</v>
      </c>
    </row>
    <row r="8073" spans="9:15">
      <c r="I8073" s="2"/>
      <c r="J8073" s="4">
        <v>337</v>
      </c>
      <c r="K8073" s="4">
        <v>4</v>
      </c>
      <c r="L8073" s="5">
        <v>0</v>
      </c>
      <c r="M8073" s="6">
        <v>1.9990157475614108</v>
      </c>
      <c r="O8073" s="8">
        <f t="shared" si="126"/>
        <v>0</v>
      </c>
    </row>
    <row r="8074" spans="9:15">
      <c r="I8074" s="2"/>
      <c r="J8074" s="4">
        <v>337</v>
      </c>
      <c r="K8074" s="4">
        <v>5</v>
      </c>
      <c r="L8074" s="5">
        <v>0</v>
      </c>
      <c r="M8074" s="6">
        <v>1.7404697763430161</v>
      </c>
      <c r="O8074" s="8">
        <f t="shared" si="126"/>
        <v>0</v>
      </c>
    </row>
    <row r="8075" spans="9:15">
      <c r="I8075" s="2"/>
      <c r="J8075" s="4">
        <v>337</v>
      </c>
      <c r="K8075" s="4">
        <v>6</v>
      </c>
      <c r="L8075" s="5">
        <v>0</v>
      </c>
      <c r="M8075" s="6">
        <v>1.5603004107570539</v>
      </c>
      <c r="O8075" s="8">
        <f t="shared" si="126"/>
        <v>0</v>
      </c>
    </row>
    <row r="8076" spans="9:15">
      <c r="I8076" s="2"/>
      <c r="J8076" s="4">
        <v>337</v>
      </c>
      <c r="K8076" s="4">
        <v>7</v>
      </c>
      <c r="L8076" s="5">
        <v>0</v>
      </c>
      <c r="M8076" s="6">
        <v>1.4649570083693635</v>
      </c>
      <c r="O8076" s="8">
        <f t="shared" si="126"/>
        <v>0</v>
      </c>
    </row>
    <row r="8077" spans="9:15">
      <c r="I8077" s="2"/>
      <c r="J8077" s="4">
        <v>337</v>
      </c>
      <c r="K8077" s="4">
        <v>8</v>
      </c>
      <c r="L8077" s="5">
        <v>181.83172725566922</v>
      </c>
      <c r="M8077" s="6">
        <v>1.4891235171430508</v>
      </c>
      <c r="O8077" s="8">
        <f t="shared" si="126"/>
        <v>33.773901074856049</v>
      </c>
    </row>
    <row r="8078" spans="9:15">
      <c r="I8078" s="2"/>
      <c r="J8078" s="4">
        <v>337</v>
      </c>
      <c r="K8078" s="4">
        <v>9</v>
      </c>
      <c r="L8078" s="5">
        <v>315.4481781757919</v>
      </c>
      <c r="M8078" s="6">
        <v>1.8849213846761561</v>
      </c>
      <c r="O8078" s="8">
        <f t="shared" si="126"/>
        <v>57.70978097863739</v>
      </c>
    </row>
    <row r="8079" spans="9:15">
      <c r="I8079" s="2"/>
      <c r="J8079" s="4">
        <v>337</v>
      </c>
      <c r="K8079" s="4">
        <v>10</v>
      </c>
      <c r="L8079" s="5">
        <v>414.97468166958447</v>
      </c>
      <c r="M8079" s="6">
        <v>2.6418748569530539</v>
      </c>
      <c r="O8079" s="8">
        <f t="shared" si="126"/>
        <v>74.935708199103928</v>
      </c>
    </row>
    <row r="8080" spans="9:15">
      <c r="I8080" s="2"/>
      <c r="J8080" s="4">
        <v>337</v>
      </c>
      <c r="K8080" s="4">
        <v>11</v>
      </c>
      <c r="L8080" s="5">
        <v>476.55056847509707</v>
      </c>
      <c r="M8080" s="6">
        <v>3.6263079046051669</v>
      </c>
      <c r="O8080" s="8">
        <f t="shared" si="126"/>
        <v>85.206823353305751</v>
      </c>
    </row>
    <row r="8081" spans="9:15">
      <c r="I8081" s="2"/>
      <c r="J8081" s="4">
        <v>337</v>
      </c>
      <c r="K8081" s="4">
        <v>12</v>
      </c>
      <c r="L8081" s="5">
        <v>497.42457740287966</v>
      </c>
      <c r="M8081" s="6">
        <v>4.6643721924190986</v>
      </c>
      <c r="O8081" s="8">
        <f t="shared" si="126"/>
        <v>88.424557798052845</v>
      </c>
    </row>
    <row r="8082" spans="9:15">
      <c r="I8082" s="2"/>
      <c r="J8082" s="4">
        <v>337</v>
      </c>
      <c r="K8082" s="4">
        <v>13</v>
      </c>
      <c r="L8082" s="5">
        <v>476.55056847509707</v>
      </c>
      <c r="M8082" s="6">
        <v>5.5727482466009235</v>
      </c>
      <c r="O8082" s="8">
        <f t="shared" si="126"/>
        <v>84.63922445567718</v>
      </c>
    </row>
    <row r="8083" spans="9:15">
      <c r="I8083" s="2"/>
      <c r="J8083" s="4">
        <v>337</v>
      </c>
      <c r="K8083" s="4">
        <v>14</v>
      </c>
      <c r="L8083" s="5">
        <v>414.97468166958447</v>
      </c>
      <c r="M8083" s="6">
        <v>6.1910192006670677</v>
      </c>
      <c r="O8083" s="8">
        <f t="shared" si="126"/>
        <v>74.034475964060107</v>
      </c>
    </row>
    <row r="8084" spans="9:15">
      <c r="I8084" s="2"/>
      <c r="J8084" s="4">
        <v>337</v>
      </c>
      <c r="K8084" s="4">
        <v>15</v>
      </c>
      <c r="L8084" s="5">
        <v>315.4481781757919</v>
      </c>
      <c r="M8084" s="6">
        <v>6.41</v>
      </c>
      <c r="O8084" s="8">
        <f t="shared" si="126"/>
        <v>56.83631577943958</v>
      </c>
    </row>
    <row r="8085" spans="9:15">
      <c r="I8085" s="2"/>
      <c r="J8085" s="4">
        <v>337</v>
      </c>
      <c r="K8085" s="4">
        <v>16</v>
      </c>
      <c r="L8085" s="5">
        <v>181.83172725566922</v>
      </c>
      <c r="M8085" s="6">
        <v>6.1910192006670677</v>
      </c>
      <c r="O8085" s="8">
        <f t="shared" si="126"/>
        <v>33.250741584584468</v>
      </c>
    </row>
    <row r="8086" spans="9:15">
      <c r="I8086" s="2"/>
      <c r="J8086" s="4">
        <v>337</v>
      </c>
      <c r="K8086" s="4">
        <v>17</v>
      </c>
      <c r="L8086" s="5">
        <v>0</v>
      </c>
      <c r="M8086" s="6">
        <v>6.2340403141378395</v>
      </c>
      <c r="O8086" s="8">
        <f t="shared" si="126"/>
        <v>0</v>
      </c>
    </row>
    <row r="8087" spans="9:15">
      <c r="I8087" s="2"/>
      <c r="J8087" s="4">
        <v>337</v>
      </c>
      <c r="K8087" s="4">
        <v>18</v>
      </c>
      <c r="L8087" s="5">
        <v>0</v>
      </c>
      <c r="M8087" s="6">
        <v>6.019992152867971</v>
      </c>
      <c r="O8087" s="8">
        <f t="shared" si="126"/>
        <v>0</v>
      </c>
    </row>
    <row r="8088" spans="9:15">
      <c r="I8088" s="2"/>
      <c r="J8088" s="4">
        <v>337</v>
      </c>
      <c r="K8088" s="4">
        <v>19</v>
      </c>
      <c r="L8088" s="5">
        <v>0</v>
      </c>
      <c r="M8088" s="6">
        <v>5.7311304590099938</v>
      </c>
      <c r="O8088" s="8">
        <f t="shared" si="126"/>
        <v>0</v>
      </c>
    </row>
    <row r="8089" spans="9:15">
      <c r="I8089" s="2"/>
      <c r="J8089" s="4">
        <v>337</v>
      </c>
      <c r="K8089" s="4">
        <v>20</v>
      </c>
      <c r="L8089" s="5">
        <v>0</v>
      </c>
      <c r="M8089" s="6">
        <v>5.3777953497348001</v>
      </c>
      <c r="O8089" s="8">
        <f t="shared" si="126"/>
        <v>0</v>
      </c>
    </row>
    <row r="8090" spans="9:15">
      <c r="I8090" s="2"/>
      <c r="J8090" s="4">
        <v>337</v>
      </c>
      <c r="K8090" s="4">
        <v>21</v>
      </c>
      <c r="L8090" s="5">
        <v>0</v>
      </c>
      <c r="M8090" s="6">
        <v>4.9726348379433034</v>
      </c>
      <c r="O8090" s="8">
        <f t="shared" si="126"/>
        <v>0</v>
      </c>
    </row>
    <row r="8091" spans="9:15">
      <c r="I8091" s="2"/>
      <c r="J8091" s="4">
        <v>337</v>
      </c>
      <c r="K8091" s="4">
        <v>22</v>
      </c>
      <c r="L8091" s="5">
        <v>0</v>
      </c>
      <c r="M8091" s="6">
        <v>4.5301520829467643</v>
      </c>
      <c r="O8091" s="8">
        <f t="shared" si="126"/>
        <v>0</v>
      </c>
    </row>
    <row r="8092" spans="9:15">
      <c r="I8092" s="2"/>
      <c r="J8092" s="4">
        <v>337</v>
      </c>
      <c r="K8092" s="4">
        <v>23</v>
      </c>
      <c r="L8092" s="5">
        <v>0</v>
      </c>
      <c r="M8092" s="6">
        <v>4.0661862341722195</v>
      </c>
      <c r="O8092" s="8">
        <f t="shared" si="126"/>
        <v>0</v>
      </c>
    </row>
    <row r="8093" spans="9:15">
      <c r="I8093" s="2"/>
      <c r="J8093" s="4">
        <v>337</v>
      </c>
      <c r="K8093" s="4">
        <v>24</v>
      </c>
      <c r="L8093" s="5">
        <v>0</v>
      </c>
      <c r="M8093" s="6">
        <v>3.5973454516548298</v>
      </c>
      <c r="O8093" s="8">
        <f t="shared" si="126"/>
        <v>0</v>
      </c>
    </row>
    <row r="8094" spans="9:15">
      <c r="I8094" s="2"/>
      <c r="J8094" s="4">
        <v>338</v>
      </c>
      <c r="K8094" s="4">
        <v>1</v>
      </c>
      <c r="L8094" s="5">
        <v>0</v>
      </c>
      <c r="M8094" s="6">
        <v>4.3699058576657057</v>
      </c>
      <c r="O8094" s="8">
        <f t="shared" si="126"/>
        <v>0</v>
      </c>
    </row>
    <row r="8095" spans="9:15">
      <c r="I8095" s="2"/>
      <c r="J8095" s="4">
        <v>338</v>
      </c>
      <c r="K8095" s="4">
        <v>2</v>
      </c>
      <c r="L8095" s="5">
        <v>0</v>
      </c>
      <c r="M8095" s="6">
        <v>3.9801594821181001</v>
      </c>
      <c r="O8095" s="8">
        <f t="shared" si="126"/>
        <v>0</v>
      </c>
    </row>
    <row r="8096" spans="9:15">
      <c r="I8096" s="2"/>
      <c r="J8096" s="4">
        <v>338</v>
      </c>
      <c r="K8096" s="4">
        <v>3</v>
      </c>
      <c r="L8096" s="5">
        <v>0</v>
      </c>
      <c r="M8096" s="6">
        <v>3.6299064670996057</v>
      </c>
      <c r="O8096" s="8">
        <f t="shared" si="126"/>
        <v>0</v>
      </c>
    </row>
    <row r="8097" spans="9:15">
      <c r="I8097" s="2"/>
      <c r="J8097" s="4">
        <v>338</v>
      </c>
      <c r="K8097" s="4">
        <v>4</v>
      </c>
      <c r="L8097" s="5">
        <v>0</v>
      </c>
      <c r="M8097" s="6">
        <v>3.3316668717270383</v>
      </c>
      <c r="O8097" s="8">
        <f t="shared" si="126"/>
        <v>0</v>
      </c>
    </row>
    <row r="8098" spans="9:15">
      <c r="I8098" s="2"/>
      <c r="J8098" s="4">
        <v>338</v>
      </c>
      <c r="K8098" s="4">
        <v>5</v>
      </c>
      <c r="L8098" s="5">
        <v>0</v>
      </c>
      <c r="M8098" s="6">
        <v>3.0961014960647222</v>
      </c>
      <c r="O8098" s="8">
        <f t="shared" si="126"/>
        <v>0</v>
      </c>
    </row>
    <row r="8099" spans="9:15">
      <c r="I8099" s="2"/>
      <c r="J8099" s="4">
        <v>338</v>
      </c>
      <c r="K8099" s="4">
        <v>6</v>
      </c>
      <c r="L8099" s="5">
        <v>0</v>
      </c>
      <c r="M8099" s="6">
        <v>2.9316308027573874</v>
      </c>
      <c r="O8099" s="8">
        <f t="shared" si="126"/>
        <v>0</v>
      </c>
    </row>
    <row r="8100" spans="9:15">
      <c r="I8100" s="2"/>
      <c r="J8100" s="4">
        <v>338</v>
      </c>
      <c r="K8100" s="4">
        <v>7</v>
      </c>
      <c r="L8100" s="5">
        <v>0</v>
      </c>
      <c r="M8100" s="6">
        <v>2.8441339212197581</v>
      </c>
      <c r="O8100" s="8">
        <f t="shared" si="126"/>
        <v>0</v>
      </c>
    </row>
    <row r="8101" spans="9:15">
      <c r="I8101" s="2"/>
      <c r="J8101" s="4">
        <v>338</v>
      </c>
      <c r="K8101" s="4">
        <v>8</v>
      </c>
      <c r="L8101" s="5">
        <v>251.89366950266736</v>
      </c>
      <c r="M8101" s="6">
        <v>2.8637305743453121</v>
      </c>
      <c r="O8101" s="8">
        <f t="shared" si="126"/>
        <v>46.238036515985371</v>
      </c>
    </row>
    <row r="8102" spans="9:15">
      <c r="I8102" s="2"/>
      <c r="J8102" s="4">
        <v>338</v>
      </c>
      <c r="K8102" s="4">
        <v>9</v>
      </c>
      <c r="L8102" s="5">
        <v>423.06978975595837</v>
      </c>
      <c r="M8102" s="6">
        <v>3.2203591657063098</v>
      </c>
      <c r="O8102" s="8">
        <f t="shared" si="126"/>
        <v>76.182264722788545</v>
      </c>
    </row>
    <row r="8103" spans="9:15">
      <c r="I8103" s="2"/>
      <c r="J8103" s="4">
        <v>338</v>
      </c>
      <c r="K8103" s="4">
        <v>10</v>
      </c>
      <c r="L8103" s="5">
        <v>550.07278763564193</v>
      </c>
      <c r="M8103" s="6">
        <v>3.9073039831606655</v>
      </c>
      <c r="O8103" s="8">
        <f t="shared" si="126"/>
        <v>97.484591472416227</v>
      </c>
    </row>
    <row r="8104" spans="9:15">
      <c r="I8104" s="2"/>
      <c r="J8104" s="4">
        <v>338</v>
      </c>
      <c r="K8104" s="4">
        <v>11</v>
      </c>
      <c r="L8104" s="5">
        <v>628.47452909185859</v>
      </c>
      <c r="M8104" s="6">
        <v>4.8028745566389173</v>
      </c>
      <c r="O8104" s="8">
        <f t="shared" si="126"/>
        <v>110.09240866707692</v>
      </c>
    </row>
    <row r="8105" spans="9:15">
      <c r="I8105" s="2"/>
      <c r="J8105" s="4">
        <v>338</v>
      </c>
      <c r="K8105" s="4">
        <v>12</v>
      </c>
      <c r="L8105" s="5">
        <v>655.02936668376174</v>
      </c>
      <c r="M8105" s="6">
        <v>5.7484229113724252</v>
      </c>
      <c r="O8105" s="8">
        <f t="shared" si="126"/>
        <v>114.03251098866139</v>
      </c>
    </row>
    <row r="8106" spans="9:15">
      <c r="I8106" s="2"/>
      <c r="J8106" s="4">
        <v>338</v>
      </c>
      <c r="K8106" s="4">
        <v>13</v>
      </c>
      <c r="L8106" s="5">
        <v>628.47452909185859</v>
      </c>
      <c r="M8106" s="6">
        <v>6.5764476399157896</v>
      </c>
      <c r="O8106" s="8">
        <f t="shared" si="126"/>
        <v>109.41033980352903</v>
      </c>
    </row>
    <row r="8107" spans="9:15">
      <c r="I8107" s="2"/>
      <c r="J8107" s="4">
        <v>338</v>
      </c>
      <c r="K8107" s="4">
        <v>14</v>
      </c>
      <c r="L8107" s="5">
        <v>550.07278763564193</v>
      </c>
      <c r="M8107" s="6">
        <v>7.1402663365133616</v>
      </c>
      <c r="O8107" s="8">
        <f t="shared" si="126"/>
        <v>96.396382600439878</v>
      </c>
    </row>
    <row r="8108" spans="9:15">
      <c r="I8108" s="2"/>
      <c r="J8108" s="4">
        <v>338</v>
      </c>
      <c r="K8108" s="4">
        <v>15</v>
      </c>
      <c r="L8108" s="5">
        <v>423.06978975595837</v>
      </c>
      <c r="M8108" s="6">
        <v>7.34</v>
      </c>
      <c r="O8108" s="8">
        <f t="shared" si="126"/>
        <v>75.115759901504759</v>
      </c>
    </row>
    <row r="8109" spans="9:15">
      <c r="I8109" s="2"/>
      <c r="J8109" s="4">
        <v>338</v>
      </c>
      <c r="K8109" s="4">
        <v>16</v>
      </c>
      <c r="L8109" s="5">
        <v>251.89366950266736</v>
      </c>
      <c r="M8109" s="6">
        <v>7.1402663365133616</v>
      </c>
      <c r="O8109" s="8">
        <f t="shared" si="126"/>
        <v>45.578861383147689</v>
      </c>
    </row>
    <row r="8110" spans="9:15">
      <c r="I8110" s="2"/>
      <c r="J8110" s="4">
        <v>338</v>
      </c>
      <c r="K8110" s="4">
        <v>17</v>
      </c>
      <c r="L8110" s="5">
        <v>0</v>
      </c>
      <c r="M8110" s="6">
        <v>7.1802273099530289</v>
      </c>
      <c r="O8110" s="8">
        <f t="shared" si="126"/>
        <v>0</v>
      </c>
    </row>
    <row r="8111" spans="9:15">
      <c r="I8111" s="2"/>
      <c r="J8111" s="4">
        <v>338</v>
      </c>
      <c r="K8111" s="4">
        <v>18</v>
      </c>
      <c r="L8111" s="5">
        <v>0</v>
      </c>
      <c r="M8111" s="6">
        <v>6.9858624747708395</v>
      </c>
      <c r="O8111" s="8">
        <f t="shared" si="126"/>
        <v>0</v>
      </c>
    </row>
    <row r="8112" spans="9:15">
      <c r="I8112" s="2"/>
      <c r="J8112" s="4">
        <v>338</v>
      </c>
      <c r="K8112" s="4">
        <v>19</v>
      </c>
      <c r="L8112" s="5">
        <v>0</v>
      </c>
      <c r="M8112" s="6">
        <v>6.723549871727724</v>
      </c>
      <c r="O8112" s="8">
        <f t="shared" si="126"/>
        <v>0</v>
      </c>
    </row>
    <row r="8113" spans="9:15">
      <c r="I8113" s="2"/>
      <c r="J8113" s="4">
        <v>338</v>
      </c>
      <c r="K8113" s="4">
        <v>20</v>
      </c>
      <c r="L8113" s="5">
        <v>0</v>
      </c>
      <c r="M8113" s="6">
        <v>6.4026660633552357</v>
      </c>
      <c r="O8113" s="8">
        <f t="shared" si="126"/>
        <v>0</v>
      </c>
    </row>
    <row r="8114" spans="9:15">
      <c r="I8114" s="2"/>
      <c r="J8114" s="4">
        <v>338</v>
      </c>
      <c r="K8114" s="4">
        <v>21</v>
      </c>
      <c r="L8114" s="5">
        <v>0</v>
      </c>
      <c r="M8114" s="6">
        <v>6.0346812842500404</v>
      </c>
      <c r="O8114" s="8">
        <f t="shared" si="126"/>
        <v>0</v>
      </c>
    </row>
    <row r="8115" spans="9:15">
      <c r="I8115" s="2"/>
      <c r="J8115" s="4">
        <v>338</v>
      </c>
      <c r="K8115" s="4">
        <v>22</v>
      </c>
      <c r="L8115" s="5">
        <v>0</v>
      </c>
      <c r="M8115" s="6">
        <v>5.6327494288568216</v>
      </c>
      <c r="O8115" s="8">
        <f t="shared" si="126"/>
        <v>0</v>
      </c>
    </row>
    <row r="8116" spans="9:15">
      <c r="I8116" s="2"/>
      <c r="J8116" s="4">
        <v>338</v>
      </c>
      <c r="K8116" s="4">
        <v>23</v>
      </c>
      <c r="L8116" s="5">
        <v>0</v>
      </c>
      <c r="M8116" s="6">
        <v>5.211237855555602</v>
      </c>
      <c r="O8116" s="8">
        <f t="shared" si="126"/>
        <v>0</v>
      </c>
    </row>
    <row r="8117" spans="9:15">
      <c r="I8117" s="2"/>
      <c r="J8117" s="4">
        <v>338</v>
      </c>
      <c r="K8117" s="4">
        <v>24</v>
      </c>
      <c r="L8117" s="5">
        <v>0</v>
      </c>
      <c r="M8117" s="6">
        <v>4.7852138145622698</v>
      </c>
      <c r="O8117" s="8">
        <f t="shared" si="126"/>
        <v>0</v>
      </c>
    </row>
    <row r="8118" spans="9:15">
      <c r="I8118" s="2"/>
      <c r="J8118" s="4">
        <v>339</v>
      </c>
      <c r="K8118" s="4">
        <v>1</v>
      </c>
      <c r="L8118" s="5">
        <v>0</v>
      </c>
      <c r="M8118" s="6">
        <v>3.6235063632356823</v>
      </c>
      <c r="O8118" s="8">
        <f t="shared" si="126"/>
        <v>0</v>
      </c>
    </row>
    <row r="8119" spans="9:15">
      <c r="I8119" s="2"/>
      <c r="J8119" s="4">
        <v>339</v>
      </c>
      <c r="K8119" s="4">
        <v>2</v>
      </c>
      <c r="L8119" s="5">
        <v>0</v>
      </c>
      <c r="M8119" s="6">
        <v>2.9935667905019891</v>
      </c>
      <c r="O8119" s="8">
        <f t="shared" si="126"/>
        <v>0</v>
      </c>
    </row>
    <row r="8120" spans="9:15">
      <c r="I8120" s="2"/>
      <c r="J8120" s="4">
        <v>339</v>
      </c>
      <c r="K8120" s="4">
        <v>3</v>
      </c>
      <c r="L8120" s="5">
        <v>0</v>
      </c>
      <c r="M8120" s="6">
        <v>2.4272207760829025</v>
      </c>
      <c r="O8120" s="8">
        <f t="shared" si="126"/>
        <v>0</v>
      </c>
    </row>
    <row r="8121" spans="9:15">
      <c r="I8121" s="2"/>
      <c r="J8121" s="4">
        <v>339</v>
      </c>
      <c r="K8121" s="4">
        <v>4</v>
      </c>
      <c r="L8121" s="5">
        <v>0</v>
      </c>
      <c r="M8121" s="6">
        <v>1.9446857258863068</v>
      </c>
      <c r="O8121" s="8">
        <f t="shared" si="126"/>
        <v>0</v>
      </c>
    </row>
    <row r="8122" spans="9:15">
      <c r="I8122" s="2"/>
      <c r="J8122" s="4">
        <v>339</v>
      </c>
      <c r="K8122" s="4">
        <v>5</v>
      </c>
      <c r="L8122" s="5">
        <v>0</v>
      </c>
      <c r="M8122" s="6">
        <v>1.563187164108061</v>
      </c>
      <c r="O8122" s="8">
        <f t="shared" si="126"/>
        <v>0</v>
      </c>
    </row>
    <row r="8123" spans="9:15">
      <c r="I8123" s="2"/>
      <c r="J8123" s="4">
        <v>339</v>
      </c>
      <c r="K8123" s="4">
        <v>6</v>
      </c>
      <c r="L8123" s="5">
        <v>0</v>
      </c>
      <c r="M8123" s="6">
        <v>1.2963438168985664</v>
      </c>
      <c r="O8123" s="8">
        <f t="shared" si="126"/>
        <v>0</v>
      </c>
    </row>
    <row r="8124" spans="9:15">
      <c r="I8124" s="2"/>
      <c r="J8124" s="4">
        <v>339</v>
      </c>
      <c r="K8124" s="4">
        <v>7</v>
      </c>
      <c r="L8124" s="5">
        <v>0</v>
      </c>
      <c r="M8124" s="6">
        <v>1.1536814514160629</v>
      </c>
      <c r="O8124" s="8">
        <f t="shared" si="126"/>
        <v>0</v>
      </c>
    </row>
    <row r="8125" spans="9:15">
      <c r="I8125" s="2"/>
      <c r="J8125" s="4">
        <v>339</v>
      </c>
      <c r="K8125" s="4">
        <v>8</v>
      </c>
      <c r="L8125" s="5">
        <v>244.03537550679323</v>
      </c>
      <c r="M8125" s="6">
        <v>1.1817520880061525</v>
      </c>
      <c r="O8125" s="8">
        <f t="shared" si="126"/>
        <v>45.083393709193935</v>
      </c>
    </row>
    <row r="8126" spans="9:15">
      <c r="I8126" s="2"/>
      <c r="J8126" s="4">
        <v>339</v>
      </c>
      <c r="K8126" s="4">
        <v>9</v>
      </c>
      <c r="L8126" s="5">
        <v>411.56143642501945</v>
      </c>
      <c r="M8126" s="6">
        <v>1.7531521083180324</v>
      </c>
      <c r="O8126" s="8">
        <f t="shared" si="126"/>
        <v>74.570026821361722</v>
      </c>
    </row>
    <row r="8127" spans="9:15">
      <c r="I8127" s="2"/>
      <c r="J8127" s="4">
        <v>339</v>
      </c>
      <c r="K8127" s="4">
        <v>10</v>
      </c>
      <c r="L8127" s="5">
        <v>535.89926745984224</v>
      </c>
      <c r="M8127" s="6">
        <v>2.8614528309045602</v>
      </c>
      <c r="O8127" s="8">
        <f t="shared" si="126"/>
        <v>95.46094859837612</v>
      </c>
    </row>
    <row r="8128" spans="9:15">
      <c r="I8128" s="2"/>
      <c r="J8128" s="4">
        <v>339</v>
      </c>
      <c r="K8128" s="4">
        <v>11</v>
      </c>
      <c r="L8128" s="5">
        <v>612.66707283644155</v>
      </c>
      <c r="M8128" s="6">
        <v>4.3097391701566448</v>
      </c>
      <c r="O8128" s="8">
        <f t="shared" si="126"/>
        <v>107.69342419367432</v>
      </c>
    </row>
    <row r="8129" spans="9:15">
      <c r="I8129" s="2"/>
      <c r="J8129" s="4">
        <v>339</v>
      </c>
      <c r="K8129" s="4">
        <v>12</v>
      </c>
      <c r="L8129" s="5">
        <v>638.66981421739285</v>
      </c>
      <c r="M8129" s="6">
        <v>5.8406897847918096</v>
      </c>
      <c r="O8129" s="8">
        <f t="shared" si="126"/>
        <v>111.34825339858747</v>
      </c>
    </row>
    <row r="8130" spans="9:15">
      <c r="I8130" s="2"/>
      <c r="J8130" s="4">
        <v>339</v>
      </c>
      <c r="K8130" s="4">
        <v>13</v>
      </c>
      <c r="L8130" s="5">
        <v>612.66707283644155</v>
      </c>
      <c r="M8130" s="6">
        <v>7.1822961258662144</v>
      </c>
      <c r="O8130" s="8">
        <f t="shared" si="126"/>
        <v>106.61650121729836</v>
      </c>
    </row>
    <row r="8131" spans="9:15">
      <c r="I8131" s="2"/>
      <c r="J8131" s="4">
        <v>339</v>
      </c>
      <c r="K8131" s="4">
        <v>14</v>
      </c>
      <c r="L8131" s="5">
        <v>535.89926745984224</v>
      </c>
      <c r="M8131" s="6">
        <v>8.0961910046534769</v>
      </c>
      <c r="O8131" s="8">
        <f t="shared" si="126"/>
        <v>93.744346725754383</v>
      </c>
    </row>
    <row r="8132" spans="9:15">
      <c r="I8132" s="2"/>
      <c r="J8132" s="4">
        <v>339</v>
      </c>
      <c r="K8132" s="4">
        <v>15</v>
      </c>
      <c r="L8132" s="5">
        <v>411.56143642501945</v>
      </c>
      <c r="M8132" s="6">
        <v>8.42</v>
      </c>
      <c r="O8132" s="8">
        <f t="shared" si="126"/>
        <v>72.891042367166662</v>
      </c>
    </row>
    <row r="8133" spans="9:15">
      <c r="I8133" s="2"/>
      <c r="J8133" s="4">
        <v>339</v>
      </c>
      <c r="K8133" s="4">
        <v>16</v>
      </c>
      <c r="L8133" s="5">
        <v>244.03537550679323</v>
      </c>
      <c r="M8133" s="6">
        <v>8.0961910046534769</v>
      </c>
      <c r="O8133" s="8">
        <f t="shared" si="126"/>
        <v>44.050867260929365</v>
      </c>
    </row>
    <row r="8134" spans="9:15">
      <c r="I8134" s="2"/>
      <c r="J8134" s="4">
        <v>339</v>
      </c>
      <c r="K8134" s="4">
        <v>17</v>
      </c>
      <c r="L8134" s="5">
        <v>0</v>
      </c>
      <c r="M8134" s="6">
        <v>8.1620842562225651</v>
      </c>
      <c r="O8134" s="8">
        <f t="shared" si="126"/>
        <v>0</v>
      </c>
    </row>
    <row r="8135" spans="9:15">
      <c r="I8135" s="2"/>
      <c r="J8135" s="4">
        <v>339</v>
      </c>
      <c r="K8135" s="4">
        <v>18</v>
      </c>
      <c r="L8135" s="5">
        <v>0</v>
      </c>
      <c r="M8135" s="6">
        <v>7.8483160226600965</v>
      </c>
      <c r="O8135" s="8">
        <f t="shared" ref="O8135:O8198" si="127">$B$7*L8135*$B$6*(1-(M8135+0.03125*L8135-$B$10)*0.0035)/1000</f>
        <v>0</v>
      </c>
    </row>
    <row r="8136" spans="9:15">
      <c r="I8136" s="2"/>
      <c r="J8136" s="4">
        <v>339</v>
      </c>
      <c r="K8136" s="4">
        <v>19</v>
      </c>
      <c r="L8136" s="5">
        <v>0</v>
      </c>
      <c r="M8136" s="6">
        <v>7.4248366303159195</v>
      </c>
      <c r="O8136" s="8">
        <f t="shared" si="127"/>
        <v>0</v>
      </c>
    </row>
    <row r="8137" spans="9:15">
      <c r="I8137" s="2"/>
      <c r="J8137" s="4">
        <v>339</v>
      </c>
      <c r="K8137" s="4">
        <v>20</v>
      </c>
      <c r="L8137" s="5">
        <v>0</v>
      </c>
      <c r="M8137" s="6">
        <v>6.9067634359837005</v>
      </c>
      <c r="O8137" s="8">
        <f t="shared" si="127"/>
        <v>0</v>
      </c>
    </row>
    <row r="8138" spans="9:15">
      <c r="I8138" s="2"/>
      <c r="J8138" s="4">
        <v>339</v>
      </c>
      <c r="K8138" s="4">
        <v>21</v>
      </c>
      <c r="L8138" s="5">
        <v>0</v>
      </c>
      <c r="M8138" s="6">
        <v>6.31259060364295</v>
      </c>
      <c r="O8138" s="8">
        <f t="shared" si="127"/>
        <v>0</v>
      </c>
    </row>
    <row r="8139" spans="9:15">
      <c r="I8139" s="2"/>
      <c r="J8139" s="4">
        <v>339</v>
      </c>
      <c r="K8139" s="4">
        <v>22</v>
      </c>
      <c r="L8139" s="5">
        <v>0</v>
      </c>
      <c r="M8139" s="6">
        <v>5.6635289002542013</v>
      </c>
      <c r="O8139" s="8">
        <f t="shared" si="127"/>
        <v>0</v>
      </c>
    </row>
    <row r="8140" spans="9:15">
      <c r="I8140" s="2"/>
      <c r="J8140" s="4">
        <v>339</v>
      </c>
      <c r="K8140" s="4">
        <v>23</v>
      </c>
      <c r="L8140" s="5">
        <v>0</v>
      </c>
      <c r="M8140" s="6">
        <v>4.9827485143286827</v>
      </c>
      <c r="O8140" s="8">
        <f t="shared" si="127"/>
        <v>0</v>
      </c>
    </row>
    <row r="8141" spans="9:15">
      <c r="I8141" s="2"/>
      <c r="J8141" s="4">
        <v>339</v>
      </c>
      <c r="K8141" s="4">
        <v>24</v>
      </c>
      <c r="L8141" s="5">
        <v>0</v>
      </c>
      <c r="M8141" s="6">
        <v>4.2945519271163031</v>
      </c>
      <c r="O8141" s="8">
        <f t="shared" si="127"/>
        <v>0</v>
      </c>
    </row>
    <row r="8142" spans="9:15">
      <c r="I8142" s="2"/>
      <c r="J8142" s="4">
        <v>340</v>
      </c>
      <c r="K8142" s="4">
        <v>1</v>
      </c>
      <c r="L8142" s="5">
        <v>0</v>
      </c>
      <c r="M8142" s="6">
        <v>2.0844921614868457</v>
      </c>
      <c r="O8142" s="8">
        <f t="shared" si="127"/>
        <v>0</v>
      </c>
    </row>
    <row r="8143" spans="9:15">
      <c r="I8143" s="2"/>
      <c r="J8143" s="4">
        <v>340</v>
      </c>
      <c r="K8143" s="4">
        <v>2</v>
      </c>
      <c r="L8143" s="5">
        <v>0</v>
      </c>
      <c r="M8143" s="6">
        <v>1.5461901262925168</v>
      </c>
      <c r="O8143" s="8">
        <f t="shared" si="127"/>
        <v>0</v>
      </c>
    </row>
    <row r="8144" spans="9:15">
      <c r="I8144" s="2"/>
      <c r="J8144" s="4">
        <v>340</v>
      </c>
      <c r="K8144" s="4">
        <v>3</v>
      </c>
      <c r="L8144" s="5">
        <v>0</v>
      </c>
      <c r="M8144" s="6">
        <v>1.062037871263553</v>
      </c>
      <c r="O8144" s="8">
        <f t="shared" si="127"/>
        <v>0</v>
      </c>
    </row>
    <row r="8145" spans="9:15">
      <c r="I8145" s="2"/>
      <c r="J8145" s="4">
        <v>340</v>
      </c>
      <c r="K8145" s="4">
        <v>4</v>
      </c>
      <c r="L8145" s="5">
        <v>0</v>
      </c>
      <c r="M8145" s="6">
        <v>0.64929676573276174</v>
      </c>
      <c r="O8145" s="8">
        <f t="shared" si="127"/>
        <v>0</v>
      </c>
    </row>
    <row r="8146" spans="9:15">
      <c r="I8146" s="2"/>
      <c r="J8146" s="4">
        <v>340</v>
      </c>
      <c r="K8146" s="4">
        <v>5</v>
      </c>
      <c r="L8146" s="5">
        <v>0</v>
      </c>
      <c r="M8146" s="6">
        <v>0.32268217369441787</v>
      </c>
      <c r="O8146" s="8">
        <f t="shared" si="127"/>
        <v>0</v>
      </c>
    </row>
    <row r="8147" spans="9:15">
      <c r="I8147" s="2"/>
      <c r="J8147" s="4">
        <v>340</v>
      </c>
      <c r="K8147" s="4">
        <v>6</v>
      </c>
      <c r="L8147" s="5">
        <v>0</v>
      </c>
      <c r="M8147" s="6">
        <v>9.3838810305990172E-2</v>
      </c>
      <c r="O8147" s="8">
        <f t="shared" si="127"/>
        <v>0</v>
      </c>
    </row>
    <row r="8148" spans="9:15">
      <c r="I8148" s="2"/>
      <c r="J8148" s="4">
        <v>340</v>
      </c>
      <c r="K8148" s="4">
        <v>7</v>
      </c>
      <c r="L8148" s="5">
        <v>0</v>
      </c>
      <c r="M8148" s="6">
        <v>-2.9074424471239091E-2</v>
      </c>
      <c r="O8148" s="8">
        <f t="shared" si="127"/>
        <v>0</v>
      </c>
    </row>
    <row r="8149" spans="9:15">
      <c r="I8149" s="2"/>
      <c r="J8149" s="4">
        <v>340</v>
      </c>
      <c r="K8149" s="4">
        <v>8</v>
      </c>
      <c r="L8149" s="5">
        <v>179.2832251027348</v>
      </c>
      <c r="M8149" s="6">
        <v>-7.966801961116321E-3</v>
      </c>
      <c r="O8149" s="8">
        <f t="shared" si="127"/>
        <v>33.473512755700312</v>
      </c>
    </row>
    <row r="8150" spans="9:15">
      <c r="I8150" s="2"/>
      <c r="J8150" s="4">
        <v>340</v>
      </c>
      <c r="K8150" s="4">
        <v>9</v>
      </c>
      <c r="L8150" s="5">
        <v>312.69375026126494</v>
      </c>
      <c r="M8150" s="6">
        <v>0.47621845693495901</v>
      </c>
      <c r="O8150" s="8">
        <f t="shared" si="127"/>
        <v>57.491885361369107</v>
      </c>
    </row>
    <row r="8151" spans="9:15">
      <c r="I8151" s="2"/>
      <c r="J8151" s="4">
        <v>340</v>
      </c>
      <c r="K8151" s="4">
        <v>10</v>
      </c>
      <c r="L8151" s="5">
        <v>412.06854087966286</v>
      </c>
      <c r="M8151" s="6">
        <v>1.4216555847216024</v>
      </c>
      <c r="O8151" s="8">
        <f t="shared" si="127"/>
        <v>74.741499483894486</v>
      </c>
    </row>
    <row r="8152" spans="9:15">
      <c r="I8152" s="2"/>
      <c r="J8152" s="4">
        <v>340</v>
      </c>
      <c r="K8152" s="4">
        <v>11</v>
      </c>
      <c r="L8152" s="5">
        <v>473.54397988746399</v>
      </c>
      <c r="M8152" s="6">
        <v>2.659892885164215</v>
      </c>
      <c r="O8152" s="8">
        <f t="shared" si="127"/>
        <v>84.97651046715022</v>
      </c>
    </row>
    <row r="8153" spans="9:15">
      <c r="I8153" s="2"/>
      <c r="J8153" s="4">
        <v>340</v>
      </c>
      <c r="K8153" s="4">
        <v>12</v>
      </c>
      <c r="L8153" s="5">
        <v>494.38268922662513</v>
      </c>
      <c r="M8153" s="6">
        <v>3.9703094756359278</v>
      </c>
      <c r="O8153" s="8">
        <f t="shared" si="127"/>
        <v>88.122542736832159</v>
      </c>
    </row>
    <row r="8154" spans="9:15">
      <c r="I8154" s="2"/>
      <c r="J8154" s="4">
        <v>340</v>
      </c>
      <c r="K8154" s="4">
        <v>13</v>
      </c>
      <c r="L8154" s="5">
        <v>473.54397988746399</v>
      </c>
      <c r="M8154" s="6">
        <v>5.1194240479130073</v>
      </c>
      <c r="O8154" s="8">
        <f t="shared" si="127"/>
        <v>84.263814824592288</v>
      </c>
    </row>
    <row r="8155" spans="9:15">
      <c r="I8155" s="2"/>
      <c r="J8155" s="4">
        <v>340</v>
      </c>
      <c r="K8155" s="4">
        <v>14</v>
      </c>
      <c r="L8155" s="5">
        <v>412.06854087966286</v>
      </c>
      <c r="M8155" s="6">
        <v>5.9024950140263694</v>
      </c>
      <c r="O8155" s="8">
        <f t="shared" si="127"/>
        <v>73.61165077087368</v>
      </c>
    </row>
    <row r="8156" spans="9:15">
      <c r="I8156" s="2"/>
      <c r="J8156" s="4">
        <v>340</v>
      </c>
      <c r="K8156" s="4">
        <v>15</v>
      </c>
      <c r="L8156" s="5">
        <v>312.69375026126494</v>
      </c>
      <c r="M8156" s="6">
        <v>6.18</v>
      </c>
      <c r="O8156" s="8">
        <f t="shared" si="127"/>
        <v>56.400511523312538</v>
      </c>
    </row>
    <row r="8157" spans="9:15">
      <c r="I8157" s="2"/>
      <c r="J8157" s="4">
        <v>340</v>
      </c>
      <c r="K8157" s="4">
        <v>16</v>
      </c>
      <c r="L8157" s="5">
        <v>179.2832251027348</v>
      </c>
      <c r="M8157" s="6">
        <v>5.9024950140263694</v>
      </c>
      <c r="O8157" s="8">
        <f t="shared" si="127"/>
        <v>32.825098542238081</v>
      </c>
    </row>
    <row r="8158" spans="9:15">
      <c r="I8158" s="2"/>
      <c r="J8158" s="4">
        <v>340</v>
      </c>
      <c r="K8158" s="4">
        <v>17</v>
      </c>
      <c r="L8158" s="5">
        <v>0</v>
      </c>
      <c r="M8158" s="6">
        <v>5.9598630080255157</v>
      </c>
      <c r="O8158" s="8">
        <f t="shared" si="127"/>
        <v>0</v>
      </c>
    </row>
    <row r="8159" spans="9:15">
      <c r="I8159" s="2"/>
      <c r="J8159" s="4">
        <v>340</v>
      </c>
      <c r="K8159" s="4">
        <v>18</v>
      </c>
      <c r="L8159" s="5">
        <v>0</v>
      </c>
      <c r="M8159" s="6">
        <v>5.6920453193822009</v>
      </c>
      <c r="O8159" s="8">
        <f t="shared" si="127"/>
        <v>0</v>
      </c>
    </row>
    <row r="8160" spans="9:15">
      <c r="I8160" s="2"/>
      <c r="J8160" s="4">
        <v>340</v>
      </c>
      <c r="K8160" s="4">
        <v>19</v>
      </c>
      <c r="L8160" s="5">
        <v>0</v>
      </c>
      <c r="M8160" s="6">
        <v>5.3305661863464131</v>
      </c>
      <c r="O8160" s="8">
        <f t="shared" si="127"/>
        <v>0</v>
      </c>
    </row>
    <row r="8161" spans="9:15">
      <c r="I8161" s="2"/>
      <c r="J8161" s="4">
        <v>340</v>
      </c>
      <c r="K8161" s="4">
        <v>20</v>
      </c>
      <c r="L8161" s="5">
        <v>0</v>
      </c>
      <c r="M8161" s="6">
        <v>4.88831334156139</v>
      </c>
      <c r="O8161" s="8">
        <f t="shared" si="127"/>
        <v>0</v>
      </c>
    </row>
    <row r="8162" spans="9:15">
      <c r="I8162" s="2"/>
      <c r="J8162" s="4">
        <v>340</v>
      </c>
      <c r="K8162" s="4">
        <v>21</v>
      </c>
      <c r="L8162" s="5">
        <v>0</v>
      </c>
      <c r="M8162" s="6">
        <v>4.3810543242940172</v>
      </c>
      <c r="O8162" s="8">
        <f t="shared" si="127"/>
        <v>0</v>
      </c>
    </row>
    <row r="8163" spans="9:15">
      <c r="I8163" s="2"/>
      <c r="J8163" s="4">
        <v>340</v>
      </c>
      <c r="K8163" s="4">
        <v>22</v>
      </c>
      <c r="L8163" s="5">
        <v>0</v>
      </c>
      <c r="M8163" s="6">
        <v>3.8268743239728291</v>
      </c>
      <c r="O8163" s="8">
        <f t="shared" si="127"/>
        <v>0</v>
      </c>
    </row>
    <row r="8164" spans="9:15">
      <c r="I8164" s="2"/>
      <c r="J8164" s="4">
        <v>340</v>
      </c>
      <c r="K8164" s="4">
        <v>23</v>
      </c>
      <c r="L8164" s="5">
        <v>0</v>
      </c>
      <c r="M8164" s="6">
        <v>3.2455313930762308</v>
      </c>
      <c r="O8164" s="8">
        <f t="shared" si="127"/>
        <v>0</v>
      </c>
    </row>
    <row r="8165" spans="9:15">
      <c r="I8165" s="2"/>
      <c r="J8165" s="4">
        <v>340</v>
      </c>
      <c r="K8165" s="4">
        <v>24</v>
      </c>
      <c r="L8165" s="5">
        <v>0</v>
      </c>
      <c r="M8165" s="6">
        <v>2.6577520178179945</v>
      </c>
      <c r="O8165" s="8">
        <f t="shared" si="127"/>
        <v>0</v>
      </c>
    </row>
    <row r="8166" spans="9:15">
      <c r="I8166" s="2"/>
      <c r="J8166" s="4">
        <v>341</v>
      </c>
      <c r="K8166" s="4">
        <v>1</v>
      </c>
      <c r="L8166" s="5">
        <v>0</v>
      </c>
      <c r="M8166" s="6">
        <v>1.2907411701977567</v>
      </c>
      <c r="O8166" s="8">
        <f t="shared" si="127"/>
        <v>0</v>
      </c>
    </row>
    <row r="8167" spans="9:15">
      <c r="I8167" s="2"/>
      <c r="J8167" s="4">
        <v>341</v>
      </c>
      <c r="K8167" s="4">
        <v>2</v>
      </c>
      <c r="L8167" s="5">
        <v>0</v>
      </c>
      <c r="M8167" s="6">
        <v>0.99093880681306179</v>
      </c>
      <c r="O8167" s="8">
        <f t="shared" si="127"/>
        <v>0</v>
      </c>
    </row>
    <row r="8168" spans="9:15">
      <c r="I8168" s="2"/>
      <c r="J8168" s="4">
        <v>341</v>
      </c>
      <c r="K8168" s="4">
        <v>3</v>
      </c>
      <c r="L8168" s="5">
        <v>0</v>
      </c>
      <c r="M8168" s="6">
        <v>0.72119361071696386</v>
      </c>
      <c r="O8168" s="8">
        <f t="shared" si="127"/>
        <v>0</v>
      </c>
    </row>
    <row r="8169" spans="9:15">
      <c r="I8169" s="2"/>
      <c r="J8169" s="4">
        <v>341</v>
      </c>
      <c r="K8169" s="4">
        <v>4</v>
      </c>
      <c r="L8169" s="5">
        <v>0</v>
      </c>
      <c r="M8169" s="6">
        <v>0.49111125570396785</v>
      </c>
      <c r="O8169" s="8">
        <f t="shared" si="127"/>
        <v>0</v>
      </c>
    </row>
    <row r="8170" spans="9:15">
      <c r="I8170" s="2"/>
      <c r="J8170" s="4">
        <v>341</v>
      </c>
      <c r="K8170" s="4">
        <v>5</v>
      </c>
      <c r="L8170" s="5">
        <v>0</v>
      </c>
      <c r="M8170" s="6">
        <v>0.30888501483365993</v>
      </c>
      <c r="O8170" s="8">
        <f t="shared" si="127"/>
        <v>0</v>
      </c>
    </row>
    <row r="8171" spans="9:15">
      <c r="I8171" s="2"/>
      <c r="J8171" s="4">
        <v>341</v>
      </c>
      <c r="K8171" s="4">
        <v>6</v>
      </c>
      <c r="L8171" s="5">
        <v>0</v>
      </c>
      <c r="M8171" s="6">
        <v>0.18100399653848709</v>
      </c>
      <c r="O8171" s="8">
        <f t="shared" si="127"/>
        <v>0</v>
      </c>
    </row>
    <row r="8172" spans="9:15">
      <c r="I8172" s="2"/>
      <c r="J8172" s="4">
        <v>341</v>
      </c>
      <c r="K8172" s="4">
        <v>7</v>
      </c>
      <c r="L8172" s="5">
        <v>0</v>
      </c>
      <c r="M8172" s="6">
        <v>0.11202206633312928</v>
      </c>
      <c r="O8172" s="8">
        <f t="shared" si="127"/>
        <v>0</v>
      </c>
    </row>
    <row r="8173" spans="9:15">
      <c r="I8173" s="2"/>
      <c r="J8173" s="4">
        <v>341</v>
      </c>
      <c r="K8173" s="4">
        <v>8</v>
      </c>
      <c r="L8173" s="5">
        <v>109.9478241545152</v>
      </c>
      <c r="M8173" s="6">
        <v>0.12228343709652179</v>
      </c>
      <c r="O8173" s="8">
        <f t="shared" si="127"/>
        <v>20.665089204064234</v>
      </c>
    </row>
    <row r="8174" spans="9:15">
      <c r="I8174" s="2"/>
      <c r="J8174" s="4">
        <v>341</v>
      </c>
      <c r="K8174" s="4">
        <v>9</v>
      </c>
      <c r="L8174" s="5">
        <v>203.42472669168328</v>
      </c>
      <c r="M8174" s="6">
        <v>0.38977735280460557</v>
      </c>
      <c r="O8174" s="8">
        <f t="shared" si="127"/>
        <v>37.837490632020845</v>
      </c>
    </row>
    <row r="8175" spans="9:15">
      <c r="I8175" s="2"/>
      <c r="J8175" s="4">
        <v>341</v>
      </c>
      <c r="K8175" s="4">
        <v>10</v>
      </c>
      <c r="L8175" s="5">
        <v>273.4268483311302</v>
      </c>
      <c r="M8175" s="6">
        <v>0.91545688042499362</v>
      </c>
      <c r="O8175" s="8">
        <f t="shared" si="127"/>
        <v>50.404090023620817</v>
      </c>
    </row>
    <row r="8176" spans="9:15">
      <c r="I8176" s="2"/>
      <c r="J8176" s="4">
        <v>341</v>
      </c>
      <c r="K8176" s="4">
        <v>11</v>
      </c>
      <c r="L8176" s="5">
        <v>316.85804198160611</v>
      </c>
      <c r="M8176" s="6">
        <v>1.60541061414639</v>
      </c>
      <c r="O8176" s="8">
        <f t="shared" si="127"/>
        <v>58.013360994331514</v>
      </c>
    </row>
    <row r="8177" spans="9:15">
      <c r="I8177" s="2"/>
      <c r="J8177" s="4">
        <v>341</v>
      </c>
      <c r="K8177" s="4">
        <v>12</v>
      </c>
      <c r="L8177" s="5">
        <v>331.59682810476505</v>
      </c>
      <c r="M8177" s="6">
        <v>2.3363799492979305</v>
      </c>
      <c r="O8177" s="8">
        <f t="shared" si="127"/>
        <v>60.470099267467972</v>
      </c>
    </row>
    <row r="8178" spans="9:15">
      <c r="I8178" s="2"/>
      <c r="J8178" s="4">
        <v>341</v>
      </c>
      <c r="K8178" s="4">
        <v>13</v>
      </c>
      <c r="L8178" s="5">
        <v>316.85804198160611</v>
      </c>
      <c r="M8178" s="6">
        <v>2.9777789409032671</v>
      </c>
      <c r="O8178" s="8">
        <f t="shared" si="127"/>
        <v>57.747272022986536</v>
      </c>
    </row>
    <row r="8179" spans="9:15">
      <c r="I8179" s="2"/>
      <c r="J8179" s="4">
        <v>341</v>
      </c>
      <c r="K8179" s="4">
        <v>14</v>
      </c>
      <c r="L8179" s="5">
        <v>273.4268483311302</v>
      </c>
      <c r="M8179" s="6">
        <v>3.415023174271056</v>
      </c>
      <c r="O8179" s="8">
        <f t="shared" si="127"/>
        <v>49.985877272262243</v>
      </c>
    </row>
    <row r="8180" spans="9:15">
      <c r="I8180" s="2"/>
      <c r="J8180" s="4">
        <v>341</v>
      </c>
      <c r="K8180" s="4">
        <v>15</v>
      </c>
      <c r="L8180" s="5">
        <v>203.42472669168328</v>
      </c>
      <c r="M8180" s="6">
        <v>3.57</v>
      </c>
      <c r="O8180" s="8">
        <f t="shared" si="127"/>
        <v>37.441620513337767</v>
      </c>
    </row>
    <row r="8181" spans="9:15">
      <c r="I8181" s="2"/>
      <c r="J8181" s="4">
        <v>341</v>
      </c>
      <c r="K8181" s="4">
        <v>16</v>
      </c>
      <c r="L8181" s="5">
        <v>109.9478241545152</v>
      </c>
      <c r="M8181" s="6">
        <v>3.415023174271056</v>
      </c>
      <c r="O8181" s="8">
        <f t="shared" si="127"/>
        <v>20.443557698961886</v>
      </c>
    </row>
    <row r="8182" spans="9:15">
      <c r="I8182" s="2"/>
      <c r="J8182" s="4">
        <v>341</v>
      </c>
      <c r="K8182" s="4">
        <v>17</v>
      </c>
      <c r="L8182" s="5">
        <v>0</v>
      </c>
      <c r="M8182" s="6">
        <v>3.4475327541363572</v>
      </c>
      <c r="O8182" s="8">
        <f t="shared" si="127"/>
        <v>0</v>
      </c>
    </row>
    <row r="8183" spans="9:15">
      <c r="I8183" s="2"/>
      <c r="J8183" s="4">
        <v>341</v>
      </c>
      <c r="K8183" s="4">
        <v>18</v>
      </c>
      <c r="L8183" s="5">
        <v>0</v>
      </c>
      <c r="M8183" s="6">
        <v>3.2985347610859996</v>
      </c>
      <c r="O8183" s="8">
        <f t="shared" si="127"/>
        <v>0</v>
      </c>
    </row>
    <row r="8184" spans="9:15">
      <c r="I8184" s="2"/>
      <c r="J8184" s="4">
        <v>341</v>
      </c>
      <c r="K8184" s="4">
        <v>19</v>
      </c>
      <c r="L8184" s="5">
        <v>0</v>
      </c>
      <c r="M8184" s="6">
        <v>3.0974200382277646</v>
      </c>
      <c r="O8184" s="8">
        <f t="shared" si="127"/>
        <v>0</v>
      </c>
    </row>
    <row r="8185" spans="9:15">
      <c r="I8185" s="2"/>
      <c r="J8185" s="4">
        <v>341</v>
      </c>
      <c r="K8185" s="4">
        <v>20</v>
      </c>
      <c r="L8185" s="5">
        <v>0</v>
      </c>
      <c r="M8185" s="6">
        <v>2.8513503161541074</v>
      </c>
      <c r="O8185" s="8">
        <f t="shared" si="127"/>
        <v>0</v>
      </c>
    </row>
    <row r="8186" spans="9:15">
      <c r="I8186" s="2"/>
      <c r="J8186" s="4">
        <v>341</v>
      </c>
      <c r="K8186" s="4">
        <v>21</v>
      </c>
      <c r="L8186" s="5">
        <v>0</v>
      </c>
      <c r="M8186" s="6">
        <v>2.5690881808726838</v>
      </c>
      <c r="O8186" s="8">
        <f t="shared" si="127"/>
        <v>0</v>
      </c>
    </row>
    <row r="8187" spans="9:15">
      <c r="I8187" s="2"/>
      <c r="J8187" s="4">
        <v>341</v>
      </c>
      <c r="K8187" s="4">
        <v>22</v>
      </c>
      <c r="L8187" s="5">
        <v>0</v>
      </c>
      <c r="M8187" s="6">
        <v>2.2606850365800986</v>
      </c>
      <c r="O8187" s="8">
        <f t="shared" si="127"/>
        <v>0</v>
      </c>
    </row>
    <row r="8188" spans="9:15">
      <c r="I8188" s="2"/>
      <c r="J8188" s="4">
        <v>341</v>
      </c>
      <c r="K8188" s="4">
        <v>23</v>
      </c>
      <c r="L8188" s="5">
        <v>0</v>
      </c>
      <c r="M8188" s="6">
        <v>1.9371231733936498</v>
      </c>
      <c r="O8188" s="8">
        <f t="shared" si="127"/>
        <v>0</v>
      </c>
    </row>
    <row r="8189" spans="9:15">
      <c r="I8189" s="2"/>
      <c r="J8189" s="4">
        <v>341</v>
      </c>
      <c r="K8189" s="4">
        <v>24</v>
      </c>
      <c r="L8189" s="5">
        <v>0</v>
      </c>
      <c r="M8189" s="6">
        <v>1.6099246860719938</v>
      </c>
      <c r="O8189" s="8">
        <f t="shared" si="127"/>
        <v>0</v>
      </c>
    </row>
    <row r="8190" spans="9:15">
      <c r="I8190" s="2"/>
      <c r="J8190" s="4">
        <v>342</v>
      </c>
      <c r="K8190" s="4">
        <v>1</v>
      </c>
      <c r="L8190" s="5">
        <v>0</v>
      </c>
      <c r="M8190" s="6">
        <v>-0.20796282549454859</v>
      </c>
      <c r="O8190" s="8">
        <f t="shared" si="127"/>
        <v>0</v>
      </c>
    </row>
    <row r="8191" spans="9:15">
      <c r="I8191" s="2"/>
      <c r="J8191" s="4">
        <v>342</v>
      </c>
      <c r="K8191" s="4">
        <v>2</v>
      </c>
      <c r="L8191" s="5">
        <v>0</v>
      </c>
      <c r="M8191" s="6">
        <v>-0.64337933960922089</v>
      </c>
      <c r="O8191" s="8">
        <f t="shared" si="127"/>
        <v>0</v>
      </c>
    </row>
    <row r="8192" spans="9:15">
      <c r="I8192" s="2"/>
      <c r="J8192" s="4">
        <v>342</v>
      </c>
      <c r="K8192" s="4">
        <v>3</v>
      </c>
      <c r="L8192" s="5">
        <v>0</v>
      </c>
      <c r="M8192" s="6">
        <v>-1.0352799811854476</v>
      </c>
      <c r="O8192" s="8">
        <f t="shared" si="127"/>
        <v>0</v>
      </c>
    </row>
    <row r="8193" spans="9:15">
      <c r="I8193" s="2"/>
      <c r="J8193" s="4">
        <v>342</v>
      </c>
      <c r="K8193" s="4">
        <v>4</v>
      </c>
      <c r="L8193" s="5">
        <v>0</v>
      </c>
      <c r="M8193" s="6">
        <v>-1.369724758092892</v>
      </c>
      <c r="O8193" s="8">
        <f t="shared" si="127"/>
        <v>0</v>
      </c>
    </row>
    <row r="8194" spans="9:15">
      <c r="I8194" s="2"/>
      <c r="J8194" s="4">
        <v>342</v>
      </c>
      <c r="K8194" s="4">
        <v>5</v>
      </c>
      <c r="L8194" s="5">
        <v>0</v>
      </c>
      <c r="M8194" s="6">
        <v>-1.6348173959611687</v>
      </c>
      <c r="O8194" s="8">
        <f t="shared" si="127"/>
        <v>0</v>
      </c>
    </row>
    <row r="8195" spans="9:15">
      <c r="I8195" s="2"/>
      <c r="J8195" s="4">
        <v>342</v>
      </c>
      <c r="K8195" s="4">
        <v>6</v>
      </c>
      <c r="L8195" s="5">
        <v>0</v>
      </c>
      <c r="M8195" s="6">
        <v>-1.8211284912791461</v>
      </c>
      <c r="O8195" s="8">
        <f t="shared" si="127"/>
        <v>0</v>
      </c>
    </row>
    <row r="8196" spans="9:15">
      <c r="I8196" s="2"/>
      <c r="J8196" s="4">
        <v>342</v>
      </c>
      <c r="K8196" s="4">
        <v>7</v>
      </c>
      <c r="L8196" s="5">
        <v>0</v>
      </c>
      <c r="M8196" s="6">
        <v>-1.922030917354506</v>
      </c>
      <c r="O8196" s="8">
        <f t="shared" si="127"/>
        <v>0</v>
      </c>
    </row>
    <row r="8197" spans="9:15">
      <c r="I8197" s="2"/>
      <c r="J8197" s="4">
        <v>342</v>
      </c>
      <c r="K8197" s="4">
        <v>8</v>
      </c>
      <c r="L8197" s="5">
        <v>104.76416024865674</v>
      </c>
      <c r="M8197" s="6">
        <v>-1.9091416033753372</v>
      </c>
      <c r="O8197" s="8">
        <f t="shared" si="127"/>
        <v>19.831413735901606</v>
      </c>
    </row>
    <row r="8198" spans="9:15">
      <c r="I8198" s="2"/>
      <c r="J8198" s="4">
        <v>342</v>
      </c>
      <c r="K8198" s="4">
        <v>9</v>
      </c>
      <c r="L8198" s="5">
        <v>195.33740901028716</v>
      </c>
      <c r="M8198" s="6">
        <v>-1.5236291806433231</v>
      </c>
      <c r="O8198" s="8">
        <f t="shared" si="127"/>
        <v>36.592148121023918</v>
      </c>
    </row>
    <row r="8199" spans="9:15">
      <c r="I8199" s="2"/>
      <c r="J8199" s="4">
        <v>342</v>
      </c>
      <c r="K8199" s="4">
        <v>10</v>
      </c>
      <c r="L8199" s="5">
        <v>263.19565344252896</v>
      </c>
      <c r="M8199" s="6">
        <v>-0.76136723041624266</v>
      </c>
      <c r="O8199" s="8">
        <f t="shared" ref="O8199:O8262" si="128">$B$7*L8199*$B$6*(1-(M8199+0.03125*L8199-$B$10)*0.0035)/1000</f>
        <v>48.83960087173805</v>
      </c>
    </row>
    <row r="8200" spans="9:15">
      <c r="I8200" s="2"/>
      <c r="J8200" s="4">
        <v>342</v>
      </c>
      <c r="K8200" s="4">
        <v>11</v>
      </c>
      <c r="L8200" s="5">
        <v>305.30603161965075</v>
      </c>
      <c r="M8200" s="6">
        <v>0.24112692181049605</v>
      </c>
      <c r="O8200" s="8">
        <f t="shared" si="128"/>
        <v>56.220630039210739</v>
      </c>
    </row>
    <row r="8201" spans="9:15">
      <c r="I8201" s="2"/>
      <c r="J8201" s="4">
        <v>342</v>
      </c>
      <c r="K8201" s="4">
        <v>12</v>
      </c>
      <c r="L8201" s="5">
        <v>319.59775540874062</v>
      </c>
      <c r="M8201" s="6">
        <v>1.3043115575423418</v>
      </c>
      <c r="O8201" s="8">
        <f t="shared" si="128"/>
        <v>58.557114914875228</v>
      </c>
    </row>
    <row r="8202" spans="9:15">
      <c r="I8202" s="2"/>
      <c r="J8202" s="4">
        <v>342</v>
      </c>
      <c r="K8202" s="4">
        <v>13</v>
      </c>
      <c r="L8202" s="5">
        <v>305.30603161965075</v>
      </c>
      <c r="M8202" s="6">
        <v>2.2377755944280349</v>
      </c>
      <c r="O8202" s="8">
        <f t="shared" si="128"/>
        <v>55.847613153212713</v>
      </c>
    </row>
    <row r="8203" spans="9:15">
      <c r="I8203" s="2"/>
      <c r="J8203" s="4">
        <v>342</v>
      </c>
      <c r="K8203" s="4">
        <v>14</v>
      </c>
      <c r="L8203" s="5">
        <v>263.19565344252896</v>
      </c>
      <c r="M8203" s="6">
        <v>2.8743402644288238</v>
      </c>
      <c r="O8203" s="8">
        <f t="shared" si="128"/>
        <v>48.25405745517471</v>
      </c>
    </row>
    <row r="8204" spans="9:15">
      <c r="I8204" s="2"/>
      <c r="J8204" s="4">
        <v>342</v>
      </c>
      <c r="K8204" s="4">
        <v>15</v>
      </c>
      <c r="L8204" s="5">
        <v>195.33740901028716</v>
      </c>
      <c r="M8204" s="6">
        <v>3.1</v>
      </c>
      <c r="O8204" s="8">
        <f t="shared" si="128"/>
        <v>36.039485779143128</v>
      </c>
    </row>
    <row r="8205" spans="9:15">
      <c r="I8205" s="2"/>
      <c r="J8205" s="4">
        <v>342</v>
      </c>
      <c r="K8205" s="4">
        <v>16</v>
      </c>
      <c r="L8205" s="5">
        <v>104.76416024865674</v>
      </c>
      <c r="M8205" s="6">
        <v>2.8743402644288238</v>
      </c>
      <c r="O8205" s="8">
        <f t="shared" si="128"/>
        <v>19.524759955918604</v>
      </c>
    </row>
    <row r="8206" spans="9:15">
      <c r="I8206" s="2"/>
      <c r="J8206" s="4">
        <v>342</v>
      </c>
      <c r="K8206" s="4">
        <v>17</v>
      </c>
      <c r="L8206" s="5">
        <v>0</v>
      </c>
      <c r="M8206" s="6">
        <v>2.9223202931404542</v>
      </c>
      <c r="O8206" s="8">
        <f t="shared" si="128"/>
        <v>0</v>
      </c>
    </row>
    <row r="8207" spans="9:15">
      <c r="I8207" s="2"/>
      <c r="J8207" s="4">
        <v>342</v>
      </c>
      <c r="K8207" s="4">
        <v>18</v>
      </c>
      <c r="L8207" s="5">
        <v>0</v>
      </c>
      <c r="M8207" s="6">
        <v>2.7061422150912176</v>
      </c>
      <c r="O8207" s="8">
        <f t="shared" si="128"/>
        <v>0</v>
      </c>
    </row>
    <row r="8208" spans="9:15">
      <c r="I8208" s="2"/>
      <c r="J8208" s="4">
        <v>342</v>
      </c>
      <c r="K8208" s="4">
        <v>19</v>
      </c>
      <c r="L8208" s="5">
        <v>0</v>
      </c>
      <c r="M8208" s="6">
        <v>2.4143367902044304</v>
      </c>
      <c r="O8208" s="8">
        <f t="shared" si="128"/>
        <v>0</v>
      </c>
    </row>
    <row r="8209" spans="9:15">
      <c r="I8209" s="2"/>
      <c r="J8209" s="4">
        <v>342</v>
      </c>
      <c r="K8209" s="4">
        <v>20</v>
      </c>
      <c r="L8209" s="5">
        <v>0</v>
      </c>
      <c r="M8209" s="6">
        <v>2.0572836017085105</v>
      </c>
      <c r="O8209" s="8">
        <f t="shared" si="128"/>
        <v>0</v>
      </c>
    </row>
    <row r="8210" spans="9:15">
      <c r="I8210" s="2"/>
      <c r="J8210" s="4">
        <v>342</v>
      </c>
      <c r="K8210" s="4">
        <v>21</v>
      </c>
      <c r="L8210" s="5">
        <v>0</v>
      </c>
      <c r="M8210" s="6">
        <v>1.6476831101531655</v>
      </c>
      <c r="O8210" s="8">
        <f t="shared" si="128"/>
        <v>0</v>
      </c>
    </row>
    <row r="8211" spans="9:15">
      <c r="I8211" s="2"/>
      <c r="J8211" s="4">
        <v>342</v>
      </c>
      <c r="K8211" s="4">
        <v>22</v>
      </c>
      <c r="L8211" s="5">
        <v>0</v>
      </c>
      <c r="M8211" s="6">
        <v>1.2001048952305793</v>
      </c>
      <c r="O8211" s="8">
        <f t="shared" si="128"/>
        <v>0</v>
      </c>
    </row>
    <row r="8212" spans="9:15">
      <c r="I8212" s="2"/>
      <c r="J8212" s="4">
        <v>342</v>
      </c>
      <c r="K8212" s="4">
        <v>23</v>
      </c>
      <c r="L8212" s="5">
        <v>0</v>
      </c>
      <c r="M8212" s="6">
        <v>0.73046941261705711</v>
      </c>
      <c r="O8212" s="8">
        <f t="shared" si="128"/>
        <v>0</v>
      </c>
    </row>
    <row r="8213" spans="9:15">
      <c r="I8213" s="2"/>
      <c r="J8213" s="4">
        <v>342</v>
      </c>
      <c r="K8213" s="4">
        <v>24</v>
      </c>
      <c r="L8213" s="5">
        <v>0</v>
      </c>
      <c r="M8213" s="6">
        <v>0.25548169985841107</v>
      </c>
      <c r="O8213" s="8">
        <f t="shared" si="128"/>
        <v>0</v>
      </c>
    </row>
    <row r="8214" spans="9:15">
      <c r="I8214" s="2"/>
      <c r="J8214" s="4">
        <v>343</v>
      </c>
      <c r="K8214" s="4">
        <v>1</v>
      </c>
      <c r="L8214" s="5">
        <v>0</v>
      </c>
      <c r="M8214" s="6">
        <v>1.9218246554419327</v>
      </c>
      <c r="O8214" s="8">
        <f t="shared" si="128"/>
        <v>0</v>
      </c>
    </row>
    <row r="8215" spans="9:15">
      <c r="I8215" s="2"/>
      <c r="J8215" s="4">
        <v>343</v>
      </c>
      <c r="K8215" s="4">
        <v>2</v>
      </c>
      <c r="L8215" s="5">
        <v>0</v>
      </c>
      <c r="M8215" s="6">
        <v>1.2937967868574016</v>
      </c>
      <c r="O8215" s="8">
        <f t="shared" si="128"/>
        <v>0</v>
      </c>
    </row>
    <row r="8216" spans="9:15">
      <c r="I8216" s="2"/>
      <c r="J8216" s="4">
        <v>343</v>
      </c>
      <c r="K8216" s="4">
        <v>3</v>
      </c>
      <c r="L8216" s="5">
        <v>0</v>
      </c>
      <c r="M8216" s="6">
        <v>0.72834963540062514</v>
      </c>
      <c r="O8216" s="8">
        <f t="shared" si="128"/>
        <v>0</v>
      </c>
    </row>
    <row r="8217" spans="9:15">
      <c r="I8217" s="2"/>
      <c r="J8217" s="4">
        <v>343</v>
      </c>
      <c r="K8217" s="4">
        <v>4</v>
      </c>
      <c r="L8217" s="5">
        <v>0</v>
      </c>
      <c r="M8217" s="6">
        <v>0.24557519725463806</v>
      </c>
      <c r="O8217" s="8">
        <f t="shared" si="128"/>
        <v>0</v>
      </c>
    </row>
    <row r="8218" spans="9:15">
      <c r="I8218" s="2"/>
      <c r="J8218" s="4">
        <v>343</v>
      </c>
      <c r="K8218" s="4">
        <v>5</v>
      </c>
      <c r="L8218" s="5">
        <v>0</v>
      </c>
      <c r="M8218" s="6">
        <v>-0.13737213544416482</v>
      </c>
      <c r="O8218" s="8">
        <f t="shared" si="128"/>
        <v>0</v>
      </c>
    </row>
    <row r="8219" spans="9:15">
      <c r="I8219" s="2"/>
      <c r="J8219" s="4">
        <v>343</v>
      </c>
      <c r="K8219" s="4">
        <v>6</v>
      </c>
      <c r="L8219" s="5">
        <v>0</v>
      </c>
      <c r="M8219" s="6">
        <v>-0.40688512048567649</v>
      </c>
      <c r="O8219" s="8">
        <f t="shared" si="128"/>
        <v>0</v>
      </c>
    </row>
    <row r="8220" spans="9:15">
      <c r="I8220" s="2"/>
      <c r="J8220" s="4">
        <v>343</v>
      </c>
      <c r="K8220" s="4">
        <v>7</v>
      </c>
      <c r="L8220" s="5">
        <v>0</v>
      </c>
      <c r="M8220" s="6">
        <v>-0.55338717082231526</v>
      </c>
      <c r="O8220" s="8">
        <f t="shared" si="128"/>
        <v>0</v>
      </c>
    </row>
    <row r="8221" spans="9:15">
      <c r="I8221" s="2"/>
      <c r="J8221" s="4">
        <v>343</v>
      </c>
      <c r="K8221" s="4">
        <v>8</v>
      </c>
      <c r="L8221" s="5">
        <v>123.13250391567522</v>
      </c>
      <c r="M8221" s="6">
        <v>-0.53747835377619069</v>
      </c>
      <c r="O8221" s="8">
        <f t="shared" si="128"/>
        <v>23.161863640807237</v>
      </c>
    </row>
    <row r="8222" spans="9:15">
      <c r="I8222" s="2"/>
      <c r="J8222" s="4">
        <v>343</v>
      </c>
      <c r="K8222" s="4">
        <v>9</v>
      </c>
      <c r="L8222" s="5">
        <v>225.28696077215866</v>
      </c>
      <c r="M8222" s="6">
        <v>1.4523270162870805E-2</v>
      </c>
      <c r="O8222" s="8">
        <f t="shared" si="128"/>
        <v>41.861467332212293</v>
      </c>
    </row>
    <row r="8223" spans="9:15">
      <c r="I8223" s="2"/>
      <c r="J8223" s="4">
        <v>343</v>
      </c>
      <c r="K8223" s="4">
        <v>10</v>
      </c>
      <c r="L8223" s="5">
        <v>301.68835692942326</v>
      </c>
      <c r="M8223" s="6">
        <v>1.1123352460438154</v>
      </c>
      <c r="O8223" s="8">
        <f t="shared" si="128"/>
        <v>55.414491235296786</v>
      </c>
    </row>
    <row r="8224" spans="9:15">
      <c r="I8224" s="2"/>
      <c r="J8224" s="4">
        <v>343</v>
      </c>
      <c r="K8224" s="4">
        <v>11</v>
      </c>
      <c r="L8224" s="5">
        <v>349.05341740883432</v>
      </c>
      <c r="M8224" s="6">
        <v>2.5588841560563735</v>
      </c>
      <c r="O8224" s="8">
        <f t="shared" si="128"/>
        <v>63.489445375718319</v>
      </c>
    </row>
    <row r="8225" spans="9:15">
      <c r="I8225" s="2"/>
      <c r="J8225" s="4">
        <v>343</v>
      </c>
      <c r="K8225" s="4">
        <v>12</v>
      </c>
      <c r="L8225" s="5">
        <v>365.12225191039397</v>
      </c>
      <c r="M8225" s="6">
        <v>4.0944931666543161</v>
      </c>
      <c r="O8225" s="8">
        <f t="shared" si="128"/>
        <v>65.956926735022449</v>
      </c>
    </row>
    <row r="8226" spans="9:15">
      <c r="I8226" s="2"/>
      <c r="J8226" s="4">
        <v>343</v>
      </c>
      <c r="K8226" s="4">
        <v>13</v>
      </c>
      <c r="L8226" s="5">
        <v>349.05341740883432</v>
      </c>
      <c r="M8226" s="6">
        <v>5.4434978445944768</v>
      </c>
      <c r="O8226" s="8">
        <f t="shared" si="128"/>
        <v>62.873317286715015</v>
      </c>
    </row>
    <row r="8227" spans="9:15">
      <c r="I8227" s="2"/>
      <c r="J8227" s="4">
        <v>343</v>
      </c>
      <c r="K8227" s="4">
        <v>14</v>
      </c>
      <c r="L8227" s="5">
        <v>301.68835692942326</v>
      </c>
      <c r="M8227" s="6">
        <v>6.363731982580406</v>
      </c>
      <c r="O8227" s="8">
        <f t="shared" si="128"/>
        <v>54.445042532546147</v>
      </c>
    </row>
    <row r="8228" spans="9:15">
      <c r="I8228" s="2"/>
      <c r="J8228" s="4">
        <v>343</v>
      </c>
      <c r="K8228" s="4">
        <v>15</v>
      </c>
      <c r="L8228" s="5">
        <v>225.28696077215866</v>
      </c>
      <c r="M8228" s="6">
        <v>6.69</v>
      </c>
      <c r="O8228" s="8">
        <f t="shared" si="128"/>
        <v>40.941208918709606</v>
      </c>
    </row>
    <row r="8229" spans="9:15">
      <c r="I8229" s="2"/>
      <c r="J8229" s="4">
        <v>343</v>
      </c>
      <c r="K8229" s="4">
        <v>16</v>
      </c>
      <c r="L8229" s="5">
        <v>123.13250391567522</v>
      </c>
      <c r="M8229" s="6">
        <v>6.363731982580406</v>
      </c>
      <c r="O8229" s="8">
        <f t="shared" si="128"/>
        <v>22.641880300843063</v>
      </c>
    </row>
    <row r="8230" spans="9:15">
      <c r="I8230" s="2"/>
      <c r="J8230" s="4">
        <v>343</v>
      </c>
      <c r="K8230" s="4">
        <v>17</v>
      </c>
      <c r="L8230" s="5">
        <v>0</v>
      </c>
      <c r="M8230" s="6">
        <v>6.4339703276958673</v>
      </c>
      <c r="O8230" s="8">
        <f t="shared" si="128"/>
        <v>0</v>
      </c>
    </row>
    <row r="8231" spans="9:15">
      <c r="I8231" s="2"/>
      <c r="J8231" s="4">
        <v>343</v>
      </c>
      <c r="K8231" s="4">
        <v>18</v>
      </c>
      <c r="L8231" s="5">
        <v>0</v>
      </c>
      <c r="M8231" s="6">
        <v>6.122457033654209</v>
      </c>
      <c r="O8231" s="8">
        <f t="shared" si="128"/>
        <v>0</v>
      </c>
    </row>
    <row r="8232" spans="9:15">
      <c r="I8232" s="2"/>
      <c r="J8232" s="4">
        <v>343</v>
      </c>
      <c r="K8232" s="4">
        <v>19</v>
      </c>
      <c r="L8232" s="5">
        <v>0</v>
      </c>
      <c r="M8232" s="6">
        <v>5.7019479919940093</v>
      </c>
      <c r="O8232" s="8">
        <f t="shared" si="128"/>
        <v>0</v>
      </c>
    </row>
    <row r="8233" spans="9:15">
      <c r="I8233" s="2"/>
      <c r="J8233" s="4">
        <v>343</v>
      </c>
      <c r="K8233" s="4">
        <v>20</v>
      </c>
      <c r="L8233" s="5">
        <v>0</v>
      </c>
      <c r="M8233" s="6">
        <v>5.1873851226421817</v>
      </c>
      <c r="O8233" s="8">
        <f t="shared" si="128"/>
        <v>0</v>
      </c>
    </row>
    <row r="8234" spans="9:15">
      <c r="I8234" s="2"/>
      <c r="J8234" s="4">
        <v>343</v>
      </c>
      <c r="K8234" s="4">
        <v>21</v>
      </c>
      <c r="L8234" s="5">
        <v>0</v>
      </c>
      <c r="M8234" s="6">
        <v>4.5970523539558039</v>
      </c>
      <c r="O8234" s="8">
        <f t="shared" si="128"/>
        <v>0</v>
      </c>
    </row>
    <row r="8235" spans="9:15">
      <c r="I8235" s="2"/>
      <c r="J8235" s="4">
        <v>343</v>
      </c>
      <c r="K8235" s="4">
        <v>22</v>
      </c>
      <c r="L8235" s="5">
        <v>0</v>
      </c>
      <c r="M8235" s="6">
        <v>3.9519259411067509</v>
      </c>
      <c r="O8235" s="8">
        <f t="shared" si="128"/>
        <v>0</v>
      </c>
    </row>
    <row r="8236" spans="9:15">
      <c r="I8236" s="2"/>
      <c r="J8236" s="4">
        <v>343</v>
      </c>
      <c r="K8236" s="4">
        <v>23</v>
      </c>
      <c r="L8236" s="5">
        <v>0</v>
      </c>
      <c r="M8236" s="6">
        <v>3.2749291181959368</v>
      </c>
      <c r="O8236" s="8">
        <f t="shared" si="128"/>
        <v>0</v>
      </c>
    </row>
    <row r="8237" spans="9:15">
      <c r="I8237" s="2"/>
      <c r="J8237" s="4">
        <v>343</v>
      </c>
      <c r="K8237" s="4">
        <v>24</v>
      </c>
      <c r="L8237" s="5">
        <v>0</v>
      </c>
      <c r="M8237" s="6">
        <v>2.5901175684942155</v>
      </c>
      <c r="O8237" s="8">
        <f t="shared" si="128"/>
        <v>0</v>
      </c>
    </row>
    <row r="8238" spans="9:15">
      <c r="I8238" s="2"/>
      <c r="J8238" s="4">
        <v>344</v>
      </c>
      <c r="K8238" s="4">
        <v>1</v>
      </c>
      <c r="L8238" s="5">
        <v>0</v>
      </c>
      <c r="M8238" s="6">
        <v>5.5679670309184957</v>
      </c>
      <c r="O8238" s="8">
        <f t="shared" si="128"/>
        <v>0</v>
      </c>
    </row>
    <row r="8239" spans="9:15">
      <c r="I8239" s="2"/>
      <c r="J8239" s="4">
        <v>344</v>
      </c>
      <c r="K8239" s="4">
        <v>2</v>
      </c>
      <c r="L8239" s="5">
        <v>0</v>
      </c>
      <c r="M8239" s="6">
        <v>4.8916069830894848</v>
      </c>
      <c r="O8239" s="8">
        <f t="shared" si="128"/>
        <v>0</v>
      </c>
    </row>
    <row r="8240" spans="9:15">
      <c r="I8240" s="2"/>
      <c r="J8240" s="4">
        <v>344</v>
      </c>
      <c r="K8240" s="4">
        <v>3</v>
      </c>
      <c r="L8240" s="5">
        <v>0</v>
      </c>
      <c r="M8240" s="6">
        <v>4.2824592514971025</v>
      </c>
      <c r="O8240" s="8">
        <f t="shared" si="128"/>
        <v>0</v>
      </c>
    </row>
    <row r="8241" spans="9:15">
      <c r="I8241" s="2"/>
      <c r="J8241" s="4">
        <v>344</v>
      </c>
      <c r="K8241" s="4">
        <v>4</v>
      </c>
      <c r="L8241" s="5">
        <v>0</v>
      </c>
      <c r="M8241" s="6">
        <v>3.7621475717339816</v>
      </c>
      <c r="O8241" s="8">
        <f t="shared" si="128"/>
        <v>0</v>
      </c>
    </row>
    <row r="8242" spans="9:15">
      <c r="I8242" s="2"/>
      <c r="J8242" s="4">
        <v>344</v>
      </c>
      <c r="K8242" s="4">
        <v>5</v>
      </c>
      <c r="L8242" s="5">
        <v>0</v>
      </c>
      <c r="M8242" s="6">
        <v>3.3491421466843141</v>
      </c>
      <c r="O8242" s="8">
        <f t="shared" si="128"/>
        <v>0</v>
      </c>
    </row>
    <row r="8243" spans="9:15">
      <c r="I8243" s="2"/>
      <c r="J8243" s="4">
        <v>344</v>
      </c>
      <c r="K8243" s="4">
        <v>6</v>
      </c>
      <c r="L8243" s="5">
        <v>0</v>
      </c>
      <c r="M8243" s="6">
        <v>3.058103984912067</v>
      </c>
      <c r="O8243" s="8">
        <f t="shared" si="128"/>
        <v>0</v>
      </c>
    </row>
    <row r="8244" spans="9:15">
      <c r="I8244" s="2"/>
      <c r="J8244" s="4">
        <v>344</v>
      </c>
      <c r="K8244" s="4">
        <v>7</v>
      </c>
      <c r="L8244" s="5">
        <v>0</v>
      </c>
      <c r="M8244" s="6">
        <v>2.8993644591387273</v>
      </c>
      <c r="O8244" s="8">
        <f t="shared" si="128"/>
        <v>0</v>
      </c>
    </row>
    <row r="8245" spans="9:15">
      <c r="I8245" s="2"/>
      <c r="J8245" s="4">
        <v>344</v>
      </c>
      <c r="K8245" s="4">
        <v>8</v>
      </c>
      <c r="L8245" s="5">
        <v>40.750463077121715</v>
      </c>
      <c r="M8245" s="6">
        <v>2.9138446296625351</v>
      </c>
      <c r="O8245" s="8">
        <f t="shared" si="128"/>
        <v>7.6435079528642511</v>
      </c>
    </row>
    <row r="8246" spans="9:15">
      <c r="I8246" s="2"/>
      <c r="J8246" s="4">
        <v>344</v>
      </c>
      <c r="K8246" s="4">
        <v>9</v>
      </c>
      <c r="L8246" s="5">
        <v>87.090969178123117</v>
      </c>
      <c r="M8246" s="6">
        <v>3.5042529318071876</v>
      </c>
      <c r="O8246" s="8">
        <f t="shared" si="128"/>
        <v>16.22689353842982</v>
      </c>
    </row>
    <row r="8247" spans="9:15">
      <c r="I8247" s="2"/>
      <c r="J8247" s="4">
        <v>344</v>
      </c>
      <c r="K8247" s="4">
        <v>10</v>
      </c>
      <c r="L8247" s="5">
        <v>122.10735266833557</v>
      </c>
      <c r="M8247" s="6">
        <v>4.6848872573055171</v>
      </c>
      <c r="O8247" s="8">
        <f t="shared" si="128"/>
        <v>22.581209144243825</v>
      </c>
    </row>
    <row r="8248" spans="9:15">
      <c r="I8248" s="2"/>
      <c r="J8248" s="4">
        <v>344</v>
      </c>
      <c r="K8248" s="4">
        <v>11</v>
      </c>
      <c r="L8248" s="5">
        <v>143.93822493978877</v>
      </c>
      <c r="M8248" s="6">
        <v>6.2433444283174282</v>
      </c>
      <c r="O8248" s="8">
        <f t="shared" si="128"/>
        <v>26.421019862682993</v>
      </c>
    </row>
    <row r="8249" spans="9:15">
      <c r="I8249" s="2"/>
      <c r="J8249" s="4">
        <v>344</v>
      </c>
      <c r="K8249" s="4">
        <v>12</v>
      </c>
      <c r="L8249" s="5">
        <v>151.36064554286273</v>
      </c>
      <c r="M8249" s="6">
        <v>7.8992486769175763</v>
      </c>
      <c r="O8249" s="8">
        <f t="shared" si="128"/>
        <v>27.60861193469967</v>
      </c>
    </row>
    <row r="8250" spans="9:15">
      <c r="I8250" s="2"/>
      <c r="J8250" s="4">
        <v>344</v>
      </c>
      <c r="K8250" s="4">
        <v>13</v>
      </c>
      <c r="L8250" s="5">
        <v>143.93822493978877</v>
      </c>
      <c r="M8250" s="6">
        <v>9.3546929229834763</v>
      </c>
      <c r="O8250" s="8">
        <f t="shared" si="128"/>
        <v>26.146978413881577</v>
      </c>
    </row>
    <row r="8251" spans="9:15">
      <c r="I8251" s="2"/>
      <c r="J8251" s="4">
        <v>344</v>
      </c>
      <c r="K8251" s="4">
        <v>14</v>
      </c>
      <c r="L8251" s="5">
        <v>122.10735266833557</v>
      </c>
      <c r="M8251" s="6">
        <v>10.347834040022093</v>
      </c>
      <c r="O8251" s="8">
        <f t="shared" si="128"/>
        <v>22.158077261689719</v>
      </c>
    </row>
    <row r="8252" spans="9:15">
      <c r="I8252" s="2"/>
      <c r="J8252" s="4">
        <v>344</v>
      </c>
      <c r="K8252" s="4">
        <v>15</v>
      </c>
      <c r="L8252" s="5">
        <v>87.090969178123117</v>
      </c>
      <c r="M8252" s="6">
        <v>10.7</v>
      </c>
      <c r="O8252" s="8">
        <f t="shared" si="128"/>
        <v>15.843415526566066</v>
      </c>
    </row>
    <row r="8253" spans="9:15">
      <c r="I8253" s="2"/>
      <c r="J8253" s="4">
        <v>344</v>
      </c>
      <c r="K8253" s="4">
        <v>16</v>
      </c>
      <c r="L8253" s="5">
        <v>40.750463077121715</v>
      </c>
      <c r="M8253" s="6">
        <v>10.347834040022093</v>
      </c>
      <c r="O8253" s="8">
        <f t="shared" si="128"/>
        <v>7.4581351824470961</v>
      </c>
    </row>
    <row r="8254" spans="9:15">
      <c r="I8254" s="2"/>
      <c r="J8254" s="4">
        <v>344</v>
      </c>
      <c r="K8254" s="4">
        <v>17</v>
      </c>
      <c r="L8254" s="5">
        <v>0</v>
      </c>
      <c r="M8254" s="6">
        <v>10.424514677349901</v>
      </c>
      <c r="O8254" s="8">
        <f t="shared" si="128"/>
        <v>0</v>
      </c>
    </row>
    <row r="8255" spans="9:15">
      <c r="I8255" s="2"/>
      <c r="J8255" s="4">
        <v>344</v>
      </c>
      <c r="K8255" s="4">
        <v>18</v>
      </c>
      <c r="L8255" s="5">
        <v>0</v>
      </c>
      <c r="M8255" s="6">
        <v>10.089320619429849</v>
      </c>
      <c r="O8255" s="8">
        <f t="shared" si="128"/>
        <v>0</v>
      </c>
    </row>
    <row r="8256" spans="9:15">
      <c r="I8256" s="2"/>
      <c r="J8256" s="4">
        <v>344</v>
      </c>
      <c r="K8256" s="4">
        <v>19</v>
      </c>
      <c r="L8256" s="5">
        <v>0</v>
      </c>
      <c r="M8256" s="6">
        <v>9.6368286521815349</v>
      </c>
      <c r="O8256" s="8">
        <f t="shared" si="128"/>
        <v>0</v>
      </c>
    </row>
    <row r="8257" spans="9:15">
      <c r="I8257" s="2"/>
      <c r="J8257" s="4">
        <v>344</v>
      </c>
      <c r="K8257" s="4">
        <v>20</v>
      </c>
      <c r="L8257" s="5">
        <v>0</v>
      </c>
      <c r="M8257" s="6">
        <v>9.0831014910188266</v>
      </c>
      <c r="O8257" s="8">
        <f t="shared" si="128"/>
        <v>0</v>
      </c>
    </row>
    <row r="8258" spans="9:15">
      <c r="I8258" s="2"/>
      <c r="J8258" s="4">
        <v>344</v>
      </c>
      <c r="K8258" s="4">
        <v>21</v>
      </c>
      <c r="L8258" s="5">
        <v>0</v>
      </c>
      <c r="M8258" s="6">
        <v>8.4477955330724157</v>
      </c>
      <c r="O8258" s="8">
        <f t="shared" si="128"/>
        <v>0</v>
      </c>
    </row>
    <row r="8259" spans="9:15">
      <c r="I8259" s="2"/>
      <c r="J8259" s="4">
        <v>344</v>
      </c>
      <c r="K8259" s="4">
        <v>22</v>
      </c>
      <c r="L8259" s="5">
        <v>0</v>
      </c>
      <c r="M8259" s="6">
        <v>7.753463087646888</v>
      </c>
      <c r="O8259" s="8">
        <f t="shared" si="128"/>
        <v>0</v>
      </c>
    </row>
    <row r="8260" spans="9:15">
      <c r="I8260" s="2"/>
      <c r="J8260" s="4">
        <v>344</v>
      </c>
      <c r="K8260" s="4">
        <v>23</v>
      </c>
      <c r="L8260" s="5">
        <v>0</v>
      </c>
      <c r="M8260" s="6">
        <v>7.0247518065918539</v>
      </c>
      <c r="O8260" s="8">
        <f t="shared" si="128"/>
        <v>0</v>
      </c>
    </row>
    <row r="8261" spans="9:15">
      <c r="I8261" s="2"/>
      <c r="J8261" s="4">
        <v>344</v>
      </c>
      <c r="K8261" s="4">
        <v>24</v>
      </c>
      <c r="L8261" s="5">
        <v>0</v>
      </c>
      <c r="M8261" s="6">
        <v>6.2875297334830664</v>
      </c>
      <c r="O8261" s="8">
        <f t="shared" si="128"/>
        <v>0</v>
      </c>
    </row>
    <row r="8262" spans="9:15">
      <c r="I8262" s="2"/>
      <c r="J8262" s="4">
        <v>345</v>
      </c>
      <c r="K8262" s="4">
        <v>1</v>
      </c>
      <c r="L8262" s="5">
        <v>0</v>
      </c>
      <c r="M8262" s="6">
        <v>7.1878758603566286</v>
      </c>
      <c r="O8262" s="8">
        <f t="shared" si="128"/>
        <v>0</v>
      </c>
    </row>
    <row r="8263" spans="9:15">
      <c r="I8263" s="2"/>
      <c r="J8263" s="4">
        <v>345</v>
      </c>
      <c r="K8263" s="4">
        <v>2</v>
      </c>
      <c r="L8263" s="5">
        <v>0</v>
      </c>
      <c r="M8263" s="6">
        <v>6.8078245484723681</v>
      </c>
      <c r="O8263" s="8">
        <f t="shared" ref="O8263:O8326" si="129">$B$7*L8263*$B$6*(1-(M8263+0.03125*L8263-$B$10)*0.0035)/1000</f>
        <v>0</v>
      </c>
    </row>
    <row r="8264" spans="9:15">
      <c r="I8264" s="2"/>
      <c r="J8264" s="4">
        <v>345</v>
      </c>
      <c r="K8264" s="4">
        <v>3</v>
      </c>
      <c r="L8264" s="5">
        <v>0</v>
      </c>
      <c r="M8264" s="6">
        <v>6.4654448570448793</v>
      </c>
      <c r="O8264" s="8">
        <f t="shared" si="129"/>
        <v>0</v>
      </c>
    </row>
    <row r="8265" spans="9:15">
      <c r="I8265" s="2"/>
      <c r="J8265" s="4">
        <v>345</v>
      </c>
      <c r="K8265" s="4">
        <v>4</v>
      </c>
      <c r="L8265" s="5">
        <v>0</v>
      </c>
      <c r="M8265" s="6">
        <v>6.1728797872789158</v>
      </c>
      <c r="O8265" s="8">
        <f t="shared" si="129"/>
        <v>0</v>
      </c>
    </row>
    <row r="8266" spans="9:15">
      <c r="I8266" s="2"/>
      <c r="J8266" s="4">
        <v>345</v>
      </c>
      <c r="K8266" s="4">
        <v>5</v>
      </c>
      <c r="L8266" s="5">
        <v>0</v>
      </c>
      <c r="M8266" s="6">
        <v>5.9405055912816822</v>
      </c>
      <c r="O8266" s="8">
        <f t="shared" si="129"/>
        <v>0</v>
      </c>
    </row>
    <row r="8267" spans="9:15">
      <c r="I8267" s="2"/>
      <c r="J8267" s="4">
        <v>345</v>
      </c>
      <c r="K8267" s="4">
        <v>6</v>
      </c>
      <c r="L8267" s="5">
        <v>0</v>
      </c>
      <c r="M8267" s="6">
        <v>5.7765637629635895</v>
      </c>
      <c r="O8267" s="8">
        <f t="shared" si="129"/>
        <v>0</v>
      </c>
    </row>
    <row r="8268" spans="9:15">
      <c r="I8268" s="2"/>
      <c r="J8268" s="4">
        <v>345</v>
      </c>
      <c r="K8268" s="4">
        <v>7</v>
      </c>
      <c r="L8268" s="5">
        <v>0</v>
      </c>
      <c r="M8268" s="6">
        <v>5.6868687412899774</v>
      </c>
      <c r="O8268" s="8">
        <f t="shared" si="129"/>
        <v>0</v>
      </c>
    </row>
    <row r="8269" spans="9:15">
      <c r="I8269" s="2"/>
      <c r="J8269" s="4">
        <v>345</v>
      </c>
      <c r="K8269" s="4">
        <v>8</v>
      </c>
      <c r="L8269" s="5">
        <v>122.10309427815169</v>
      </c>
      <c r="M8269" s="6">
        <v>5.69364488948953</v>
      </c>
      <c r="O8269" s="8">
        <f t="shared" si="129"/>
        <v>22.50506046864276</v>
      </c>
    </row>
    <row r="8270" spans="9:15">
      <c r="I8270" s="2"/>
      <c r="J8270" s="4">
        <v>345</v>
      </c>
      <c r="K8270" s="4">
        <v>9</v>
      </c>
      <c r="L8270" s="5">
        <v>224.18540270665198</v>
      </c>
      <c r="M8270" s="6">
        <v>6.0232746073838035</v>
      </c>
      <c r="O8270" s="8">
        <f t="shared" si="129"/>
        <v>40.837209102688824</v>
      </c>
    </row>
    <row r="8271" spans="9:15">
      <c r="I8271" s="2"/>
      <c r="J8271" s="4">
        <v>345</v>
      </c>
      <c r="K8271" s="4">
        <v>10</v>
      </c>
      <c r="L8271" s="5">
        <v>300.5336132264988</v>
      </c>
      <c r="M8271" s="6">
        <v>6.6858099614332769</v>
      </c>
      <c r="O8271" s="8">
        <f t="shared" si="129"/>
        <v>54.184054135509911</v>
      </c>
    </row>
    <row r="8272" spans="9:15">
      <c r="I8272" s="2"/>
      <c r="J8272" s="4">
        <v>345</v>
      </c>
      <c r="K8272" s="4">
        <v>11</v>
      </c>
      <c r="L8272" s="5">
        <v>347.86366955366361</v>
      </c>
      <c r="M8272" s="6">
        <v>7.5618169771027928</v>
      </c>
      <c r="O8272" s="8">
        <f t="shared" si="129"/>
        <v>62.216015757663463</v>
      </c>
    </row>
    <row r="8273" spans="9:15">
      <c r="I8273" s="2"/>
      <c r="J8273" s="4">
        <v>345</v>
      </c>
      <c r="K8273" s="4">
        <v>12</v>
      </c>
      <c r="L8273" s="5">
        <v>363.92023863800802</v>
      </c>
      <c r="M8273" s="6">
        <v>8.493379553821093</v>
      </c>
      <c r="O8273" s="8">
        <f t="shared" si="129"/>
        <v>64.768574667277605</v>
      </c>
    </row>
    <row r="8274" spans="9:15">
      <c r="I8274" s="2"/>
      <c r="J8274" s="4">
        <v>345</v>
      </c>
      <c r="K8274" s="4">
        <v>13</v>
      </c>
      <c r="L8274" s="5">
        <v>347.86366955366361</v>
      </c>
      <c r="M8274" s="6">
        <v>9.3125666968334855</v>
      </c>
      <c r="O8274" s="8">
        <f t="shared" si="129"/>
        <v>61.843345620192174</v>
      </c>
    </row>
    <row r="8275" spans="9:15">
      <c r="I8275" s="2"/>
      <c r="J8275" s="4">
        <v>345</v>
      </c>
      <c r="K8275" s="4">
        <v>14</v>
      </c>
      <c r="L8275" s="5">
        <v>300.5336132264988</v>
      </c>
      <c r="M8275" s="6">
        <v>9.8717051147751089</v>
      </c>
      <c r="O8275" s="8">
        <f t="shared" si="129"/>
        <v>53.598164269546771</v>
      </c>
    </row>
    <row r="8276" spans="9:15">
      <c r="I8276" s="2"/>
      <c r="J8276" s="4">
        <v>345</v>
      </c>
      <c r="K8276" s="4">
        <v>15</v>
      </c>
      <c r="L8276" s="5">
        <v>224.18540270665198</v>
      </c>
      <c r="M8276" s="6">
        <v>10.07</v>
      </c>
      <c r="O8276" s="8">
        <f t="shared" si="129"/>
        <v>40.282069104291615</v>
      </c>
    </row>
    <row r="8277" spans="9:15">
      <c r="I8277" s="2"/>
      <c r="J8277" s="4">
        <v>345</v>
      </c>
      <c r="K8277" s="4">
        <v>16</v>
      </c>
      <c r="L8277" s="5">
        <v>122.10309427815169</v>
      </c>
      <c r="M8277" s="6">
        <v>9.8717051147751089</v>
      </c>
      <c r="O8277" s="8">
        <f t="shared" si="129"/>
        <v>22.192889278730899</v>
      </c>
    </row>
    <row r="8278" spans="9:15">
      <c r="I8278" s="2"/>
      <c r="J8278" s="4">
        <v>345</v>
      </c>
      <c r="K8278" s="4">
        <v>17</v>
      </c>
      <c r="L8278" s="5">
        <v>0</v>
      </c>
      <c r="M8278" s="6">
        <v>9.9153311624018237</v>
      </c>
      <c r="O8278" s="8">
        <f t="shared" si="129"/>
        <v>0</v>
      </c>
    </row>
    <row r="8279" spans="9:15">
      <c r="I8279" s="2"/>
      <c r="J8279" s="4">
        <v>345</v>
      </c>
      <c r="K8279" s="4">
        <v>18</v>
      </c>
      <c r="L8279" s="5">
        <v>0</v>
      </c>
      <c r="M8279" s="6">
        <v>9.727134759555609</v>
      </c>
      <c r="O8279" s="8">
        <f t="shared" si="129"/>
        <v>0</v>
      </c>
    </row>
    <row r="8280" spans="9:15">
      <c r="I8280" s="2"/>
      <c r="J8280" s="4">
        <v>345</v>
      </c>
      <c r="K8280" s="4">
        <v>19</v>
      </c>
      <c r="L8280" s="5">
        <v>0</v>
      </c>
      <c r="M8280" s="6">
        <v>9.4730723308109077</v>
      </c>
      <c r="O8280" s="8">
        <f t="shared" si="129"/>
        <v>0</v>
      </c>
    </row>
    <row r="8281" spans="9:15">
      <c r="I8281" s="2"/>
      <c r="J8281" s="4">
        <v>345</v>
      </c>
      <c r="K8281" s="4">
        <v>20</v>
      </c>
      <c r="L8281" s="5">
        <v>0</v>
      </c>
      <c r="M8281" s="6">
        <v>9.1621545752704243</v>
      </c>
      <c r="O8281" s="8">
        <f t="shared" si="129"/>
        <v>0</v>
      </c>
    </row>
    <row r="8282" spans="9:15">
      <c r="I8282" s="2"/>
      <c r="J8282" s="4">
        <v>345</v>
      </c>
      <c r="K8282" s="4">
        <v>21</v>
      </c>
      <c r="L8282" s="5">
        <v>0</v>
      </c>
      <c r="M8282" s="6">
        <v>8.8054086501360604</v>
      </c>
      <c r="O8282" s="8">
        <f t="shared" si="129"/>
        <v>0</v>
      </c>
    </row>
    <row r="8283" spans="9:15">
      <c r="I8283" s="2"/>
      <c r="J8283" s="4">
        <v>345</v>
      </c>
      <c r="K8283" s="4">
        <v>22</v>
      </c>
      <c r="L8283" s="5">
        <v>0</v>
      </c>
      <c r="M8283" s="6">
        <v>8.4154870762995682</v>
      </c>
      <c r="O8283" s="8">
        <f t="shared" si="129"/>
        <v>0</v>
      </c>
    </row>
    <row r="8284" spans="9:15">
      <c r="I8284" s="2"/>
      <c r="J8284" s="4">
        <v>345</v>
      </c>
      <c r="K8284" s="4">
        <v>23</v>
      </c>
      <c r="L8284" s="5">
        <v>0</v>
      </c>
      <c r="M8284" s="6">
        <v>8.0062189980104659</v>
      </c>
      <c r="O8284" s="8">
        <f t="shared" si="129"/>
        <v>0</v>
      </c>
    </row>
    <row r="8285" spans="9:15">
      <c r="I8285" s="2"/>
      <c r="J8285" s="4">
        <v>345</v>
      </c>
      <c r="K8285" s="4">
        <v>24</v>
      </c>
      <c r="L8285" s="5">
        <v>0</v>
      </c>
      <c r="M8285" s="6">
        <v>7.5921197118595458</v>
      </c>
      <c r="O8285" s="8">
        <f t="shared" si="129"/>
        <v>0</v>
      </c>
    </row>
    <row r="8286" spans="9:15">
      <c r="I8286" s="2"/>
      <c r="J8286" s="4">
        <v>346</v>
      </c>
      <c r="K8286" s="4">
        <v>1</v>
      </c>
      <c r="L8286" s="5">
        <v>0</v>
      </c>
      <c r="M8286" s="6">
        <v>6.8920223411481292</v>
      </c>
      <c r="O8286" s="8">
        <f t="shared" si="129"/>
        <v>0</v>
      </c>
    </row>
    <row r="8287" spans="9:15">
      <c r="I8287" s="2"/>
      <c r="J8287" s="4">
        <v>346</v>
      </c>
      <c r="K8287" s="4">
        <v>2</v>
      </c>
      <c r="L8287" s="5">
        <v>0</v>
      </c>
      <c r="M8287" s="6">
        <v>6.4938549331088735</v>
      </c>
      <c r="O8287" s="8">
        <f t="shared" si="129"/>
        <v>0</v>
      </c>
    </row>
    <row r="8288" spans="9:15">
      <c r="I8288" s="2"/>
      <c r="J8288" s="4">
        <v>346</v>
      </c>
      <c r="K8288" s="4">
        <v>3</v>
      </c>
      <c r="L8288" s="5">
        <v>0</v>
      </c>
      <c r="M8288" s="6">
        <v>6.1350635678872667</v>
      </c>
      <c r="O8288" s="8">
        <f t="shared" si="129"/>
        <v>0</v>
      </c>
    </row>
    <row r="8289" spans="9:15">
      <c r="I8289" s="2"/>
      <c r="J8289" s="4">
        <v>346</v>
      </c>
      <c r="K8289" s="4">
        <v>4</v>
      </c>
      <c r="L8289" s="5">
        <v>0</v>
      </c>
      <c r="M8289" s="6">
        <v>5.828362862665653</v>
      </c>
      <c r="O8289" s="8">
        <f t="shared" si="129"/>
        <v>0</v>
      </c>
    </row>
    <row r="8290" spans="9:15">
      <c r="I8290" s="2"/>
      <c r="J8290" s="4">
        <v>346</v>
      </c>
      <c r="K8290" s="4">
        <v>5</v>
      </c>
      <c r="L8290" s="5">
        <v>0</v>
      </c>
      <c r="M8290" s="6">
        <v>5.5846214793864348</v>
      </c>
      <c r="O8290" s="8">
        <f t="shared" si="129"/>
        <v>0</v>
      </c>
    </row>
    <row r="8291" spans="9:15">
      <c r="I8291" s="2"/>
      <c r="J8291" s="4">
        <v>346</v>
      </c>
      <c r="K8291" s="4">
        <v>6</v>
      </c>
      <c r="L8291" s="5">
        <v>0</v>
      </c>
      <c r="M8291" s="6">
        <v>5.4124769681143299</v>
      </c>
      <c r="O8291" s="8">
        <f t="shared" si="129"/>
        <v>0</v>
      </c>
    </row>
    <row r="8292" spans="9:15">
      <c r="I8292" s="2"/>
      <c r="J8292" s="4">
        <v>346</v>
      </c>
      <c r="K8292" s="4">
        <v>7</v>
      </c>
      <c r="L8292" s="5">
        <v>0</v>
      </c>
      <c r="M8292" s="6">
        <v>5.3180296751035296</v>
      </c>
      <c r="O8292" s="8">
        <f t="shared" si="129"/>
        <v>0</v>
      </c>
    </row>
    <row r="8293" spans="9:15">
      <c r="I8293" s="2"/>
      <c r="J8293" s="4">
        <v>346</v>
      </c>
      <c r="K8293" s="4">
        <v>8</v>
      </c>
      <c r="L8293" s="5">
        <v>14.568069229303902</v>
      </c>
      <c r="M8293" s="6">
        <v>5.3238380909681986</v>
      </c>
      <c r="O8293" s="8">
        <f t="shared" si="129"/>
        <v>2.7183226514119299</v>
      </c>
    </row>
    <row r="8294" spans="9:15">
      <c r="I8294" s="2"/>
      <c r="J8294" s="4">
        <v>346</v>
      </c>
      <c r="K8294" s="4">
        <v>9</v>
      </c>
      <c r="L8294" s="5">
        <v>36.805511553275458</v>
      </c>
      <c r="M8294" s="6">
        <v>5.6671326916913989</v>
      </c>
      <c r="O8294" s="8">
        <f t="shared" si="129"/>
        <v>6.8443261688709205</v>
      </c>
    </row>
    <row r="8295" spans="9:15">
      <c r="I8295" s="2"/>
      <c r="J8295" s="4">
        <v>346</v>
      </c>
      <c r="K8295" s="4">
        <v>10</v>
      </c>
      <c r="L8295" s="5">
        <v>53.721528863050878</v>
      </c>
      <c r="M8295" s="6">
        <v>6.3604067917643068</v>
      </c>
      <c r="O8295" s="8">
        <f t="shared" si="129"/>
        <v>9.9498488978217186</v>
      </c>
    </row>
    <row r="8296" spans="9:15">
      <c r="I8296" s="2"/>
      <c r="J8296" s="4">
        <v>346</v>
      </c>
      <c r="K8296" s="4">
        <v>11</v>
      </c>
      <c r="L8296" s="5">
        <v>64.305909488279696</v>
      </c>
      <c r="M8296" s="6">
        <v>7.2784548513569485</v>
      </c>
      <c r="O8296" s="8">
        <f t="shared" si="129"/>
        <v>11.861058288778249</v>
      </c>
    </row>
    <row r="8297" spans="9:15">
      <c r="I8297" s="2"/>
      <c r="J8297" s="4">
        <v>346</v>
      </c>
      <c r="K8297" s="4">
        <v>12</v>
      </c>
      <c r="L8297" s="5">
        <v>67.909575329469007</v>
      </c>
      <c r="M8297" s="6">
        <v>8.2554770765940475</v>
      </c>
      <c r="O8297" s="8">
        <f t="shared" si="129"/>
        <v>12.480465339263022</v>
      </c>
    </row>
    <row r="8298" spans="9:15">
      <c r="I8298" s="2"/>
      <c r="J8298" s="4">
        <v>346</v>
      </c>
      <c r="K8298" s="4">
        <v>13</v>
      </c>
      <c r="L8298" s="5">
        <v>64.305909488279696</v>
      </c>
      <c r="M8298" s="6">
        <v>9.1150229190939065</v>
      </c>
      <c r="O8298" s="8">
        <f t="shared" si="129"/>
        <v>11.788789734293482</v>
      </c>
    </row>
    <row r="8299" spans="9:15">
      <c r="I8299" s="2"/>
      <c r="J8299" s="4">
        <v>346</v>
      </c>
      <c r="K8299" s="4">
        <v>14</v>
      </c>
      <c r="L8299" s="5">
        <v>53.721528863050878</v>
      </c>
      <c r="M8299" s="6">
        <v>9.7018581054176583</v>
      </c>
      <c r="O8299" s="8">
        <f t="shared" si="129"/>
        <v>9.8400052478441697</v>
      </c>
    </row>
    <row r="8300" spans="9:15">
      <c r="I8300" s="2"/>
      <c r="J8300" s="4">
        <v>346</v>
      </c>
      <c r="K8300" s="4">
        <v>15</v>
      </c>
      <c r="L8300" s="5">
        <v>36.805511553275458</v>
      </c>
      <c r="M8300" s="6">
        <v>9.91</v>
      </c>
      <c r="O8300" s="8">
        <f t="shared" si="129"/>
        <v>6.7487688926053178</v>
      </c>
    </row>
    <row r="8301" spans="9:15">
      <c r="I8301" s="2"/>
      <c r="J8301" s="4">
        <v>346</v>
      </c>
      <c r="K8301" s="4">
        <v>16</v>
      </c>
      <c r="L8301" s="5">
        <v>14.568069229303902</v>
      </c>
      <c r="M8301" s="6">
        <v>9.7018581054176583</v>
      </c>
      <c r="O8301" s="8">
        <f t="shared" si="129"/>
        <v>2.6792951099841065</v>
      </c>
    </row>
    <row r="8302" spans="9:15">
      <c r="I8302" s="2"/>
      <c r="J8302" s="4">
        <v>346</v>
      </c>
      <c r="K8302" s="4">
        <v>17</v>
      </c>
      <c r="L8302" s="5">
        <v>0</v>
      </c>
      <c r="M8302" s="6">
        <v>9.7480811074640545</v>
      </c>
      <c r="O8302" s="8">
        <f t="shared" si="129"/>
        <v>0</v>
      </c>
    </row>
    <row r="8303" spans="9:15">
      <c r="I8303" s="2"/>
      <c r="J8303" s="4">
        <v>346</v>
      </c>
      <c r="K8303" s="4">
        <v>18</v>
      </c>
      <c r="L8303" s="5">
        <v>0</v>
      </c>
      <c r="M8303" s="6">
        <v>9.551058640008776</v>
      </c>
      <c r="O8303" s="8">
        <f t="shared" si="129"/>
        <v>0</v>
      </c>
    </row>
    <row r="8304" spans="9:15">
      <c r="I8304" s="2"/>
      <c r="J8304" s="4">
        <v>346</v>
      </c>
      <c r="K8304" s="4">
        <v>19</v>
      </c>
      <c r="L8304" s="5">
        <v>0</v>
      </c>
      <c r="M8304" s="6">
        <v>9.2850730005807876</v>
      </c>
      <c r="O8304" s="8">
        <f t="shared" si="129"/>
        <v>0</v>
      </c>
    </row>
    <row r="8305" spans="9:15">
      <c r="I8305" s="2"/>
      <c r="J8305" s="4">
        <v>346</v>
      </c>
      <c r="K8305" s="4">
        <v>20</v>
      </c>
      <c r="L8305" s="5">
        <v>0</v>
      </c>
      <c r="M8305" s="6">
        <v>8.9595500168591862</v>
      </c>
      <c r="O8305" s="8">
        <f t="shared" si="129"/>
        <v>0</v>
      </c>
    </row>
    <row r="8306" spans="9:15">
      <c r="I8306" s="2"/>
      <c r="J8306" s="4">
        <v>346</v>
      </c>
      <c r="K8306" s="4">
        <v>21</v>
      </c>
      <c r="L8306" s="5">
        <v>0</v>
      </c>
      <c r="M8306" s="6">
        <v>8.5860253625620881</v>
      </c>
      <c r="O8306" s="8">
        <f t="shared" si="129"/>
        <v>0</v>
      </c>
    </row>
    <row r="8307" spans="9:15">
      <c r="I8307" s="2"/>
      <c r="J8307" s="4">
        <v>346</v>
      </c>
      <c r="K8307" s="4">
        <v>22</v>
      </c>
      <c r="L8307" s="5">
        <v>0</v>
      </c>
      <c r="M8307" s="6">
        <v>8.17773576367542</v>
      </c>
      <c r="O8307" s="8">
        <f t="shared" si="129"/>
        <v>0</v>
      </c>
    </row>
    <row r="8308" spans="9:15">
      <c r="I8308" s="2"/>
      <c r="J8308" s="4">
        <v>346</v>
      </c>
      <c r="K8308" s="4">
        <v>23</v>
      </c>
      <c r="L8308" s="5">
        <v>0</v>
      </c>
      <c r="M8308" s="6">
        <v>7.7491499238876598</v>
      </c>
      <c r="O8308" s="8">
        <f t="shared" si="129"/>
        <v>0</v>
      </c>
    </row>
    <row r="8309" spans="9:15">
      <c r="I8309" s="2"/>
      <c r="J8309" s="4">
        <v>346</v>
      </c>
      <c r="K8309" s="4">
        <v>24</v>
      </c>
      <c r="L8309" s="5">
        <v>0</v>
      </c>
      <c r="M8309" s="6">
        <v>7.3154557919926928</v>
      </c>
      <c r="O8309" s="8">
        <f t="shared" si="129"/>
        <v>0</v>
      </c>
    </row>
    <row r="8310" spans="9:15">
      <c r="I8310" s="2"/>
      <c r="J8310" s="4">
        <v>347</v>
      </c>
      <c r="K8310" s="4">
        <v>1</v>
      </c>
      <c r="L8310" s="5">
        <v>0</v>
      </c>
      <c r="M8310" s="6">
        <v>5.4871362978769334</v>
      </c>
      <c r="O8310" s="8">
        <f t="shared" si="129"/>
        <v>0</v>
      </c>
    </row>
    <row r="8311" spans="9:15">
      <c r="I8311" s="2"/>
      <c r="J8311" s="4">
        <v>347</v>
      </c>
      <c r="K8311" s="4">
        <v>2</v>
      </c>
      <c r="L8311" s="5">
        <v>0</v>
      </c>
      <c r="M8311" s="6">
        <v>4.9007122547058781</v>
      </c>
      <c r="O8311" s="8">
        <f t="shared" si="129"/>
        <v>0</v>
      </c>
    </row>
    <row r="8312" spans="9:15">
      <c r="I8312" s="2"/>
      <c r="J8312" s="4">
        <v>347</v>
      </c>
      <c r="K8312" s="4">
        <v>3</v>
      </c>
      <c r="L8312" s="5">
        <v>0</v>
      </c>
      <c r="M8312" s="6">
        <v>4.3721599817139873</v>
      </c>
      <c r="O8312" s="8">
        <f t="shared" si="129"/>
        <v>0</v>
      </c>
    </row>
    <row r="8313" spans="9:15">
      <c r="I8313" s="2"/>
      <c r="J8313" s="4">
        <v>347</v>
      </c>
      <c r="K8313" s="4">
        <v>4</v>
      </c>
      <c r="L8313" s="5">
        <v>0</v>
      </c>
      <c r="M8313" s="6">
        <v>3.920196045649273</v>
      </c>
      <c r="O8313" s="8">
        <f t="shared" si="129"/>
        <v>0</v>
      </c>
    </row>
    <row r="8314" spans="9:15">
      <c r="I8314" s="2"/>
      <c r="J8314" s="4">
        <v>347</v>
      </c>
      <c r="K8314" s="4">
        <v>5</v>
      </c>
      <c r="L8314" s="5">
        <v>0</v>
      </c>
      <c r="M8314" s="6">
        <v>3.5608249433407217</v>
      </c>
      <c r="O8314" s="8">
        <f t="shared" si="129"/>
        <v>0</v>
      </c>
    </row>
    <row r="8315" spans="9:15">
      <c r="I8315" s="2"/>
      <c r="J8315" s="4">
        <v>347</v>
      </c>
      <c r="K8315" s="4">
        <v>6</v>
      </c>
      <c r="L8315" s="5">
        <v>0</v>
      </c>
      <c r="M8315" s="6">
        <v>3.3067723663941813</v>
      </c>
      <c r="O8315" s="8">
        <f t="shared" si="129"/>
        <v>0</v>
      </c>
    </row>
    <row r="8316" spans="9:15">
      <c r="I8316" s="2"/>
      <c r="J8316" s="4">
        <v>347</v>
      </c>
      <c r="K8316" s="4">
        <v>7</v>
      </c>
      <c r="L8316" s="5">
        <v>0</v>
      </c>
      <c r="M8316" s="6">
        <v>3.1670345716737276</v>
      </c>
      <c r="O8316" s="8">
        <f t="shared" si="129"/>
        <v>0</v>
      </c>
    </row>
    <row r="8317" spans="9:15">
      <c r="I8317" s="2"/>
      <c r="J8317" s="4">
        <v>347</v>
      </c>
      <c r="K8317" s="4">
        <v>8</v>
      </c>
      <c r="L8317" s="5">
        <v>81.160083849036425</v>
      </c>
      <c r="M8317" s="6">
        <v>3.1738833174812529</v>
      </c>
      <c r="O8317" s="8">
        <f t="shared" si="129"/>
        <v>15.147455643821679</v>
      </c>
    </row>
    <row r="8318" spans="9:15">
      <c r="I8318" s="2"/>
      <c r="J8318" s="4">
        <v>347</v>
      </c>
      <c r="K8318" s="4">
        <v>9</v>
      </c>
      <c r="L8318" s="5">
        <v>157.72733392092317</v>
      </c>
      <c r="M8318" s="6">
        <v>3.6767445353116046</v>
      </c>
      <c r="O8318" s="8">
        <f t="shared" si="129"/>
        <v>29.158249668505011</v>
      </c>
    </row>
    <row r="8319" spans="9:15">
      <c r="I8319" s="2"/>
      <c r="J8319" s="4">
        <v>347</v>
      </c>
      <c r="K8319" s="4">
        <v>10</v>
      </c>
      <c r="L8319" s="5">
        <v>215.2263111674466</v>
      </c>
      <c r="M8319" s="6">
        <v>4.6966703168440267</v>
      </c>
      <c r="O8319" s="8">
        <f t="shared" si="129"/>
        <v>39.416823680640015</v>
      </c>
    </row>
    <row r="8320" spans="9:15">
      <c r="I8320" s="2"/>
      <c r="J8320" s="4">
        <v>347</v>
      </c>
      <c r="K8320" s="4">
        <v>11</v>
      </c>
      <c r="L8320" s="5">
        <v>250.95041971217677</v>
      </c>
      <c r="M8320" s="6">
        <v>6.0491538936137017</v>
      </c>
      <c r="O8320" s="8">
        <f t="shared" si="129"/>
        <v>45.580263347188364</v>
      </c>
    </row>
    <row r="8321" spans="9:15">
      <c r="I8321" s="2"/>
      <c r="J8321" s="4">
        <v>347</v>
      </c>
      <c r="K8321" s="4">
        <v>12</v>
      </c>
      <c r="L8321" s="5">
        <v>263.08013087926685</v>
      </c>
      <c r="M8321" s="6">
        <v>7.4895280764291057</v>
      </c>
      <c r="O8321" s="8">
        <f t="shared" si="129"/>
        <v>47.490492909962363</v>
      </c>
    </row>
    <row r="8322" spans="9:15">
      <c r="I8322" s="2"/>
      <c r="J8322" s="4">
        <v>347</v>
      </c>
      <c r="K8322" s="4">
        <v>13</v>
      </c>
      <c r="L8322" s="5">
        <v>250.95041971217677</v>
      </c>
      <c r="M8322" s="6">
        <v>8.757226076349852</v>
      </c>
      <c r="O8322" s="8">
        <f t="shared" si="129"/>
        <v>45.164410559968239</v>
      </c>
    </row>
    <row r="8323" spans="9:15">
      <c r="I8323" s="2"/>
      <c r="J8323" s="4">
        <v>347</v>
      </c>
      <c r="K8323" s="4">
        <v>14</v>
      </c>
      <c r="L8323" s="5">
        <v>215.2263111674466</v>
      </c>
      <c r="M8323" s="6">
        <v>9.6229185974704503</v>
      </c>
      <c r="O8323" s="8">
        <f t="shared" si="129"/>
        <v>38.76803522631721</v>
      </c>
    </row>
    <row r="8324" spans="9:15">
      <c r="I8324" s="2"/>
      <c r="J8324" s="4">
        <v>347</v>
      </c>
      <c r="K8324" s="4">
        <v>15</v>
      </c>
      <c r="L8324" s="5">
        <v>157.72733392092317</v>
      </c>
      <c r="M8324" s="6">
        <v>9.93</v>
      </c>
      <c r="O8324" s="8">
        <f t="shared" si="129"/>
        <v>28.554711712225632</v>
      </c>
    </row>
    <row r="8325" spans="9:15">
      <c r="I8325" s="2"/>
      <c r="J8325" s="4">
        <v>347</v>
      </c>
      <c r="K8325" s="4">
        <v>16</v>
      </c>
      <c r="L8325" s="5">
        <v>81.160083849036425</v>
      </c>
      <c r="M8325" s="6">
        <v>9.6229185974704503</v>
      </c>
      <c r="O8325" s="8">
        <f t="shared" si="129"/>
        <v>14.82717647410988</v>
      </c>
    </row>
    <row r="8326" spans="9:15">
      <c r="I8326" s="2"/>
      <c r="J8326" s="4">
        <v>347</v>
      </c>
      <c r="K8326" s="4">
        <v>17</v>
      </c>
      <c r="L8326" s="5">
        <v>0</v>
      </c>
      <c r="M8326" s="6">
        <v>9.6916878434418621</v>
      </c>
      <c r="O8326" s="8">
        <f t="shared" si="129"/>
        <v>0</v>
      </c>
    </row>
    <row r="8327" spans="9:15">
      <c r="I8327" s="2"/>
      <c r="J8327" s="4">
        <v>347</v>
      </c>
      <c r="K8327" s="4">
        <v>18</v>
      </c>
      <c r="L8327" s="5">
        <v>0</v>
      </c>
      <c r="M8327" s="6">
        <v>9.4017043800608864</v>
      </c>
      <c r="O8327" s="8">
        <f t="shared" ref="O8327:O8390" si="130">$B$7*L8327*$B$6*(1-(M8327+0.03125*L8327-$B$10)*0.0035)/1000</f>
        <v>0</v>
      </c>
    </row>
    <row r="8328" spans="9:15">
      <c r="I8328" s="2"/>
      <c r="J8328" s="4">
        <v>347</v>
      </c>
      <c r="K8328" s="4">
        <v>19</v>
      </c>
      <c r="L8328" s="5">
        <v>0</v>
      </c>
      <c r="M8328" s="6">
        <v>9.0102080358961008</v>
      </c>
      <c r="O8328" s="8">
        <f t="shared" si="130"/>
        <v>0</v>
      </c>
    </row>
    <row r="8329" spans="9:15">
      <c r="I8329" s="2"/>
      <c r="J8329" s="4">
        <v>347</v>
      </c>
      <c r="K8329" s="4">
        <v>20</v>
      </c>
      <c r="L8329" s="5">
        <v>0</v>
      </c>
      <c r="M8329" s="6">
        <v>8.531062089626996</v>
      </c>
      <c r="O8329" s="8">
        <f t="shared" si="130"/>
        <v>0</v>
      </c>
    </row>
    <row r="8330" spans="9:15">
      <c r="I8330" s="2"/>
      <c r="J8330" s="4">
        <v>347</v>
      </c>
      <c r="K8330" s="4">
        <v>21</v>
      </c>
      <c r="L8330" s="5">
        <v>0</v>
      </c>
      <c r="M8330" s="6">
        <v>7.981233580359512</v>
      </c>
      <c r="O8330" s="8">
        <f t="shared" si="130"/>
        <v>0</v>
      </c>
    </row>
    <row r="8331" spans="9:15">
      <c r="I8331" s="2"/>
      <c r="J8331" s="4">
        <v>347</v>
      </c>
      <c r="K8331" s="4">
        <v>22</v>
      </c>
      <c r="L8331" s="5">
        <v>0</v>
      </c>
      <c r="M8331" s="6">
        <v>7.3801924877333409</v>
      </c>
      <c r="O8331" s="8">
        <f t="shared" si="130"/>
        <v>0</v>
      </c>
    </row>
    <row r="8332" spans="9:15">
      <c r="I8332" s="2"/>
      <c r="J8332" s="4">
        <v>347</v>
      </c>
      <c r="K8332" s="4">
        <v>23</v>
      </c>
      <c r="L8332" s="5">
        <v>0</v>
      </c>
      <c r="M8332" s="6">
        <v>6.7492222803915389</v>
      </c>
      <c r="O8332" s="8">
        <f t="shared" si="130"/>
        <v>0</v>
      </c>
    </row>
    <row r="8333" spans="9:15">
      <c r="I8333" s="2"/>
      <c r="J8333" s="4">
        <v>347</v>
      </c>
      <c r="K8333" s="4">
        <v>24</v>
      </c>
      <c r="L8333" s="5">
        <v>0</v>
      </c>
      <c r="M8333" s="6">
        <v>6.1106662469834445</v>
      </c>
      <c r="O8333" s="8">
        <f t="shared" si="130"/>
        <v>0</v>
      </c>
    </row>
    <row r="8334" spans="9:15">
      <c r="I8334" s="2"/>
      <c r="J8334" s="4">
        <v>348</v>
      </c>
      <c r="K8334" s="4">
        <v>1</v>
      </c>
      <c r="L8334" s="5">
        <v>0</v>
      </c>
      <c r="M8334" s="6">
        <v>4.5041843928267618</v>
      </c>
      <c r="O8334" s="8">
        <f t="shared" si="130"/>
        <v>0</v>
      </c>
    </row>
    <row r="8335" spans="9:15">
      <c r="I8335" s="2"/>
      <c r="J8335" s="4">
        <v>348</v>
      </c>
      <c r="K8335" s="4">
        <v>2</v>
      </c>
      <c r="L8335" s="5">
        <v>0</v>
      </c>
      <c r="M8335" s="6">
        <v>4.1112385327190193</v>
      </c>
      <c r="O8335" s="8">
        <f t="shared" si="130"/>
        <v>0</v>
      </c>
    </row>
    <row r="8336" spans="9:15">
      <c r="I8336" s="2"/>
      <c r="J8336" s="4">
        <v>348</v>
      </c>
      <c r="K8336" s="4">
        <v>3</v>
      </c>
      <c r="L8336" s="5">
        <v>0</v>
      </c>
      <c r="M8336" s="6">
        <v>3.7569980940016192</v>
      </c>
      <c r="O8336" s="8">
        <f t="shared" si="130"/>
        <v>0</v>
      </c>
    </row>
    <row r="8337" spans="9:15">
      <c r="I8337" s="2"/>
      <c r="J8337" s="4">
        <v>348</v>
      </c>
      <c r="K8337" s="4">
        <v>4</v>
      </c>
      <c r="L8337" s="5">
        <v>0</v>
      </c>
      <c r="M8337" s="6">
        <v>3.4539987399468624</v>
      </c>
      <c r="O8337" s="8">
        <f t="shared" si="130"/>
        <v>0</v>
      </c>
    </row>
    <row r="8338" spans="9:15">
      <c r="I8338" s="2"/>
      <c r="J8338" s="4">
        <v>348</v>
      </c>
      <c r="K8338" s="4">
        <v>5</v>
      </c>
      <c r="L8338" s="5">
        <v>0</v>
      </c>
      <c r="M8338" s="6">
        <v>3.2129628428731349</v>
      </c>
      <c r="O8338" s="8">
        <f t="shared" si="130"/>
        <v>0</v>
      </c>
    </row>
    <row r="8339" spans="9:15">
      <c r="I8339" s="2"/>
      <c r="J8339" s="4">
        <v>348</v>
      </c>
      <c r="K8339" s="4">
        <v>6</v>
      </c>
      <c r="L8339" s="5">
        <v>0</v>
      </c>
      <c r="M8339" s="6">
        <v>3.0424200468075115</v>
      </c>
      <c r="O8339" s="8">
        <f t="shared" si="130"/>
        <v>0</v>
      </c>
    </row>
    <row r="8340" spans="9:15">
      <c r="I8340" s="2"/>
      <c r="J8340" s="4">
        <v>348</v>
      </c>
      <c r="K8340" s="4">
        <v>7</v>
      </c>
      <c r="L8340" s="5">
        <v>0</v>
      </c>
      <c r="M8340" s="6">
        <v>2.9484054251954084</v>
      </c>
      <c r="O8340" s="8">
        <f t="shared" si="130"/>
        <v>0</v>
      </c>
    </row>
    <row r="8341" spans="9:15">
      <c r="I8341" s="2"/>
      <c r="J8341" s="4">
        <v>348</v>
      </c>
      <c r="K8341" s="4">
        <v>8</v>
      </c>
      <c r="L8341" s="5">
        <v>244.91011816045528</v>
      </c>
      <c r="M8341" s="6">
        <v>2.9519803024111035</v>
      </c>
      <c r="O8341" s="8">
        <f t="shared" si="130"/>
        <v>44.975604082511673</v>
      </c>
    </row>
    <row r="8342" spans="9:15">
      <c r="I8342" s="2"/>
      <c r="J8342" s="4">
        <v>348</v>
      </c>
      <c r="K8342" s="4">
        <v>9</v>
      </c>
      <c r="L8342" s="5">
        <v>415.48183569329916</v>
      </c>
      <c r="M8342" s="6">
        <v>3.2872790732084427</v>
      </c>
      <c r="O8342" s="8">
        <f t="shared" si="130"/>
        <v>74.859172801605766</v>
      </c>
    </row>
    <row r="8343" spans="9:15">
      <c r="I8343" s="2"/>
      <c r="J8343" s="4">
        <v>348</v>
      </c>
      <c r="K8343" s="4">
        <v>10</v>
      </c>
      <c r="L8343" s="5">
        <v>542.04573324262799</v>
      </c>
      <c r="M8343" s="6">
        <v>3.9700169629300541</v>
      </c>
      <c r="O8343" s="8">
        <f t="shared" si="130"/>
        <v>96.124427735452372</v>
      </c>
    </row>
    <row r="8344" spans="9:15">
      <c r="I8344" s="2"/>
      <c r="J8344" s="4">
        <v>348</v>
      </c>
      <c r="K8344" s="4">
        <v>11</v>
      </c>
      <c r="L8344" s="5">
        <v>620.15295969271267</v>
      </c>
      <c r="M8344" s="6">
        <v>4.8765003477815938</v>
      </c>
      <c r="O8344" s="8">
        <f t="shared" si="130"/>
        <v>108.70543003793983</v>
      </c>
    </row>
    <row r="8345" spans="9:15">
      <c r="I8345" s="2"/>
      <c r="J8345" s="4">
        <v>348</v>
      </c>
      <c r="K8345" s="4">
        <v>12</v>
      </c>
      <c r="L8345" s="5">
        <v>646.60352390493915</v>
      </c>
      <c r="M8345" s="6">
        <v>5.8424989770772999</v>
      </c>
      <c r="O8345" s="8">
        <f t="shared" si="130"/>
        <v>112.63263525682132</v>
      </c>
    </row>
    <row r="8346" spans="9:15">
      <c r="I8346" s="2"/>
      <c r="J8346" s="4">
        <v>348</v>
      </c>
      <c r="K8346" s="4">
        <v>13</v>
      </c>
      <c r="L8346" s="5">
        <v>620.15295969271267</v>
      </c>
      <c r="M8346" s="6">
        <v>6.6930000489252564</v>
      </c>
      <c r="O8346" s="8">
        <f t="shared" si="130"/>
        <v>108.01610253627916</v>
      </c>
    </row>
    <row r="8347" spans="9:15">
      <c r="I8347" s="2"/>
      <c r="J8347" s="4">
        <v>348</v>
      </c>
      <c r="K8347" s="4">
        <v>14</v>
      </c>
      <c r="L8347" s="5">
        <v>542.04573324262799</v>
      </c>
      <c r="M8347" s="6">
        <v>7.2739157923058348</v>
      </c>
      <c r="O8347" s="8">
        <f t="shared" si="130"/>
        <v>95.028570134203207</v>
      </c>
    </row>
    <row r="8348" spans="9:15">
      <c r="I8348" s="2"/>
      <c r="J8348" s="4">
        <v>348</v>
      </c>
      <c r="K8348" s="4">
        <v>15</v>
      </c>
      <c r="L8348" s="5">
        <v>415.48183569329916</v>
      </c>
      <c r="M8348" s="6">
        <v>7.48</v>
      </c>
      <c r="O8348" s="8">
        <f t="shared" si="130"/>
        <v>73.79321637557959</v>
      </c>
    </row>
    <row r="8349" spans="9:15">
      <c r="I8349" s="2"/>
      <c r="J8349" s="4">
        <v>348</v>
      </c>
      <c r="K8349" s="4">
        <v>16</v>
      </c>
      <c r="L8349" s="5">
        <v>244.91011816045528</v>
      </c>
      <c r="M8349" s="6">
        <v>7.2739157923058348</v>
      </c>
      <c r="O8349" s="8">
        <f t="shared" si="130"/>
        <v>44.327900256870642</v>
      </c>
    </row>
    <row r="8350" spans="9:15">
      <c r="I8350" s="2"/>
      <c r="J8350" s="4">
        <v>348</v>
      </c>
      <c r="K8350" s="4">
        <v>17</v>
      </c>
      <c r="L8350" s="5">
        <v>0</v>
      </c>
      <c r="M8350" s="6">
        <v>7.3204115935223042</v>
      </c>
      <c r="O8350" s="8">
        <f t="shared" si="130"/>
        <v>0</v>
      </c>
    </row>
    <row r="8351" spans="9:15">
      <c r="I8351" s="2"/>
      <c r="J8351" s="4">
        <v>348</v>
      </c>
      <c r="K8351" s="4">
        <v>18</v>
      </c>
      <c r="L8351" s="5">
        <v>0</v>
      </c>
      <c r="M8351" s="6">
        <v>7.1262173964384772</v>
      </c>
      <c r="O8351" s="8">
        <f t="shared" si="130"/>
        <v>0</v>
      </c>
    </row>
    <row r="8352" spans="9:15">
      <c r="I8352" s="2"/>
      <c r="J8352" s="4">
        <v>348</v>
      </c>
      <c r="K8352" s="4">
        <v>19</v>
      </c>
      <c r="L8352" s="5">
        <v>0</v>
      </c>
      <c r="M8352" s="6">
        <v>6.864036228578966</v>
      </c>
      <c r="O8352" s="8">
        <f t="shared" si="130"/>
        <v>0</v>
      </c>
    </row>
    <row r="8353" spans="9:15">
      <c r="I8353" s="2"/>
      <c r="J8353" s="4">
        <v>348</v>
      </c>
      <c r="K8353" s="4">
        <v>20</v>
      </c>
      <c r="L8353" s="5">
        <v>0</v>
      </c>
      <c r="M8353" s="6">
        <v>6.5431460110318458</v>
      </c>
      <c r="O8353" s="8">
        <f t="shared" si="130"/>
        <v>0</v>
      </c>
    </row>
    <row r="8354" spans="9:15">
      <c r="I8354" s="2"/>
      <c r="J8354" s="4">
        <v>348</v>
      </c>
      <c r="K8354" s="4">
        <v>21</v>
      </c>
      <c r="L8354" s="5">
        <v>0</v>
      </c>
      <c r="M8354" s="6">
        <v>6.1749022280244761</v>
      </c>
      <c r="O8354" s="8">
        <f t="shared" si="130"/>
        <v>0</v>
      </c>
    </row>
    <row r="8355" spans="9:15">
      <c r="I8355" s="2"/>
      <c r="J8355" s="4">
        <v>348</v>
      </c>
      <c r="K8355" s="4">
        <v>22</v>
      </c>
      <c r="L8355" s="5">
        <v>0</v>
      </c>
      <c r="M8355" s="6">
        <v>5.7723360853746142</v>
      </c>
      <c r="O8355" s="8">
        <f t="shared" si="130"/>
        <v>0</v>
      </c>
    </row>
    <row r="8356" spans="9:15">
      <c r="I8356" s="2"/>
      <c r="J8356" s="4">
        <v>348</v>
      </c>
      <c r="K8356" s="4">
        <v>23</v>
      </c>
      <c r="L8356" s="5">
        <v>0</v>
      </c>
      <c r="M8356" s="6">
        <v>5.3496933694395752</v>
      </c>
      <c r="O8356" s="8">
        <f t="shared" si="130"/>
        <v>0</v>
      </c>
    </row>
    <row r="8357" spans="9:15">
      <c r="I8357" s="2"/>
      <c r="J8357" s="4">
        <v>348</v>
      </c>
      <c r="K8357" s="4">
        <v>24</v>
      </c>
      <c r="L8357" s="5">
        <v>0</v>
      </c>
      <c r="M8357" s="6">
        <v>4.921930325165973</v>
      </c>
      <c r="O8357" s="8">
        <f t="shared" si="130"/>
        <v>0</v>
      </c>
    </row>
    <row r="8358" spans="9:15">
      <c r="I8358" s="2"/>
      <c r="J8358" s="4">
        <v>349</v>
      </c>
      <c r="K8358" s="4">
        <v>1</v>
      </c>
      <c r="L8358" s="5">
        <v>0</v>
      </c>
      <c r="M8358" s="6">
        <v>5.1558367809043517</v>
      </c>
      <c r="O8358" s="8">
        <f t="shared" si="130"/>
        <v>0</v>
      </c>
    </row>
    <row r="8359" spans="9:15">
      <c r="I8359" s="2"/>
      <c r="J8359" s="4">
        <v>349</v>
      </c>
      <c r="K8359" s="4">
        <v>2</v>
      </c>
      <c r="L8359" s="5">
        <v>0</v>
      </c>
      <c r="M8359" s="6">
        <v>4.6929575759343791</v>
      </c>
      <c r="O8359" s="8">
        <f t="shared" si="130"/>
        <v>0</v>
      </c>
    </row>
    <row r="8360" spans="9:15">
      <c r="I8360" s="2"/>
      <c r="J8360" s="4">
        <v>349</v>
      </c>
      <c r="K8360" s="4">
        <v>3</v>
      </c>
      <c r="L8360" s="5">
        <v>0</v>
      </c>
      <c r="M8360" s="6">
        <v>4.2755968017638928</v>
      </c>
      <c r="O8360" s="8">
        <f t="shared" si="130"/>
        <v>0</v>
      </c>
    </row>
    <row r="8361" spans="9:15">
      <c r="I8361" s="2"/>
      <c r="J8361" s="4">
        <v>349</v>
      </c>
      <c r="K8361" s="4">
        <v>4</v>
      </c>
      <c r="L8361" s="5">
        <v>0</v>
      </c>
      <c r="M8361" s="6">
        <v>3.9185151276313528</v>
      </c>
      <c r="O8361" s="8">
        <f t="shared" si="130"/>
        <v>0</v>
      </c>
    </row>
    <row r="8362" spans="9:15">
      <c r="I8362" s="2"/>
      <c r="J8362" s="4">
        <v>349</v>
      </c>
      <c r="K8362" s="4">
        <v>5</v>
      </c>
      <c r="L8362" s="5">
        <v>0</v>
      </c>
      <c r="M8362" s="6">
        <v>3.634341350513334</v>
      </c>
      <c r="O8362" s="8">
        <f t="shared" si="130"/>
        <v>0</v>
      </c>
    </row>
    <row r="8363" spans="9:15">
      <c r="I8363" s="2"/>
      <c r="J8363" s="4">
        <v>349</v>
      </c>
      <c r="K8363" s="4">
        <v>6</v>
      </c>
      <c r="L8363" s="5">
        <v>0</v>
      </c>
      <c r="M8363" s="6">
        <v>3.4331257563731503</v>
      </c>
      <c r="O8363" s="8">
        <f t="shared" si="130"/>
        <v>0</v>
      </c>
    </row>
    <row r="8364" spans="9:15">
      <c r="I8364" s="2"/>
      <c r="J8364" s="4">
        <v>349</v>
      </c>
      <c r="K8364" s="4">
        <v>7</v>
      </c>
      <c r="L8364" s="5">
        <v>0</v>
      </c>
      <c r="M8364" s="6">
        <v>3.32198467480988</v>
      </c>
      <c r="O8364" s="8">
        <f t="shared" si="130"/>
        <v>0</v>
      </c>
    </row>
    <row r="8365" spans="9:15">
      <c r="I8365" s="2"/>
      <c r="J8365" s="4">
        <v>349</v>
      </c>
      <c r="K8365" s="4">
        <v>8</v>
      </c>
      <c r="L8365" s="5">
        <v>88.78968927316383</v>
      </c>
      <c r="M8365" s="6">
        <v>3.3251506950184404</v>
      </c>
      <c r="O8365" s="8">
        <f t="shared" si="130"/>
        <v>16.5502478397337</v>
      </c>
    </row>
    <row r="8366" spans="9:15">
      <c r="I8366" s="2"/>
      <c r="J8366" s="4">
        <v>349</v>
      </c>
      <c r="K8366" s="4">
        <v>9</v>
      </c>
      <c r="L8366" s="5">
        <v>170.77598701196175</v>
      </c>
      <c r="M8366" s="6">
        <v>3.7183987535943905</v>
      </c>
      <c r="O8366" s="8">
        <f t="shared" si="130"/>
        <v>31.523522684500787</v>
      </c>
    </row>
    <row r="8367" spans="9:15">
      <c r="I8367" s="2"/>
      <c r="J8367" s="4">
        <v>349</v>
      </c>
      <c r="K8367" s="4">
        <v>10</v>
      </c>
      <c r="L8367" s="5">
        <v>232.28684457496718</v>
      </c>
      <c r="M8367" s="6">
        <v>4.5219287646193855</v>
      </c>
      <c r="O8367" s="8">
        <f t="shared" si="130"/>
        <v>42.490368766177454</v>
      </c>
    </row>
    <row r="8368" spans="9:15">
      <c r="I8368" s="2"/>
      <c r="J8368" s="4">
        <v>349</v>
      </c>
      <c r="K8368" s="4">
        <v>11</v>
      </c>
      <c r="L8368" s="5">
        <v>270.48263969160797</v>
      </c>
      <c r="M8368" s="6">
        <v>5.5899706183984943</v>
      </c>
      <c r="O8368" s="8">
        <f t="shared" si="130"/>
        <v>49.102885989740713</v>
      </c>
    </row>
    <row r="8369" spans="9:15">
      <c r="I8369" s="2"/>
      <c r="J8369" s="4">
        <v>349</v>
      </c>
      <c r="K8369" s="4">
        <v>12</v>
      </c>
      <c r="L8369" s="5">
        <v>283.44875946452726</v>
      </c>
      <c r="M8369" s="6">
        <v>6.7287685422188108</v>
      </c>
      <c r="O8369" s="8">
        <f t="shared" si="130"/>
        <v>51.188930041323133</v>
      </c>
    </row>
    <row r="8370" spans="9:15">
      <c r="I8370" s="2"/>
      <c r="J8370" s="4">
        <v>349</v>
      </c>
      <c r="K8370" s="4">
        <v>13</v>
      </c>
      <c r="L8370" s="5">
        <v>270.48263969160797</v>
      </c>
      <c r="M8370" s="6">
        <v>7.7317307523286747</v>
      </c>
      <c r="O8370" s="8">
        <f t="shared" si="130"/>
        <v>48.748397873363338</v>
      </c>
    </row>
    <row r="8371" spans="9:15">
      <c r="I8371" s="2"/>
      <c r="J8371" s="4">
        <v>349</v>
      </c>
      <c r="K8371" s="4">
        <v>14</v>
      </c>
      <c r="L8371" s="5">
        <v>232.28684457496718</v>
      </c>
      <c r="M8371" s="6">
        <v>8.4169077143216615</v>
      </c>
      <c r="O8371" s="8">
        <f t="shared" si="130"/>
        <v>41.936736767366412</v>
      </c>
    </row>
    <row r="8372" spans="9:15">
      <c r="I8372" s="2"/>
      <c r="J8372" s="4">
        <v>349</v>
      </c>
      <c r="K8372" s="4">
        <v>15</v>
      </c>
      <c r="L8372" s="5">
        <v>170.77598701196175</v>
      </c>
      <c r="M8372" s="6">
        <v>8.66</v>
      </c>
      <c r="O8372" s="8">
        <f t="shared" si="130"/>
        <v>31.007123014499971</v>
      </c>
    </row>
    <row r="8373" spans="9:15">
      <c r="I8373" s="2"/>
      <c r="J8373" s="4">
        <v>349</v>
      </c>
      <c r="K8373" s="4">
        <v>16</v>
      </c>
      <c r="L8373" s="5">
        <v>88.78968927316383</v>
      </c>
      <c r="M8373" s="6">
        <v>8.4169077143216615</v>
      </c>
      <c r="O8373" s="8">
        <f t="shared" si="130"/>
        <v>16.273603581363236</v>
      </c>
    </row>
    <row r="8374" spans="9:15">
      <c r="I8374" s="2"/>
      <c r="J8374" s="4">
        <v>349</v>
      </c>
      <c r="K8374" s="4">
        <v>17</v>
      </c>
      <c r="L8374" s="5">
        <v>0</v>
      </c>
      <c r="M8374" s="6">
        <v>8.4721106157839419</v>
      </c>
      <c r="O8374" s="8">
        <f t="shared" si="130"/>
        <v>0</v>
      </c>
    </row>
    <row r="8375" spans="9:15">
      <c r="I8375" s="2"/>
      <c r="J8375" s="4">
        <v>349</v>
      </c>
      <c r="K8375" s="4">
        <v>18</v>
      </c>
      <c r="L8375" s="5">
        <v>0</v>
      </c>
      <c r="M8375" s="6">
        <v>8.243474892241899</v>
      </c>
      <c r="O8375" s="8">
        <f t="shared" si="130"/>
        <v>0</v>
      </c>
    </row>
    <row r="8376" spans="9:15">
      <c r="I8376" s="2"/>
      <c r="J8376" s="4">
        <v>349</v>
      </c>
      <c r="K8376" s="4">
        <v>19</v>
      </c>
      <c r="L8376" s="5">
        <v>0</v>
      </c>
      <c r="M8376" s="6">
        <v>7.9347875532112058</v>
      </c>
      <c r="O8376" s="8">
        <f t="shared" si="130"/>
        <v>0</v>
      </c>
    </row>
    <row r="8377" spans="9:15">
      <c r="I8377" s="2"/>
      <c r="J8377" s="4">
        <v>349</v>
      </c>
      <c r="K8377" s="4">
        <v>20</v>
      </c>
      <c r="L8377" s="5">
        <v>0</v>
      </c>
      <c r="M8377" s="6">
        <v>7.5569658482071933</v>
      </c>
      <c r="O8377" s="8">
        <f t="shared" si="130"/>
        <v>0</v>
      </c>
    </row>
    <row r="8378" spans="9:15">
      <c r="I8378" s="2"/>
      <c r="J8378" s="4">
        <v>349</v>
      </c>
      <c r="K8378" s="4">
        <v>21</v>
      </c>
      <c r="L8378" s="5">
        <v>0</v>
      </c>
      <c r="M8378" s="6">
        <v>7.1233720804548346</v>
      </c>
      <c r="O8378" s="8">
        <f t="shared" si="130"/>
        <v>0</v>
      </c>
    </row>
    <row r="8379" spans="9:15">
      <c r="I8379" s="2"/>
      <c r="J8379" s="4">
        <v>349</v>
      </c>
      <c r="K8379" s="4">
        <v>22</v>
      </c>
      <c r="L8379" s="5">
        <v>0</v>
      </c>
      <c r="M8379" s="6">
        <v>6.6493410264490498</v>
      </c>
      <c r="O8379" s="8">
        <f t="shared" si="130"/>
        <v>0</v>
      </c>
    </row>
    <row r="8380" spans="9:15">
      <c r="I8380" s="2"/>
      <c r="J8380" s="4">
        <v>349</v>
      </c>
      <c r="K8380" s="4">
        <v>23</v>
      </c>
      <c r="L8380" s="5">
        <v>0</v>
      </c>
      <c r="M8380" s="6">
        <v>6.1516375956637681</v>
      </c>
      <c r="O8380" s="8">
        <f t="shared" si="130"/>
        <v>0</v>
      </c>
    </row>
    <row r="8381" spans="9:15">
      <c r="I8381" s="2"/>
      <c r="J8381" s="4">
        <v>349</v>
      </c>
      <c r="K8381" s="4">
        <v>24</v>
      </c>
      <c r="L8381" s="5">
        <v>0</v>
      </c>
      <c r="M8381" s="6">
        <v>5.6478639111908642</v>
      </c>
      <c r="O8381" s="8">
        <f t="shared" si="130"/>
        <v>0</v>
      </c>
    </row>
    <row r="8382" spans="9:15">
      <c r="I8382" s="2"/>
      <c r="J8382" s="4">
        <v>350</v>
      </c>
      <c r="K8382" s="4">
        <v>1</v>
      </c>
      <c r="L8382" s="5">
        <v>0</v>
      </c>
      <c r="M8382" s="6">
        <v>8.7041614048510674</v>
      </c>
      <c r="O8382" s="8">
        <f t="shared" si="130"/>
        <v>0</v>
      </c>
    </row>
    <row r="8383" spans="9:15">
      <c r="I8383" s="2"/>
      <c r="J8383" s="4">
        <v>350</v>
      </c>
      <c r="K8383" s="4">
        <v>2</v>
      </c>
      <c r="L8383" s="5">
        <v>0</v>
      </c>
      <c r="M8383" s="6">
        <v>8.0849970704961951</v>
      </c>
      <c r="O8383" s="8">
        <f t="shared" si="130"/>
        <v>0</v>
      </c>
    </row>
    <row r="8384" spans="9:15">
      <c r="I8384" s="2"/>
      <c r="J8384" s="4">
        <v>350</v>
      </c>
      <c r="K8384" s="4">
        <v>3</v>
      </c>
      <c r="L8384" s="5">
        <v>0</v>
      </c>
      <c r="M8384" s="6">
        <v>7.5266327126723969</v>
      </c>
      <c r="O8384" s="8">
        <f t="shared" si="130"/>
        <v>0</v>
      </c>
    </row>
    <row r="8385" spans="9:15">
      <c r="I8385" s="2"/>
      <c r="J8385" s="4">
        <v>350</v>
      </c>
      <c r="K8385" s="4">
        <v>4</v>
      </c>
      <c r="L8385" s="5">
        <v>0</v>
      </c>
      <c r="M8385" s="6">
        <v>7.0488058209322455</v>
      </c>
      <c r="O8385" s="8">
        <f t="shared" si="130"/>
        <v>0</v>
      </c>
    </row>
    <row r="8386" spans="9:15">
      <c r="I8386" s="2"/>
      <c r="J8386" s="4">
        <v>350</v>
      </c>
      <c r="K8386" s="4">
        <v>5</v>
      </c>
      <c r="L8386" s="5">
        <v>0</v>
      </c>
      <c r="M8386" s="6">
        <v>6.6684069849982226</v>
      </c>
      <c r="O8386" s="8">
        <f t="shared" si="130"/>
        <v>0</v>
      </c>
    </row>
    <row r="8387" spans="9:15">
      <c r="I8387" s="2"/>
      <c r="J8387" s="4">
        <v>350</v>
      </c>
      <c r="K8387" s="4">
        <v>6</v>
      </c>
      <c r="L8387" s="5">
        <v>0</v>
      </c>
      <c r="M8387" s="6">
        <v>6.3988828333036363</v>
      </c>
      <c r="O8387" s="8">
        <f t="shared" si="130"/>
        <v>0</v>
      </c>
    </row>
    <row r="8388" spans="9:15">
      <c r="I8388" s="2"/>
      <c r="J8388" s="4">
        <v>350</v>
      </c>
      <c r="K8388" s="4">
        <v>7</v>
      </c>
      <c r="L8388" s="5">
        <v>0</v>
      </c>
      <c r="M8388" s="6">
        <v>6.2497607113061555</v>
      </c>
      <c r="O8388" s="8">
        <f t="shared" si="130"/>
        <v>0</v>
      </c>
    </row>
    <row r="8389" spans="9:15">
      <c r="I8389" s="2"/>
      <c r="J8389" s="4">
        <v>350</v>
      </c>
      <c r="K8389" s="4">
        <v>8</v>
      </c>
      <c r="L8389" s="5">
        <v>110.74060896483456</v>
      </c>
      <c r="M8389" s="6">
        <v>6.2527954908218835</v>
      </c>
      <c r="O8389" s="8">
        <f t="shared" si="130"/>
        <v>20.396989767966272</v>
      </c>
    </row>
    <row r="8390" spans="9:15">
      <c r="I8390" s="2"/>
      <c r="J8390" s="4">
        <v>350</v>
      </c>
      <c r="K8390" s="4">
        <v>9</v>
      </c>
      <c r="L8390" s="5">
        <v>206.85159844008254</v>
      </c>
      <c r="M8390" s="6">
        <v>6.7768175053821587</v>
      </c>
      <c r="O8390" s="8">
        <f t="shared" si="130"/>
        <v>37.65289802375829</v>
      </c>
    </row>
    <row r="8391" spans="9:15">
      <c r="I8391" s="2"/>
      <c r="J8391" s="4">
        <v>350</v>
      </c>
      <c r="K8391" s="4">
        <v>10</v>
      </c>
      <c r="L8391" s="5">
        <v>278.79742758978853</v>
      </c>
      <c r="M8391" s="6">
        <v>7.8508160699883085</v>
      </c>
      <c r="O8391" s="8">
        <f t="shared" ref="O8391:O8454" si="131">$B$7*L8391*$B$6*(1-(M8391+0.03125*L8391-$B$10)*0.0035)/1000</f>
        <v>50.182306592946958</v>
      </c>
    </row>
    <row r="8392" spans="9:15">
      <c r="I8392" s="2"/>
      <c r="J8392" s="4">
        <v>350</v>
      </c>
      <c r="K8392" s="4">
        <v>11</v>
      </c>
      <c r="L8392" s="5">
        <v>323.41645178849177</v>
      </c>
      <c r="M8392" s="6">
        <v>9.2797322585795161</v>
      </c>
      <c r="O8392" s="8">
        <f t="shared" si="131"/>
        <v>57.654800753239762</v>
      </c>
    </row>
    <row r="8393" spans="9:15">
      <c r="I8393" s="2"/>
      <c r="J8393" s="4">
        <v>350</v>
      </c>
      <c r="K8393" s="4">
        <v>12</v>
      </c>
      <c r="L8393" s="5">
        <v>338.55551275150992</v>
      </c>
      <c r="M8393" s="6">
        <v>10.804047235318491</v>
      </c>
      <c r="O8393" s="8">
        <f t="shared" si="131"/>
        <v>59.939812420586989</v>
      </c>
    </row>
    <row r="8394" spans="9:15">
      <c r="I8394" s="2"/>
      <c r="J8394" s="4">
        <v>350</v>
      </c>
      <c r="K8394" s="4">
        <v>13</v>
      </c>
      <c r="L8394" s="5">
        <v>323.41645178849177</v>
      </c>
      <c r="M8394" s="6">
        <v>12.146915898042408</v>
      </c>
      <c r="O8394" s="8">
        <f t="shared" si="131"/>
        <v>57.087374961720847</v>
      </c>
    </row>
    <row r="8395" spans="9:15">
      <c r="I8395" s="2"/>
      <c r="J8395" s="4">
        <v>350</v>
      </c>
      <c r="K8395" s="4">
        <v>14</v>
      </c>
      <c r="L8395" s="5">
        <v>278.79742758978853</v>
      </c>
      <c r="M8395" s="6">
        <v>13.064447307020167</v>
      </c>
      <c r="O8395" s="8">
        <f t="shared" si="131"/>
        <v>49.292858667567359</v>
      </c>
    </row>
    <row r="8396" spans="9:15">
      <c r="I8396" s="2"/>
      <c r="J8396" s="4">
        <v>350</v>
      </c>
      <c r="K8396" s="4">
        <v>15</v>
      </c>
      <c r="L8396" s="5">
        <v>206.85159844008254</v>
      </c>
      <c r="M8396" s="6">
        <v>13.39</v>
      </c>
      <c r="O8396" s="8">
        <f t="shared" si="131"/>
        <v>36.815829825000982</v>
      </c>
    </row>
    <row r="8397" spans="9:15">
      <c r="I8397" s="2"/>
      <c r="J8397" s="4">
        <v>350</v>
      </c>
      <c r="K8397" s="4">
        <v>16</v>
      </c>
      <c r="L8397" s="5">
        <v>110.74060896483456</v>
      </c>
      <c r="M8397" s="6">
        <v>13.064447307020167</v>
      </c>
      <c r="O8397" s="8">
        <f t="shared" si="131"/>
        <v>19.935405708801486</v>
      </c>
    </row>
    <row r="8398" spans="9:15">
      <c r="I8398" s="2"/>
      <c r="J8398" s="4">
        <v>350</v>
      </c>
      <c r="K8398" s="4">
        <v>17</v>
      </c>
      <c r="L8398" s="5">
        <v>0</v>
      </c>
      <c r="M8398" s="6">
        <v>13.138789158333799</v>
      </c>
      <c r="O8398" s="8">
        <f t="shared" si="131"/>
        <v>0</v>
      </c>
    </row>
    <row r="8399" spans="9:15">
      <c r="I8399" s="2"/>
      <c r="J8399" s="4">
        <v>350</v>
      </c>
      <c r="K8399" s="4">
        <v>18</v>
      </c>
      <c r="L8399" s="5">
        <v>0</v>
      </c>
      <c r="M8399" s="6">
        <v>12.833095650942528</v>
      </c>
      <c r="O8399" s="8">
        <f t="shared" si="131"/>
        <v>0</v>
      </c>
    </row>
    <row r="8400" spans="9:15">
      <c r="I8400" s="2"/>
      <c r="J8400" s="4">
        <v>350</v>
      </c>
      <c r="K8400" s="4">
        <v>19</v>
      </c>
      <c r="L8400" s="5">
        <v>0</v>
      </c>
      <c r="M8400" s="6">
        <v>12.420362706958981</v>
      </c>
      <c r="O8400" s="8">
        <f t="shared" si="131"/>
        <v>0</v>
      </c>
    </row>
    <row r="8401" spans="9:15">
      <c r="I8401" s="2"/>
      <c r="J8401" s="4">
        <v>350</v>
      </c>
      <c r="K8401" s="4">
        <v>20</v>
      </c>
      <c r="L8401" s="5">
        <v>0</v>
      </c>
      <c r="M8401" s="6">
        <v>11.915179925550316</v>
      </c>
      <c r="O8401" s="8">
        <f t="shared" si="131"/>
        <v>0</v>
      </c>
    </row>
    <row r="8402" spans="9:15">
      <c r="I8402" s="2"/>
      <c r="J8402" s="4">
        <v>350</v>
      </c>
      <c r="K8402" s="4">
        <v>21</v>
      </c>
      <c r="L8402" s="5">
        <v>0</v>
      </c>
      <c r="M8402" s="6">
        <v>11.335404893309372</v>
      </c>
      <c r="O8402" s="8">
        <f t="shared" si="131"/>
        <v>0</v>
      </c>
    </row>
    <row r="8403" spans="9:15">
      <c r="I8403" s="2"/>
      <c r="J8403" s="4">
        <v>350</v>
      </c>
      <c r="K8403" s="4">
        <v>22</v>
      </c>
      <c r="L8403" s="5">
        <v>0</v>
      </c>
      <c r="M8403" s="6">
        <v>10.701531940652041</v>
      </c>
      <c r="O8403" s="8">
        <f t="shared" si="131"/>
        <v>0</v>
      </c>
    </row>
    <row r="8404" spans="9:15">
      <c r="I8404" s="2"/>
      <c r="J8404" s="4">
        <v>350</v>
      </c>
      <c r="K8404" s="4">
        <v>23</v>
      </c>
      <c r="L8404" s="5">
        <v>0</v>
      </c>
      <c r="M8404" s="6">
        <v>10.035967692581202</v>
      </c>
      <c r="O8404" s="8">
        <f t="shared" si="131"/>
        <v>0</v>
      </c>
    </row>
    <row r="8405" spans="9:15">
      <c r="I8405" s="2"/>
      <c r="J8405" s="4">
        <v>350</v>
      </c>
      <c r="K8405" s="4">
        <v>24</v>
      </c>
      <c r="L8405" s="5">
        <v>0</v>
      </c>
      <c r="M8405" s="6">
        <v>9.3622390222018375</v>
      </c>
      <c r="O8405" s="8">
        <f t="shared" si="131"/>
        <v>0</v>
      </c>
    </row>
    <row r="8406" spans="9:15">
      <c r="I8406" s="2"/>
      <c r="J8406" s="4">
        <v>351</v>
      </c>
      <c r="K8406" s="4">
        <v>1</v>
      </c>
      <c r="L8406" s="5">
        <v>0</v>
      </c>
      <c r="M8406" s="6">
        <v>5.6934068746074686</v>
      </c>
      <c r="O8406" s="8">
        <f t="shared" si="131"/>
        <v>0</v>
      </c>
    </row>
    <row r="8407" spans="9:15">
      <c r="I8407" s="2"/>
      <c r="J8407" s="4">
        <v>351</v>
      </c>
      <c r="K8407" s="4">
        <v>2</v>
      </c>
      <c r="L8407" s="5">
        <v>0</v>
      </c>
      <c r="M8407" s="6">
        <v>5.1096664182268885</v>
      </c>
      <c r="O8407" s="8">
        <f t="shared" si="131"/>
        <v>0</v>
      </c>
    </row>
    <row r="8408" spans="9:15">
      <c r="I8408" s="2"/>
      <c r="J8408" s="4">
        <v>351</v>
      </c>
      <c r="K8408" s="4">
        <v>3</v>
      </c>
      <c r="L8408" s="5">
        <v>0</v>
      </c>
      <c r="M8408" s="6">
        <v>4.5831783049223374</v>
      </c>
      <c r="O8408" s="8">
        <f t="shared" si="131"/>
        <v>0</v>
      </c>
    </row>
    <row r="8409" spans="9:15">
      <c r="I8409" s="2"/>
      <c r="J8409" s="4">
        <v>351</v>
      </c>
      <c r="K8409" s="4">
        <v>4</v>
      </c>
      <c r="L8409" s="5">
        <v>0</v>
      </c>
      <c r="M8409" s="6">
        <v>4.1325452955249364</v>
      </c>
      <c r="O8409" s="8">
        <f t="shared" si="131"/>
        <v>0</v>
      </c>
    </row>
    <row r="8410" spans="9:15">
      <c r="I8410" s="2"/>
      <c r="J8410" s="4">
        <v>351</v>
      </c>
      <c r="K8410" s="4">
        <v>5</v>
      </c>
      <c r="L8410" s="5">
        <v>0</v>
      </c>
      <c r="M8410" s="6">
        <v>3.7736899111412181</v>
      </c>
      <c r="O8410" s="8">
        <f t="shared" si="131"/>
        <v>0</v>
      </c>
    </row>
    <row r="8411" spans="9:15">
      <c r="I8411" s="2"/>
      <c r="J8411" s="4">
        <v>351</v>
      </c>
      <c r="K8411" s="4">
        <v>6</v>
      </c>
      <c r="L8411" s="5">
        <v>0</v>
      </c>
      <c r="M8411" s="6">
        <v>3.5192918319386046</v>
      </c>
      <c r="O8411" s="8">
        <f t="shared" si="131"/>
        <v>0</v>
      </c>
    </row>
    <row r="8412" spans="9:15">
      <c r="I8412" s="2"/>
      <c r="J8412" s="4">
        <v>351</v>
      </c>
      <c r="K8412" s="4">
        <v>7</v>
      </c>
      <c r="L8412" s="5">
        <v>0</v>
      </c>
      <c r="M8412" s="6">
        <v>3.3783398774245263</v>
      </c>
      <c r="O8412" s="8">
        <f t="shared" si="131"/>
        <v>0</v>
      </c>
    </row>
    <row r="8413" spans="9:15">
      <c r="I8413" s="2"/>
      <c r="J8413" s="4">
        <v>351</v>
      </c>
      <c r="K8413" s="4">
        <v>8</v>
      </c>
      <c r="L8413" s="5">
        <v>72.364403913221679</v>
      </c>
      <c r="M8413" s="6">
        <v>3.38025382483174</v>
      </c>
      <c r="O8413" s="8">
        <f t="shared" si="131"/>
        <v>13.508891376401305</v>
      </c>
    </row>
    <row r="8414" spans="9:15">
      <c r="I8414" s="2"/>
      <c r="J8414" s="4">
        <v>351</v>
      </c>
      <c r="K8414" s="4">
        <v>9</v>
      </c>
      <c r="L8414" s="5">
        <v>143.54571464223432</v>
      </c>
      <c r="M8414" s="6">
        <v>3.8727018130854156</v>
      </c>
      <c r="O8414" s="8">
        <f t="shared" si="131"/>
        <v>26.558280997404015</v>
      </c>
    </row>
    <row r="8415" spans="9:15">
      <c r="I8415" s="2"/>
      <c r="J8415" s="4">
        <v>351</v>
      </c>
      <c r="K8415" s="4">
        <v>10</v>
      </c>
      <c r="L8415" s="5">
        <v>197.05238904344696</v>
      </c>
      <c r="M8415" s="6">
        <v>4.8845898176923219</v>
      </c>
      <c r="O8415" s="8">
        <f t="shared" si="131"/>
        <v>36.134250241311108</v>
      </c>
    </row>
    <row r="8416" spans="9:15">
      <c r="I8416" s="2"/>
      <c r="J8416" s="4">
        <v>351</v>
      </c>
      <c r="K8416" s="4">
        <v>11</v>
      </c>
      <c r="L8416" s="5">
        <v>230.31251396659695</v>
      </c>
      <c r="M8416" s="6">
        <v>6.2319625468779503</v>
      </c>
      <c r="O8416" s="8">
        <f t="shared" si="131"/>
        <v>41.896917360847091</v>
      </c>
    </row>
    <row r="8417" spans="9:15">
      <c r="I8417" s="2"/>
      <c r="J8417" s="4">
        <v>351</v>
      </c>
      <c r="K8417" s="4">
        <v>12</v>
      </c>
      <c r="L8417" s="5">
        <v>241.60770222091725</v>
      </c>
      <c r="M8417" s="6">
        <v>7.6698755577811095</v>
      </c>
      <c r="O8417" s="8">
        <f t="shared" si="131"/>
        <v>43.686891624803792</v>
      </c>
    </row>
    <row r="8418" spans="9:15">
      <c r="I8418" s="2"/>
      <c r="J8418" s="4">
        <v>351</v>
      </c>
      <c r="K8418" s="4">
        <v>13</v>
      </c>
      <c r="L8418" s="5">
        <v>230.31251396659695</v>
      </c>
      <c r="M8418" s="6">
        <v>8.9369247164830377</v>
      </c>
      <c r="O8418" s="8">
        <f t="shared" si="131"/>
        <v>41.515702181088578</v>
      </c>
    </row>
    <row r="8419" spans="9:15">
      <c r="I8419" s="2"/>
      <c r="J8419" s="4">
        <v>351</v>
      </c>
      <c r="K8419" s="4">
        <v>14</v>
      </c>
      <c r="L8419" s="5">
        <v>197.05238904344696</v>
      </c>
      <c r="M8419" s="6">
        <v>9.8027679331274484</v>
      </c>
      <c r="O8419" s="8">
        <f t="shared" si="131"/>
        <v>35.54121922013401</v>
      </c>
    </row>
    <row r="8420" spans="9:15">
      <c r="I8420" s="2"/>
      <c r="J8420" s="4">
        <v>351</v>
      </c>
      <c r="K8420" s="4">
        <v>15</v>
      </c>
      <c r="L8420" s="5">
        <v>143.54571464223432</v>
      </c>
      <c r="M8420" s="6">
        <v>10.11</v>
      </c>
      <c r="O8420" s="8">
        <f t="shared" si="131"/>
        <v>26.010410148901933</v>
      </c>
    </row>
    <row r="8421" spans="9:15">
      <c r="I8421" s="2"/>
      <c r="J8421" s="4">
        <v>351</v>
      </c>
      <c r="K8421" s="4">
        <v>16</v>
      </c>
      <c r="L8421" s="5">
        <v>72.364403913221679</v>
      </c>
      <c r="M8421" s="6">
        <v>9.8027679331274484</v>
      </c>
      <c r="O8421" s="8">
        <f t="shared" si="131"/>
        <v>13.224496668836535</v>
      </c>
    </row>
    <row r="8422" spans="9:15">
      <c r="I8422" s="2"/>
      <c r="J8422" s="4">
        <v>351</v>
      </c>
      <c r="K8422" s="4">
        <v>17</v>
      </c>
      <c r="L8422" s="5">
        <v>0</v>
      </c>
      <c r="M8422" s="6">
        <v>9.8732542570055433</v>
      </c>
      <c r="O8422" s="8">
        <f t="shared" si="131"/>
        <v>0</v>
      </c>
    </row>
    <row r="8423" spans="9:15">
      <c r="I8423" s="2"/>
      <c r="J8423" s="4">
        <v>351</v>
      </c>
      <c r="K8423" s="4">
        <v>18</v>
      </c>
      <c r="L8423" s="5">
        <v>0</v>
      </c>
      <c r="M8423" s="6">
        <v>9.5851596977952713</v>
      </c>
      <c r="O8423" s="8">
        <f t="shared" si="131"/>
        <v>0</v>
      </c>
    </row>
    <row r="8424" spans="9:15">
      <c r="I8424" s="2"/>
      <c r="J8424" s="4">
        <v>351</v>
      </c>
      <c r="K8424" s="4">
        <v>19</v>
      </c>
      <c r="L8424" s="5">
        <v>0</v>
      </c>
      <c r="M8424" s="6">
        <v>9.196181848629271</v>
      </c>
      <c r="O8424" s="8">
        <f t="shared" si="131"/>
        <v>0</v>
      </c>
    </row>
    <row r="8425" spans="9:15">
      <c r="I8425" s="2"/>
      <c r="J8425" s="4">
        <v>351</v>
      </c>
      <c r="K8425" s="4">
        <v>20</v>
      </c>
      <c r="L8425" s="5">
        <v>0</v>
      </c>
      <c r="M8425" s="6">
        <v>8.7200647271098042</v>
      </c>
      <c r="O8425" s="8">
        <f t="shared" si="131"/>
        <v>0</v>
      </c>
    </row>
    <row r="8426" spans="9:15">
      <c r="I8426" s="2"/>
      <c r="J8426" s="4">
        <v>351</v>
      </c>
      <c r="K8426" s="4">
        <v>21</v>
      </c>
      <c r="L8426" s="5">
        <v>0</v>
      </c>
      <c r="M8426" s="6">
        <v>8.173631301724491</v>
      </c>
      <c r="O8426" s="8">
        <f t="shared" si="131"/>
        <v>0</v>
      </c>
    </row>
    <row r="8427" spans="9:15">
      <c r="I8427" s="2"/>
      <c r="J8427" s="4">
        <v>351</v>
      </c>
      <c r="K8427" s="4">
        <v>22</v>
      </c>
      <c r="L8427" s="5">
        <v>0</v>
      </c>
      <c r="M8427" s="6">
        <v>7.5761890745150628</v>
      </c>
      <c r="O8427" s="8">
        <f t="shared" si="131"/>
        <v>0</v>
      </c>
    </row>
    <row r="8428" spans="9:15">
      <c r="I8428" s="2"/>
      <c r="J8428" s="4">
        <v>351</v>
      </c>
      <c r="K8428" s="4">
        <v>23</v>
      </c>
      <c r="L8428" s="5">
        <v>0</v>
      </c>
      <c r="M8428" s="6">
        <v>6.9488478760405279</v>
      </c>
      <c r="O8428" s="8">
        <f t="shared" si="131"/>
        <v>0</v>
      </c>
    </row>
    <row r="8429" spans="9:15">
      <c r="I8429" s="2"/>
      <c r="J8429" s="4">
        <v>351</v>
      </c>
      <c r="K8429" s="4">
        <v>24</v>
      </c>
      <c r="L8429" s="5">
        <v>0</v>
      </c>
      <c r="M8429" s="6">
        <v>6.3137739774470321</v>
      </c>
      <c r="O8429" s="8">
        <f t="shared" si="131"/>
        <v>0</v>
      </c>
    </row>
    <row r="8430" spans="9:15">
      <c r="I8430" s="2"/>
      <c r="J8430" s="4">
        <v>352</v>
      </c>
      <c r="K8430" s="4">
        <v>1</v>
      </c>
      <c r="L8430" s="5">
        <v>0</v>
      </c>
      <c r="M8430" s="6">
        <v>2.4544099411159763</v>
      </c>
      <c r="O8430" s="8">
        <f t="shared" si="131"/>
        <v>0</v>
      </c>
    </row>
    <row r="8431" spans="9:15">
      <c r="I8431" s="2"/>
      <c r="J8431" s="4">
        <v>352</v>
      </c>
      <c r="K8431" s="4">
        <v>2</v>
      </c>
      <c r="L8431" s="5">
        <v>0</v>
      </c>
      <c r="M8431" s="6">
        <v>1.9777584031090476</v>
      </c>
      <c r="O8431" s="8">
        <f t="shared" si="131"/>
        <v>0</v>
      </c>
    </row>
    <row r="8432" spans="9:15">
      <c r="I8432" s="2"/>
      <c r="J8432" s="4">
        <v>352</v>
      </c>
      <c r="K8432" s="4">
        <v>3</v>
      </c>
      <c r="L8432" s="5">
        <v>0</v>
      </c>
      <c r="M8432" s="6">
        <v>1.5478103466312265</v>
      </c>
      <c r="O8432" s="8">
        <f t="shared" si="131"/>
        <v>0</v>
      </c>
    </row>
    <row r="8433" spans="9:15">
      <c r="I8433" s="2"/>
      <c r="J8433" s="4">
        <v>352</v>
      </c>
      <c r="K8433" s="4">
        <v>4</v>
      </c>
      <c r="L8433" s="5">
        <v>0</v>
      </c>
      <c r="M8433" s="6">
        <v>1.1797521575604049</v>
      </c>
      <c r="O8433" s="8">
        <f t="shared" si="131"/>
        <v>0</v>
      </c>
    </row>
    <row r="8434" spans="9:15">
      <c r="I8434" s="2"/>
      <c r="J8434" s="4">
        <v>352</v>
      </c>
      <c r="K8434" s="4">
        <v>5</v>
      </c>
      <c r="L8434" s="5">
        <v>0</v>
      </c>
      <c r="M8434" s="6">
        <v>0.886584182335028</v>
      </c>
      <c r="O8434" s="8">
        <f t="shared" si="131"/>
        <v>0</v>
      </c>
    </row>
    <row r="8435" spans="9:15">
      <c r="I8435" s="2"/>
      <c r="J8435" s="4">
        <v>352</v>
      </c>
      <c r="K8435" s="4">
        <v>6</v>
      </c>
      <c r="L8435" s="5">
        <v>0</v>
      </c>
      <c r="M8435" s="6">
        <v>0.67866153695511988</v>
      </c>
      <c r="O8435" s="8">
        <f t="shared" si="131"/>
        <v>0</v>
      </c>
    </row>
    <row r="8436" spans="9:15">
      <c r="I8436" s="2"/>
      <c r="J8436" s="4">
        <v>352</v>
      </c>
      <c r="K8436" s="4">
        <v>7</v>
      </c>
      <c r="L8436" s="5">
        <v>0</v>
      </c>
      <c r="M8436" s="6">
        <v>0.56332834934013043</v>
      </c>
      <c r="O8436" s="8">
        <f t="shared" si="131"/>
        <v>0</v>
      </c>
    </row>
    <row r="8437" spans="9:15">
      <c r="I8437" s="2"/>
      <c r="J8437" s="4">
        <v>352</v>
      </c>
      <c r="K8437" s="4">
        <v>8</v>
      </c>
      <c r="L8437" s="5">
        <v>41.987396466414111</v>
      </c>
      <c r="M8437" s="6">
        <v>0.56426679254525336</v>
      </c>
      <c r="O8437" s="8">
        <f t="shared" si="131"/>
        <v>7.9348917945203619</v>
      </c>
    </row>
    <row r="8438" spans="9:15">
      <c r="I8438" s="2"/>
      <c r="J8438" s="4">
        <v>352</v>
      </c>
      <c r="K8438" s="4">
        <v>9</v>
      </c>
      <c r="L8438" s="5">
        <v>90.605361703478721</v>
      </c>
      <c r="M8438" s="6">
        <v>0.96531548908613596</v>
      </c>
      <c r="O8438" s="8">
        <f t="shared" si="131"/>
        <v>17.01637622650858</v>
      </c>
    </row>
    <row r="8439" spans="9:15">
      <c r="I8439" s="2"/>
      <c r="J8439" s="4">
        <v>352</v>
      </c>
      <c r="K8439" s="4">
        <v>10</v>
      </c>
      <c r="L8439" s="5">
        <v>127.32281265517081</v>
      </c>
      <c r="M8439" s="6">
        <v>1.7911275953671169</v>
      </c>
      <c r="O8439" s="8">
        <f t="shared" si="131"/>
        <v>23.758456726946822</v>
      </c>
    </row>
    <row r="8440" spans="9:15">
      <c r="I8440" s="2"/>
      <c r="J8440" s="4">
        <v>352</v>
      </c>
      <c r="K8440" s="4">
        <v>11</v>
      </c>
      <c r="L8440" s="5">
        <v>150.20561614342969</v>
      </c>
      <c r="M8440" s="6">
        <v>2.8914580720996699</v>
      </c>
      <c r="O8440" s="8">
        <f t="shared" si="131"/>
        <v>27.861530646515686</v>
      </c>
    </row>
    <row r="8441" spans="9:15">
      <c r="I8441" s="2"/>
      <c r="J8441" s="4">
        <v>352</v>
      </c>
      <c r="K8441" s="4">
        <v>12</v>
      </c>
      <c r="L8441" s="5">
        <v>157.98446025296695</v>
      </c>
      <c r="M8441" s="6">
        <v>4.0661170765221639</v>
      </c>
      <c r="O8441" s="8">
        <f t="shared" si="131"/>
        <v>29.16736465119817</v>
      </c>
    </row>
    <row r="8442" spans="9:15">
      <c r="I8442" s="2"/>
      <c r="J8442" s="4">
        <v>352</v>
      </c>
      <c r="K8442" s="4">
        <v>13</v>
      </c>
      <c r="L8442" s="5">
        <v>150.20561614342969</v>
      </c>
      <c r="M8442" s="6">
        <v>5.1013917229457739</v>
      </c>
      <c r="O8442" s="8">
        <f t="shared" si="131"/>
        <v>27.658408695076545</v>
      </c>
    </row>
    <row r="8443" spans="9:15">
      <c r="I8443" s="2"/>
      <c r="J8443" s="4">
        <v>352</v>
      </c>
      <c r="K8443" s="4">
        <v>14</v>
      </c>
      <c r="L8443" s="5">
        <v>127.32281265517081</v>
      </c>
      <c r="M8443" s="6">
        <v>5.8089281730781313</v>
      </c>
      <c r="O8443" s="8">
        <f t="shared" si="131"/>
        <v>23.445426659382015</v>
      </c>
    </row>
    <row r="8444" spans="9:15">
      <c r="I8444" s="2"/>
      <c r="J8444" s="4">
        <v>352</v>
      </c>
      <c r="K8444" s="4">
        <v>15</v>
      </c>
      <c r="L8444" s="5">
        <v>90.605361703478721</v>
      </c>
      <c r="M8444" s="6">
        <v>6.06</v>
      </c>
      <c r="O8444" s="8">
        <f t="shared" si="131"/>
        <v>16.733912523672618</v>
      </c>
    </row>
    <row r="8445" spans="9:15">
      <c r="I8445" s="2"/>
      <c r="J8445" s="4">
        <v>352</v>
      </c>
      <c r="K8445" s="4">
        <v>16</v>
      </c>
      <c r="L8445" s="5">
        <v>41.987396466414111</v>
      </c>
      <c r="M8445" s="6">
        <v>5.8089281730781313</v>
      </c>
      <c r="O8445" s="8">
        <f t="shared" si="131"/>
        <v>7.8001420800875314</v>
      </c>
    </row>
    <row r="8446" spans="9:15">
      <c r="I8446" s="2"/>
      <c r="J8446" s="4">
        <v>352</v>
      </c>
      <c r="K8446" s="4">
        <v>17</v>
      </c>
      <c r="L8446" s="5">
        <v>0</v>
      </c>
      <c r="M8446" s="6">
        <v>5.8667473272603941</v>
      </c>
      <c r="O8446" s="8">
        <f t="shared" si="131"/>
        <v>0</v>
      </c>
    </row>
    <row r="8447" spans="9:15">
      <c r="I8447" s="2"/>
      <c r="J8447" s="4">
        <v>352</v>
      </c>
      <c r="K8447" s="4">
        <v>18</v>
      </c>
      <c r="L8447" s="5">
        <v>0</v>
      </c>
      <c r="M8447" s="6">
        <v>5.6315770261473155</v>
      </c>
      <c r="O8447" s="8">
        <f t="shared" si="131"/>
        <v>0</v>
      </c>
    </row>
    <row r="8448" spans="9:15">
      <c r="I8448" s="2"/>
      <c r="J8448" s="4">
        <v>352</v>
      </c>
      <c r="K8448" s="4">
        <v>19</v>
      </c>
      <c r="L8448" s="5">
        <v>0</v>
      </c>
      <c r="M8448" s="6">
        <v>5.3140520594191152</v>
      </c>
      <c r="O8448" s="8">
        <f t="shared" si="131"/>
        <v>0</v>
      </c>
    </row>
    <row r="8449" spans="9:15">
      <c r="I8449" s="2"/>
      <c r="J8449" s="4">
        <v>352</v>
      </c>
      <c r="K8449" s="4">
        <v>20</v>
      </c>
      <c r="L8449" s="5">
        <v>0</v>
      </c>
      <c r="M8449" s="6">
        <v>4.9253878671689559</v>
      </c>
      <c r="O8449" s="8">
        <f t="shared" si="131"/>
        <v>0</v>
      </c>
    </row>
    <row r="8450" spans="9:15">
      <c r="I8450" s="2"/>
      <c r="J8450" s="4">
        <v>352</v>
      </c>
      <c r="K8450" s="4">
        <v>21</v>
      </c>
      <c r="L8450" s="5">
        <v>0</v>
      </c>
      <c r="M8450" s="6">
        <v>4.4793126296072181</v>
      </c>
      <c r="O8450" s="8">
        <f t="shared" si="131"/>
        <v>0</v>
      </c>
    </row>
    <row r="8451" spans="9:15">
      <c r="I8451" s="2"/>
      <c r="J8451" s="4">
        <v>352</v>
      </c>
      <c r="K8451" s="4">
        <v>22</v>
      </c>
      <c r="L8451" s="5">
        <v>0</v>
      </c>
      <c r="M8451" s="6">
        <v>3.991582367923256</v>
      </c>
      <c r="O8451" s="8">
        <f t="shared" si="131"/>
        <v>0</v>
      </c>
    </row>
    <row r="8452" spans="9:15">
      <c r="I8452" s="2"/>
      <c r="J8452" s="4">
        <v>352</v>
      </c>
      <c r="K8452" s="4">
        <v>23</v>
      </c>
      <c r="L8452" s="5">
        <v>0</v>
      </c>
      <c r="M8452" s="6">
        <v>3.4794244188770853</v>
      </c>
      <c r="O8452" s="8">
        <f t="shared" si="131"/>
        <v>0</v>
      </c>
    </row>
    <row r="8453" spans="9:15">
      <c r="I8453" s="2"/>
      <c r="J8453" s="4">
        <v>352</v>
      </c>
      <c r="K8453" s="4">
        <v>24</v>
      </c>
      <c r="L8453" s="5">
        <v>0</v>
      </c>
      <c r="M8453" s="6">
        <v>2.9609289404016481</v>
      </c>
      <c r="O8453" s="8">
        <f t="shared" si="131"/>
        <v>0</v>
      </c>
    </row>
    <row r="8454" spans="9:15">
      <c r="I8454" s="2"/>
      <c r="J8454" s="4">
        <v>353</v>
      </c>
      <c r="K8454" s="4">
        <v>1</v>
      </c>
      <c r="L8454" s="5">
        <v>0</v>
      </c>
      <c r="M8454" s="6">
        <v>-1.0143065238522642</v>
      </c>
      <c r="O8454" s="8">
        <f t="shared" si="131"/>
        <v>0</v>
      </c>
    </row>
    <row r="8455" spans="9:15">
      <c r="I8455" s="2"/>
      <c r="J8455" s="4">
        <v>353</v>
      </c>
      <c r="K8455" s="4">
        <v>2</v>
      </c>
      <c r="L8455" s="5">
        <v>0</v>
      </c>
      <c r="M8455" s="6">
        <v>-1.3044364896877916</v>
      </c>
      <c r="O8455" s="8">
        <f t="shared" ref="O8455:O8518" si="132">$B$7*L8455*$B$6*(1-(M8455+0.03125*L8455-$B$10)*0.0035)/1000</f>
        <v>0</v>
      </c>
    </row>
    <row r="8456" spans="9:15">
      <c r="I8456" s="2"/>
      <c r="J8456" s="4">
        <v>353</v>
      </c>
      <c r="K8456" s="4">
        <v>3</v>
      </c>
      <c r="L8456" s="5">
        <v>0</v>
      </c>
      <c r="M8456" s="6">
        <v>-1.5661601352752821</v>
      </c>
      <c r="O8456" s="8">
        <f t="shared" si="132"/>
        <v>0</v>
      </c>
    </row>
    <row r="8457" spans="9:15">
      <c r="I8457" s="2"/>
      <c r="J8457" s="4">
        <v>353</v>
      </c>
      <c r="K8457" s="4">
        <v>4</v>
      </c>
      <c r="L8457" s="5">
        <v>0</v>
      </c>
      <c r="M8457" s="6">
        <v>-1.790235456070751</v>
      </c>
      <c r="O8457" s="8">
        <f t="shared" si="132"/>
        <v>0</v>
      </c>
    </row>
    <row r="8458" spans="9:15">
      <c r="I8458" s="2"/>
      <c r="J8458" s="4">
        <v>353</v>
      </c>
      <c r="K8458" s="4">
        <v>5</v>
      </c>
      <c r="L8458" s="5">
        <v>0</v>
      </c>
      <c r="M8458" s="6">
        <v>-1.9687498879329719</v>
      </c>
      <c r="O8458" s="8">
        <f t="shared" si="132"/>
        <v>0</v>
      </c>
    </row>
    <row r="8459" spans="9:15">
      <c r="I8459" s="2"/>
      <c r="J8459" s="4">
        <v>353</v>
      </c>
      <c r="K8459" s="4">
        <v>6</v>
      </c>
      <c r="L8459" s="5">
        <v>0</v>
      </c>
      <c r="M8459" s="6">
        <v>-2.09539971616802</v>
      </c>
      <c r="O8459" s="8">
        <f t="shared" si="132"/>
        <v>0</v>
      </c>
    </row>
    <row r="8460" spans="9:15">
      <c r="I8460" s="2"/>
      <c r="J8460" s="4">
        <v>353</v>
      </c>
      <c r="K8460" s="4">
        <v>7</v>
      </c>
      <c r="L8460" s="5">
        <v>0</v>
      </c>
      <c r="M8460" s="6">
        <v>-2.1657126727642835</v>
      </c>
      <c r="O8460" s="8">
        <f t="shared" si="132"/>
        <v>0</v>
      </c>
    </row>
    <row r="8461" spans="9:15">
      <c r="I8461" s="2"/>
      <c r="J8461" s="4">
        <v>353</v>
      </c>
      <c r="K8461" s="4">
        <v>8</v>
      </c>
      <c r="L8461" s="5">
        <v>185.20681452953679</v>
      </c>
      <c r="M8461" s="6">
        <v>-2.1654315169722365</v>
      </c>
      <c r="O8461" s="8">
        <f t="shared" si="132"/>
        <v>34.803019527916007</v>
      </c>
    </row>
    <row r="8462" spans="9:15">
      <c r="I8462" s="2"/>
      <c r="J8462" s="4">
        <v>353</v>
      </c>
      <c r="K8462" s="4">
        <v>9</v>
      </c>
      <c r="L8462" s="5">
        <v>324.75341838837312</v>
      </c>
      <c r="M8462" s="6">
        <v>-1.9218142922099952</v>
      </c>
      <c r="O8462" s="8">
        <f t="shared" si="132"/>
        <v>60.110826287484784</v>
      </c>
    </row>
    <row r="8463" spans="9:15">
      <c r="I8463" s="2"/>
      <c r="J8463" s="4">
        <v>353</v>
      </c>
      <c r="K8463" s="4">
        <v>10</v>
      </c>
      <c r="L8463" s="5">
        <v>428.62794106999974</v>
      </c>
      <c r="M8463" s="6">
        <v>-1.4193628593991248</v>
      </c>
      <c r="O8463" s="8">
        <f t="shared" si="132"/>
        <v>78.354490702178737</v>
      </c>
    </row>
    <row r="8464" spans="9:15">
      <c r="I8464" s="2"/>
      <c r="J8464" s="4">
        <v>353</v>
      </c>
      <c r="K8464" s="4">
        <v>11</v>
      </c>
      <c r="L8464" s="5">
        <v>492.84366457874569</v>
      </c>
      <c r="M8464" s="6">
        <v>-0.74954599853926729</v>
      </c>
      <c r="O8464" s="8">
        <f t="shared" si="132"/>
        <v>89.286127294002853</v>
      </c>
    </row>
    <row r="8465" spans="9:15">
      <c r="I8465" s="2"/>
      <c r="J8465" s="4">
        <v>353</v>
      </c>
      <c r="K8465" s="4">
        <v>12</v>
      </c>
      <c r="L8465" s="5">
        <v>514.60451588007163</v>
      </c>
      <c r="M8465" s="6">
        <v>-3.4300531948334378E-2</v>
      </c>
      <c r="O8465" s="8">
        <f t="shared" si="132"/>
        <v>92.789073074979029</v>
      </c>
    </row>
    <row r="8466" spans="9:15">
      <c r="I8466" s="2"/>
      <c r="J8466" s="4">
        <v>353</v>
      </c>
      <c r="K8466" s="4">
        <v>13</v>
      </c>
      <c r="L8466" s="5">
        <v>492.84366457874569</v>
      </c>
      <c r="M8466" s="6">
        <v>0.59616666671953478</v>
      </c>
      <c r="O8466" s="8">
        <f t="shared" si="132"/>
        <v>88.880289048209889</v>
      </c>
    </row>
    <row r="8467" spans="9:15">
      <c r="I8467" s="2"/>
      <c r="J8467" s="4">
        <v>353</v>
      </c>
      <c r="K8467" s="4">
        <v>14</v>
      </c>
      <c r="L8467" s="5">
        <v>428.62794106999974</v>
      </c>
      <c r="M8467" s="6">
        <v>1.0270821850982381</v>
      </c>
      <c r="O8467" s="8">
        <f t="shared" si="132"/>
        <v>77.712827112274439</v>
      </c>
    </row>
    <row r="8468" spans="9:15">
      <c r="I8468" s="2"/>
      <c r="J8468" s="4">
        <v>353</v>
      </c>
      <c r="K8468" s="4">
        <v>15</v>
      </c>
      <c r="L8468" s="5">
        <v>324.75341838837312</v>
      </c>
      <c r="M8468" s="6">
        <v>1.1800000000000002</v>
      </c>
      <c r="O8468" s="8">
        <f t="shared" si="132"/>
        <v>59.494428632134046</v>
      </c>
    </row>
    <row r="8469" spans="9:15">
      <c r="I8469" s="2"/>
      <c r="J8469" s="4">
        <v>353</v>
      </c>
      <c r="K8469" s="4">
        <v>16</v>
      </c>
      <c r="L8469" s="5">
        <v>185.20681452953679</v>
      </c>
      <c r="M8469" s="6">
        <v>1.0270821850982381</v>
      </c>
      <c r="O8469" s="8">
        <f t="shared" si="132"/>
        <v>34.44120901129962</v>
      </c>
    </row>
    <row r="8470" spans="9:15">
      <c r="I8470" s="2"/>
      <c r="J8470" s="4">
        <v>353</v>
      </c>
      <c r="K8470" s="4">
        <v>17</v>
      </c>
      <c r="L8470" s="5">
        <v>0</v>
      </c>
      <c r="M8470" s="6">
        <v>1.0623988655977072</v>
      </c>
      <c r="O8470" s="8">
        <f t="shared" si="132"/>
        <v>0</v>
      </c>
    </row>
    <row r="8471" spans="9:15">
      <c r="I8471" s="2"/>
      <c r="J8471" s="4">
        <v>353</v>
      </c>
      <c r="K8471" s="4">
        <v>18</v>
      </c>
      <c r="L8471" s="5">
        <v>0</v>
      </c>
      <c r="M8471" s="6">
        <v>0.91928832953842232</v>
      </c>
      <c r="O8471" s="8">
        <f t="shared" si="132"/>
        <v>0</v>
      </c>
    </row>
    <row r="8472" spans="9:15">
      <c r="I8472" s="2"/>
      <c r="J8472" s="4">
        <v>353</v>
      </c>
      <c r="K8472" s="4">
        <v>19</v>
      </c>
      <c r="L8472" s="5">
        <v>0</v>
      </c>
      <c r="M8472" s="6">
        <v>0.72605978002500293</v>
      </c>
      <c r="O8472" s="8">
        <f t="shared" si="132"/>
        <v>0</v>
      </c>
    </row>
    <row r="8473" spans="9:15">
      <c r="I8473" s="2"/>
      <c r="J8473" s="4">
        <v>353</v>
      </c>
      <c r="K8473" s="4">
        <v>20</v>
      </c>
      <c r="L8473" s="5">
        <v>0</v>
      </c>
      <c r="M8473" s="6">
        <v>0.4895365177516684</v>
      </c>
      <c r="O8473" s="8">
        <f t="shared" si="132"/>
        <v>0</v>
      </c>
    </row>
    <row r="8474" spans="9:15">
      <c r="I8474" s="2"/>
      <c r="J8474" s="4">
        <v>353</v>
      </c>
      <c r="K8474" s="4">
        <v>21</v>
      </c>
      <c r="L8474" s="5">
        <v>0</v>
      </c>
      <c r="M8474" s="6">
        <v>0.21807066948091069</v>
      </c>
      <c r="O8474" s="8">
        <f t="shared" si="132"/>
        <v>0</v>
      </c>
    </row>
    <row r="8475" spans="9:15">
      <c r="I8475" s="2"/>
      <c r="J8475" s="4">
        <v>353</v>
      </c>
      <c r="K8475" s="4">
        <v>22</v>
      </c>
      <c r="L8475" s="5">
        <v>0</v>
      </c>
      <c r="M8475" s="6">
        <v>-7.8751742868526653E-2</v>
      </c>
      <c r="O8475" s="8">
        <f t="shared" si="132"/>
        <v>0</v>
      </c>
    </row>
    <row r="8476" spans="9:15">
      <c r="I8476" s="2"/>
      <c r="J8476" s="4">
        <v>353</v>
      </c>
      <c r="K8476" s="4">
        <v>23</v>
      </c>
      <c r="L8476" s="5">
        <v>0</v>
      </c>
      <c r="M8476" s="6">
        <v>-0.3904493045298113</v>
      </c>
      <c r="O8476" s="8">
        <f t="shared" si="132"/>
        <v>0</v>
      </c>
    </row>
    <row r="8477" spans="9:15">
      <c r="I8477" s="2"/>
      <c r="J8477" s="4">
        <v>353</v>
      </c>
      <c r="K8477" s="4">
        <v>24</v>
      </c>
      <c r="L8477" s="5">
        <v>0</v>
      </c>
      <c r="M8477" s="6">
        <v>-0.70601532837401948</v>
      </c>
      <c r="O8477" s="8">
        <f t="shared" si="132"/>
        <v>0</v>
      </c>
    </row>
    <row r="8478" spans="9:15">
      <c r="I8478" s="2"/>
      <c r="J8478" s="4">
        <v>354</v>
      </c>
      <c r="K8478" s="4">
        <v>1</v>
      </c>
      <c r="L8478" s="5">
        <v>0</v>
      </c>
      <c r="M8478" s="6">
        <v>-0.85742395186515485</v>
      </c>
      <c r="O8478" s="8">
        <f t="shared" si="132"/>
        <v>0</v>
      </c>
    </row>
    <row r="8479" spans="9:15">
      <c r="I8479" s="2"/>
      <c r="J8479" s="4">
        <v>354</v>
      </c>
      <c r="K8479" s="4">
        <v>2</v>
      </c>
      <c r="L8479" s="5">
        <v>0</v>
      </c>
      <c r="M8479" s="6">
        <v>-1.231306511861423</v>
      </c>
      <c r="O8479" s="8">
        <f t="shared" si="132"/>
        <v>0</v>
      </c>
    </row>
    <row r="8480" spans="9:15">
      <c r="I8480" s="2"/>
      <c r="J8480" s="4">
        <v>354</v>
      </c>
      <c r="K8480" s="4">
        <v>3</v>
      </c>
      <c r="L8480" s="5">
        <v>0</v>
      </c>
      <c r="M8480" s="6">
        <v>-1.5686016744514788</v>
      </c>
      <c r="O8480" s="8">
        <f t="shared" si="132"/>
        <v>0</v>
      </c>
    </row>
    <row r="8481" spans="9:15">
      <c r="I8481" s="2"/>
      <c r="J8481" s="4">
        <v>354</v>
      </c>
      <c r="K8481" s="4">
        <v>4</v>
      </c>
      <c r="L8481" s="5">
        <v>0</v>
      </c>
      <c r="M8481" s="6">
        <v>-1.8574010399334737</v>
      </c>
      <c r="O8481" s="8">
        <f t="shared" si="132"/>
        <v>0</v>
      </c>
    </row>
    <row r="8482" spans="9:15">
      <c r="I8482" s="2"/>
      <c r="J8482" s="4">
        <v>354</v>
      </c>
      <c r="K8482" s="4">
        <v>5</v>
      </c>
      <c r="L8482" s="5">
        <v>0</v>
      </c>
      <c r="M8482" s="6">
        <v>-2.0875083806135635</v>
      </c>
      <c r="O8482" s="8">
        <f t="shared" si="132"/>
        <v>0</v>
      </c>
    </row>
    <row r="8483" spans="9:15">
      <c r="I8483" s="2"/>
      <c r="J8483" s="4">
        <v>354</v>
      </c>
      <c r="K8483" s="4">
        <v>6</v>
      </c>
      <c r="L8483" s="5">
        <v>0</v>
      </c>
      <c r="M8483" s="6">
        <v>-2.2507996244887405</v>
      </c>
      <c r="O8483" s="8">
        <f t="shared" si="132"/>
        <v>0</v>
      </c>
    </row>
    <row r="8484" spans="9:15">
      <c r="I8484" s="2"/>
      <c r="J8484" s="4">
        <v>354</v>
      </c>
      <c r="K8484" s="4">
        <v>7</v>
      </c>
      <c r="L8484" s="5">
        <v>0</v>
      </c>
      <c r="M8484" s="6">
        <v>-2.3415096802812458</v>
      </c>
      <c r="O8484" s="8">
        <f t="shared" si="132"/>
        <v>0</v>
      </c>
    </row>
    <row r="8485" spans="9:15">
      <c r="I8485" s="2"/>
      <c r="J8485" s="4">
        <v>354</v>
      </c>
      <c r="K8485" s="4">
        <v>8</v>
      </c>
      <c r="L8485" s="5">
        <v>92.218835236258755</v>
      </c>
      <c r="M8485" s="6">
        <v>-2.3414059064540602</v>
      </c>
      <c r="O8485" s="8">
        <f t="shared" si="132"/>
        <v>17.503152297943714</v>
      </c>
    </row>
    <row r="8486" spans="9:15">
      <c r="I8486" s="2"/>
      <c r="J8486" s="4">
        <v>354</v>
      </c>
      <c r="K8486" s="4">
        <v>9</v>
      </c>
      <c r="L8486" s="5">
        <v>176.94761561686664</v>
      </c>
      <c r="M8486" s="6">
        <v>-2.0279057778543388</v>
      </c>
      <c r="O8486" s="8">
        <f t="shared" si="132"/>
        <v>33.264052886273149</v>
      </c>
    </row>
    <row r="8487" spans="9:15">
      <c r="I8487" s="2"/>
      <c r="J8487" s="4">
        <v>354</v>
      </c>
      <c r="K8487" s="4">
        <v>10</v>
      </c>
      <c r="L8487" s="5">
        <v>240.48732596141869</v>
      </c>
      <c r="M8487" s="6">
        <v>-1.3805956931166845</v>
      </c>
      <c r="O8487" s="8">
        <f t="shared" si="132"/>
        <v>44.821308835350465</v>
      </c>
    </row>
    <row r="8488" spans="9:15">
      <c r="I8488" s="2"/>
      <c r="J8488" s="4">
        <v>354</v>
      </c>
      <c r="K8488" s="4">
        <v>11</v>
      </c>
      <c r="L8488" s="5">
        <v>279.93143728851226</v>
      </c>
      <c r="M8488" s="6">
        <v>-0.5173641730830516</v>
      </c>
      <c r="O8488" s="8">
        <f t="shared" si="132"/>
        <v>51.813775329240649</v>
      </c>
    </row>
    <row r="8489" spans="9:15">
      <c r="I8489" s="2"/>
      <c r="J8489" s="4">
        <v>354</v>
      </c>
      <c r="K8489" s="4">
        <v>12</v>
      </c>
      <c r="L8489" s="5">
        <v>293.31970335995885</v>
      </c>
      <c r="M8489" s="6">
        <v>0.40457651344317902</v>
      </c>
      <c r="O8489" s="8">
        <f t="shared" si="132"/>
        <v>54.051299462547057</v>
      </c>
    </row>
    <row r="8490" spans="9:15">
      <c r="I8490" s="2"/>
      <c r="J8490" s="4">
        <v>354</v>
      </c>
      <c r="K8490" s="4">
        <v>13</v>
      </c>
      <c r="L8490" s="5">
        <v>279.93143728851226</v>
      </c>
      <c r="M8490" s="6">
        <v>1.2173219472335606</v>
      </c>
      <c r="O8490" s="8">
        <f t="shared" si="132"/>
        <v>51.516633336374603</v>
      </c>
    </row>
    <row r="8491" spans="9:15">
      <c r="I8491" s="2"/>
      <c r="J8491" s="4">
        <v>354</v>
      </c>
      <c r="K8491" s="4">
        <v>14</v>
      </c>
      <c r="L8491" s="5">
        <v>240.48732596141869</v>
      </c>
      <c r="M8491" s="6">
        <v>1.772854417349091</v>
      </c>
      <c r="O8491" s="8">
        <f t="shared" si="132"/>
        <v>44.357253668988143</v>
      </c>
    </row>
    <row r="8492" spans="9:15">
      <c r="I8492" s="2"/>
      <c r="J8492" s="4">
        <v>354</v>
      </c>
      <c r="K8492" s="4">
        <v>15</v>
      </c>
      <c r="L8492" s="5">
        <v>176.94761561686664</v>
      </c>
      <c r="M8492" s="6">
        <v>1.9700000000000002</v>
      </c>
      <c r="O8492" s="8">
        <f t="shared" si="132"/>
        <v>32.831171687604702</v>
      </c>
    </row>
    <row r="8493" spans="9:15">
      <c r="I8493" s="2"/>
      <c r="J8493" s="4">
        <v>354</v>
      </c>
      <c r="K8493" s="4">
        <v>16</v>
      </c>
      <c r="L8493" s="5">
        <v>92.218835236258755</v>
      </c>
      <c r="M8493" s="6">
        <v>1.772854417349091</v>
      </c>
      <c r="O8493" s="8">
        <f t="shared" si="132"/>
        <v>17.27098403379167</v>
      </c>
    </row>
    <row r="8494" spans="9:15">
      <c r="I8494" s="2"/>
      <c r="J8494" s="4">
        <v>354</v>
      </c>
      <c r="K8494" s="4">
        <v>17</v>
      </c>
      <c r="L8494" s="5">
        <v>0</v>
      </c>
      <c r="M8494" s="6">
        <v>1.818476178246978</v>
      </c>
      <c r="O8494" s="8">
        <f t="shared" si="132"/>
        <v>0</v>
      </c>
    </row>
    <row r="8495" spans="9:15">
      <c r="I8495" s="2"/>
      <c r="J8495" s="4">
        <v>354</v>
      </c>
      <c r="K8495" s="4">
        <v>18</v>
      </c>
      <c r="L8495" s="5">
        <v>0</v>
      </c>
      <c r="M8495" s="6">
        <v>1.6340837070940246</v>
      </c>
      <c r="O8495" s="8">
        <f t="shared" si="132"/>
        <v>0</v>
      </c>
    </row>
    <row r="8496" spans="9:15">
      <c r="I8496" s="2"/>
      <c r="J8496" s="4">
        <v>354</v>
      </c>
      <c r="K8496" s="4">
        <v>19</v>
      </c>
      <c r="L8496" s="5">
        <v>0</v>
      </c>
      <c r="M8496" s="6">
        <v>1.3851143837118296</v>
      </c>
      <c r="O8496" s="8">
        <f t="shared" si="132"/>
        <v>0</v>
      </c>
    </row>
    <row r="8497" spans="9:15">
      <c r="I8497" s="2"/>
      <c r="J8497" s="4">
        <v>354</v>
      </c>
      <c r="K8497" s="4">
        <v>20</v>
      </c>
      <c r="L8497" s="5">
        <v>0</v>
      </c>
      <c r="M8497" s="6">
        <v>1.080358213250681</v>
      </c>
      <c r="O8497" s="8">
        <f t="shared" si="132"/>
        <v>0</v>
      </c>
    </row>
    <row r="8498" spans="9:15">
      <c r="I8498" s="2"/>
      <c r="J8498" s="4">
        <v>354</v>
      </c>
      <c r="K8498" s="4">
        <v>21</v>
      </c>
      <c r="L8498" s="5">
        <v>0</v>
      </c>
      <c r="M8498" s="6">
        <v>0.73057478758135708</v>
      </c>
      <c r="O8498" s="8">
        <f t="shared" si="132"/>
        <v>0</v>
      </c>
    </row>
    <row r="8499" spans="9:15">
      <c r="I8499" s="2"/>
      <c r="J8499" s="4">
        <v>354</v>
      </c>
      <c r="K8499" s="4">
        <v>22</v>
      </c>
      <c r="L8499" s="5">
        <v>0</v>
      </c>
      <c r="M8499" s="6">
        <v>0.34811341171602239</v>
      </c>
      <c r="O8499" s="8">
        <f t="shared" si="132"/>
        <v>0</v>
      </c>
    </row>
    <row r="8500" spans="9:15">
      <c r="I8500" s="2"/>
      <c r="J8500" s="4">
        <v>354</v>
      </c>
      <c r="K8500" s="4">
        <v>23</v>
      </c>
      <c r="L8500" s="5">
        <v>0</v>
      </c>
      <c r="M8500" s="6">
        <v>-5.352289550760822E-2</v>
      </c>
      <c r="O8500" s="8">
        <f t="shared" si="132"/>
        <v>0</v>
      </c>
    </row>
    <row r="8501" spans="9:15">
      <c r="I8501" s="2"/>
      <c r="J8501" s="4">
        <v>354</v>
      </c>
      <c r="K8501" s="4">
        <v>24</v>
      </c>
      <c r="L8501" s="5">
        <v>0</v>
      </c>
      <c r="M8501" s="6">
        <v>-0.46015413327224836</v>
      </c>
      <c r="O8501" s="8">
        <f t="shared" si="132"/>
        <v>0</v>
      </c>
    </row>
    <row r="8502" spans="9:15">
      <c r="I8502" s="2"/>
      <c r="J8502" s="4">
        <v>355</v>
      </c>
      <c r="K8502" s="4">
        <v>1</v>
      </c>
      <c r="L8502" s="5">
        <v>0</v>
      </c>
      <c r="M8502" s="6">
        <v>-1.1878722861412432</v>
      </c>
      <c r="O8502" s="8">
        <f t="shared" si="132"/>
        <v>0</v>
      </c>
    </row>
    <row r="8503" spans="9:15">
      <c r="I8503" s="2"/>
      <c r="J8503" s="4">
        <v>355</v>
      </c>
      <c r="K8503" s="4">
        <v>2</v>
      </c>
      <c r="L8503" s="5">
        <v>0</v>
      </c>
      <c r="M8503" s="6">
        <v>-1.5367115212658544</v>
      </c>
      <c r="O8503" s="8">
        <f t="shared" si="132"/>
        <v>0</v>
      </c>
    </row>
    <row r="8504" spans="9:15">
      <c r="I8504" s="2"/>
      <c r="J8504" s="4">
        <v>355</v>
      </c>
      <c r="K8504" s="4">
        <v>3</v>
      </c>
      <c r="L8504" s="5">
        <v>0</v>
      </c>
      <c r="M8504" s="6">
        <v>-1.8514239497640692</v>
      </c>
      <c r="O8504" s="8">
        <f t="shared" si="132"/>
        <v>0</v>
      </c>
    </row>
    <row r="8505" spans="9:15">
      <c r="I8505" s="2"/>
      <c r="J8505" s="4">
        <v>355</v>
      </c>
      <c r="K8505" s="4">
        <v>4</v>
      </c>
      <c r="L8505" s="5">
        <v>0</v>
      </c>
      <c r="M8505" s="6">
        <v>-2.1208996076455771</v>
      </c>
      <c r="O8505" s="8">
        <f t="shared" si="132"/>
        <v>0</v>
      </c>
    </row>
    <row r="8506" spans="9:15">
      <c r="I8506" s="2"/>
      <c r="J8506" s="4">
        <v>355</v>
      </c>
      <c r="K8506" s="4">
        <v>5</v>
      </c>
      <c r="L8506" s="5">
        <v>0</v>
      </c>
      <c r="M8506" s="6">
        <v>-2.3356254773609426</v>
      </c>
      <c r="O8506" s="8">
        <f t="shared" si="132"/>
        <v>0</v>
      </c>
    </row>
    <row r="8507" spans="9:15">
      <c r="I8507" s="2"/>
      <c r="J8507" s="4">
        <v>355</v>
      </c>
      <c r="K8507" s="4">
        <v>6</v>
      </c>
      <c r="L8507" s="5">
        <v>0</v>
      </c>
      <c r="M8507" s="6">
        <v>-2.4880213159190974</v>
      </c>
      <c r="O8507" s="8">
        <f t="shared" si="132"/>
        <v>0</v>
      </c>
    </row>
    <row r="8508" spans="9:15">
      <c r="I8508" s="2"/>
      <c r="J8508" s="4">
        <v>355</v>
      </c>
      <c r="K8508" s="4">
        <v>7</v>
      </c>
      <c r="L8508" s="5">
        <v>0</v>
      </c>
      <c r="M8508" s="6">
        <v>-2.5727072522843351</v>
      </c>
      <c r="O8508" s="8">
        <f t="shared" si="132"/>
        <v>0</v>
      </c>
    </row>
    <row r="8509" spans="9:15">
      <c r="I8509" s="2"/>
      <c r="J8509" s="4">
        <v>355</v>
      </c>
      <c r="K8509" s="4">
        <v>8</v>
      </c>
      <c r="L8509" s="5">
        <v>87.945503238337608</v>
      </c>
      <c r="M8509" s="6">
        <v>-2.5727445905147523</v>
      </c>
      <c r="O8509" s="8">
        <f t="shared" si="132"/>
        <v>16.711709192681369</v>
      </c>
    </row>
    <row r="8510" spans="9:15">
      <c r="I8510" s="2"/>
      <c r="J8510" s="4">
        <v>355</v>
      </c>
      <c r="K8510" s="4">
        <v>9</v>
      </c>
      <c r="L8510" s="5">
        <v>169.91067215773188</v>
      </c>
      <c r="M8510" s="6">
        <v>-2.2804736452022238</v>
      </c>
      <c r="O8510" s="8">
        <f t="shared" si="132"/>
        <v>31.990314394507003</v>
      </c>
    </row>
    <row r="8511" spans="9:15">
      <c r="I8511" s="2"/>
      <c r="J8511" s="4">
        <v>355</v>
      </c>
      <c r="K8511" s="4">
        <v>10</v>
      </c>
      <c r="L8511" s="5">
        <v>231.40634807337364</v>
      </c>
      <c r="M8511" s="6">
        <v>-1.6766180585493577</v>
      </c>
      <c r="O8511" s="8">
        <f t="shared" si="132"/>
        <v>43.210924075652436</v>
      </c>
    </row>
    <row r="8512" spans="9:15">
      <c r="I8512" s="2"/>
      <c r="J8512" s="4">
        <v>355</v>
      </c>
      <c r="K8512" s="4">
        <v>11</v>
      </c>
      <c r="L8512" s="5">
        <v>269.59131502045619</v>
      </c>
      <c r="M8512" s="6">
        <v>-0.87117784541539889</v>
      </c>
      <c r="O8512" s="8">
        <f t="shared" si="132"/>
        <v>50.011548592690694</v>
      </c>
    </row>
    <row r="8513" spans="9:15">
      <c r="I8513" s="2"/>
      <c r="J8513" s="4">
        <v>355</v>
      </c>
      <c r="K8513" s="4">
        <v>12</v>
      </c>
      <c r="L8513" s="5">
        <v>282.5534874192997</v>
      </c>
      <c r="M8513" s="6">
        <v>-1.0874237451220847E-2</v>
      </c>
      <c r="O8513" s="8">
        <f t="shared" si="132"/>
        <v>52.197363739721467</v>
      </c>
    </row>
    <row r="8514" spans="9:15">
      <c r="I8514" s="2"/>
      <c r="J8514" s="4">
        <v>355</v>
      </c>
      <c r="K8514" s="4">
        <v>13</v>
      </c>
      <c r="L8514" s="5">
        <v>269.59131502045619</v>
      </c>
      <c r="M8514" s="6">
        <v>0.74757746494483113</v>
      </c>
      <c r="O8514" s="8">
        <f t="shared" si="132"/>
        <v>49.744507216527573</v>
      </c>
    </row>
    <row r="8515" spans="9:15">
      <c r="I8515" s="2"/>
      <c r="J8515" s="4">
        <v>355</v>
      </c>
      <c r="K8515" s="4">
        <v>14</v>
      </c>
      <c r="L8515" s="5">
        <v>231.40634807337364</v>
      </c>
      <c r="M8515" s="6">
        <v>1.2660155880586306</v>
      </c>
      <c r="O8515" s="8">
        <f t="shared" si="132"/>
        <v>42.794243822631195</v>
      </c>
    </row>
    <row r="8516" spans="9:15">
      <c r="I8516" s="2"/>
      <c r="J8516" s="4">
        <v>355</v>
      </c>
      <c r="K8516" s="4">
        <v>15</v>
      </c>
      <c r="L8516" s="5">
        <v>169.91067215773188</v>
      </c>
      <c r="M8516" s="6">
        <v>1.4500000000000002</v>
      </c>
      <c r="O8516" s="8">
        <f t="shared" si="132"/>
        <v>31.602453416474457</v>
      </c>
    </row>
    <row r="8517" spans="9:15">
      <c r="I8517" s="2"/>
      <c r="J8517" s="4">
        <v>355</v>
      </c>
      <c r="K8517" s="4">
        <v>16</v>
      </c>
      <c r="L8517" s="5">
        <v>87.945503238337608</v>
      </c>
      <c r="M8517" s="6">
        <v>1.2660155880586306</v>
      </c>
      <c r="O8517" s="8">
        <f t="shared" si="132"/>
        <v>16.505125482246513</v>
      </c>
    </row>
    <row r="8518" spans="9:15">
      <c r="I8518" s="2"/>
      <c r="J8518" s="4">
        <v>355</v>
      </c>
      <c r="K8518" s="4">
        <v>17</v>
      </c>
      <c r="L8518" s="5">
        <v>0</v>
      </c>
      <c r="M8518" s="6">
        <v>1.3086387920878462</v>
      </c>
      <c r="O8518" s="8">
        <f t="shared" si="132"/>
        <v>0</v>
      </c>
    </row>
    <row r="8519" spans="9:15">
      <c r="I8519" s="2"/>
      <c r="J8519" s="4">
        <v>355</v>
      </c>
      <c r="K8519" s="4">
        <v>18</v>
      </c>
      <c r="L8519" s="5">
        <v>0</v>
      </c>
      <c r="M8519" s="6">
        <v>1.1366129366219409</v>
      </c>
      <c r="O8519" s="8">
        <f t="shared" ref="O8519:O8582" si="133">$B$7*L8519*$B$6*(1-(M8519+0.03125*L8519-$B$10)*0.0035)/1000</f>
        <v>0</v>
      </c>
    </row>
    <row r="8520" spans="9:15">
      <c r="I8520" s="2"/>
      <c r="J8520" s="4">
        <v>355</v>
      </c>
      <c r="K8520" s="4">
        <v>19</v>
      </c>
      <c r="L8520" s="5">
        <v>0</v>
      </c>
      <c r="M8520" s="6">
        <v>0.90434030805671484</v>
      </c>
      <c r="O8520" s="8">
        <f t="shared" si="133"/>
        <v>0</v>
      </c>
    </row>
    <row r="8521" spans="9:15">
      <c r="I8521" s="2"/>
      <c r="J8521" s="4">
        <v>355</v>
      </c>
      <c r="K8521" s="4">
        <v>20</v>
      </c>
      <c r="L8521" s="5">
        <v>0</v>
      </c>
      <c r="M8521" s="6">
        <v>0.62002058427463524</v>
      </c>
      <c r="O8521" s="8">
        <f t="shared" si="133"/>
        <v>0</v>
      </c>
    </row>
    <row r="8522" spans="9:15">
      <c r="I8522" s="2"/>
      <c r="J8522" s="4">
        <v>355</v>
      </c>
      <c r="K8522" s="4">
        <v>21</v>
      </c>
      <c r="L8522" s="5">
        <v>0</v>
      </c>
      <c r="M8522" s="6">
        <v>0.29369080737164854</v>
      </c>
      <c r="O8522" s="8">
        <f t="shared" si="133"/>
        <v>0</v>
      </c>
    </row>
    <row r="8523" spans="9:15">
      <c r="I8523" s="2"/>
      <c r="J8523" s="4">
        <v>355</v>
      </c>
      <c r="K8523" s="4">
        <v>22</v>
      </c>
      <c r="L8523" s="5">
        <v>0</v>
      </c>
      <c r="M8523" s="6">
        <v>-6.3128943551273631E-2</v>
      </c>
      <c r="O8523" s="8">
        <f t="shared" si="133"/>
        <v>0</v>
      </c>
    </row>
    <row r="8524" spans="9:15">
      <c r="I8524" s="2"/>
      <c r="J8524" s="4">
        <v>355</v>
      </c>
      <c r="K8524" s="4">
        <v>23</v>
      </c>
      <c r="L8524" s="5">
        <v>0</v>
      </c>
      <c r="M8524" s="6">
        <v>-0.43784223370220932</v>
      </c>
      <c r="O8524" s="8">
        <f t="shared" si="133"/>
        <v>0</v>
      </c>
    </row>
    <row r="8525" spans="9:15">
      <c r="I8525" s="2"/>
      <c r="J8525" s="4">
        <v>355</v>
      </c>
      <c r="K8525" s="4">
        <v>24</v>
      </c>
      <c r="L8525" s="5">
        <v>0</v>
      </c>
      <c r="M8525" s="6">
        <v>-0.81722095137253059</v>
      </c>
      <c r="O8525" s="8">
        <f t="shared" si="133"/>
        <v>0</v>
      </c>
    </row>
    <row r="8526" spans="9:15">
      <c r="I8526" s="2"/>
      <c r="J8526" s="4">
        <v>356</v>
      </c>
      <c r="K8526" s="4">
        <v>1</v>
      </c>
      <c r="L8526" s="5">
        <v>0</v>
      </c>
      <c r="M8526" s="6">
        <v>-3.6269656518254192</v>
      </c>
      <c r="O8526" s="8">
        <f t="shared" si="133"/>
        <v>0</v>
      </c>
    </row>
    <row r="8527" spans="9:15">
      <c r="I8527" s="2"/>
      <c r="J8527" s="4">
        <v>356</v>
      </c>
      <c r="K8527" s="4">
        <v>2</v>
      </c>
      <c r="L8527" s="5">
        <v>0</v>
      </c>
      <c r="M8527" s="6">
        <v>-3.8765061967339842</v>
      </c>
      <c r="O8527" s="8">
        <f t="shared" si="133"/>
        <v>0</v>
      </c>
    </row>
    <row r="8528" spans="9:15">
      <c r="I8528" s="2"/>
      <c r="J8528" s="4">
        <v>356</v>
      </c>
      <c r="K8528" s="4">
        <v>3</v>
      </c>
      <c r="L8528" s="5">
        <v>0</v>
      </c>
      <c r="M8528" s="6">
        <v>-4.1016357314817959</v>
      </c>
      <c r="O8528" s="8">
        <f t="shared" si="133"/>
        <v>0</v>
      </c>
    </row>
    <row r="8529" spans="9:15">
      <c r="I8529" s="2"/>
      <c r="J8529" s="4">
        <v>356</v>
      </c>
      <c r="K8529" s="4">
        <v>4</v>
      </c>
      <c r="L8529" s="5">
        <v>0</v>
      </c>
      <c r="M8529" s="6">
        <v>-4.2944069095574706</v>
      </c>
      <c r="O8529" s="8">
        <f t="shared" si="133"/>
        <v>0</v>
      </c>
    </row>
    <row r="8530" spans="9:15">
      <c r="I8530" s="2"/>
      <c r="J8530" s="4">
        <v>356</v>
      </c>
      <c r="K8530" s="4">
        <v>5</v>
      </c>
      <c r="L8530" s="5">
        <v>0</v>
      </c>
      <c r="M8530" s="6">
        <v>-4.4480146738133906</v>
      </c>
      <c r="O8530" s="8">
        <f t="shared" si="133"/>
        <v>0</v>
      </c>
    </row>
    <row r="8531" spans="9:15">
      <c r="I8531" s="2"/>
      <c r="J8531" s="4">
        <v>356</v>
      </c>
      <c r="K8531" s="4">
        <v>6</v>
      </c>
      <c r="L8531" s="5">
        <v>0</v>
      </c>
      <c r="M8531" s="6">
        <v>-4.5570364832633263</v>
      </c>
      <c r="O8531" s="8">
        <f t="shared" si="133"/>
        <v>0</v>
      </c>
    </row>
    <row r="8532" spans="9:15">
      <c r="I8532" s="2"/>
      <c r="J8532" s="4">
        <v>356</v>
      </c>
      <c r="K8532" s="4">
        <v>7</v>
      </c>
      <c r="L8532" s="5">
        <v>0</v>
      </c>
      <c r="M8532" s="6">
        <v>-4.6176237353773306</v>
      </c>
      <c r="O8532" s="8">
        <f t="shared" si="133"/>
        <v>0</v>
      </c>
    </row>
    <row r="8533" spans="9:15">
      <c r="I8533" s="2"/>
      <c r="J8533" s="4">
        <v>356</v>
      </c>
      <c r="K8533" s="4">
        <v>8</v>
      </c>
      <c r="L8533" s="5">
        <v>71.991471111631384</v>
      </c>
      <c r="M8533" s="6">
        <v>-4.6176700014352603</v>
      </c>
      <c r="O8533" s="8">
        <f t="shared" si="133"/>
        <v>13.792116285418134</v>
      </c>
    </row>
    <row r="8534" spans="9:15">
      <c r="I8534" s="2"/>
      <c r="J8534" s="4">
        <v>356</v>
      </c>
      <c r="K8534" s="4">
        <v>9</v>
      </c>
      <c r="L8534" s="5">
        <v>143.17965293974237</v>
      </c>
      <c r="M8534" s="6">
        <v>-4.408628945636381</v>
      </c>
      <c r="O8534" s="8">
        <f t="shared" si="133"/>
        <v>27.217115170728857</v>
      </c>
    </row>
    <row r="8535" spans="9:15">
      <c r="I8535" s="2"/>
      <c r="J8535" s="4">
        <v>356</v>
      </c>
      <c r="K8535" s="4">
        <v>10</v>
      </c>
      <c r="L8535" s="5">
        <v>196.69175919338051</v>
      </c>
      <c r="M8535" s="6">
        <v>-3.9766777129596615</v>
      </c>
      <c r="O8535" s="8">
        <f t="shared" si="133"/>
        <v>37.136007532068547</v>
      </c>
    </row>
    <row r="8536" spans="9:15">
      <c r="I8536" s="2"/>
      <c r="J8536" s="4">
        <v>356</v>
      </c>
      <c r="K8536" s="4">
        <v>11</v>
      </c>
      <c r="L8536" s="5">
        <v>229.9546993032981</v>
      </c>
      <c r="M8536" s="6">
        <v>-3.4005054566994373</v>
      </c>
      <c r="O8536" s="8">
        <f t="shared" si="133"/>
        <v>43.188811487580523</v>
      </c>
    </row>
    <row r="8537" spans="9:15">
      <c r="I8537" s="2"/>
      <c r="J8537" s="4">
        <v>356</v>
      </c>
      <c r="K8537" s="4">
        <v>12</v>
      </c>
      <c r="L8537" s="5">
        <v>241.25073488481067</v>
      </c>
      <c r="M8537" s="6">
        <v>-2.7850742734235339</v>
      </c>
      <c r="O8537" s="8">
        <f t="shared" si="133"/>
        <v>45.167405126944189</v>
      </c>
    </row>
    <row r="8538" spans="9:15">
      <c r="I8538" s="2"/>
      <c r="J8538" s="4">
        <v>356</v>
      </c>
      <c r="K8538" s="4">
        <v>13</v>
      </c>
      <c r="L8538" s="5">
        <v>229.9546993032981</v>
      </c>
      <c r="M8538" s="6">
        <v>-2.2424981127155998</v>
      </c>
      <c r="O8538" s="8">
        <f t="shared" si="133"/>
        <v>43.025864979907496</v>
      </c>
    </row>
    <row r="8539" spans="9:15">
      <c r="I8539" s="2"/>
      <c r="J8539" s="4">
        <v>356</v>
      </c>
      <c r="K8539" s="4">
        <v>14</v>
      </c>
      <c r="L8539" s="5">
        <v>196.69175919338051</v>
      </c>
      <c r="M8539" s="6">
        <v>-1.8716188239650384</v>
      </c>
      <c r="O8539" s="8">
        <f t="shared" si="133"/>
        <v>36.882645304620063</v>
      </c>
    </row>
    <row r="8540" spans="9:15">
      <c r="I8540" s="2"/>
      <c r="J8540" s="4">
        <v>356</v>
      </c>
      <c r="K8540" s="4">
        <v>15</v>
      </c>
      <c r="L8540" s="5">
        <v>143.17965293974237</v>
      </c>
      <c r="M8540" s="6">
        <v>-1.7400000000000002</v>
      </c>
      <c r="O8540" s="8">
        <f t="shared" si="133"/>
        <v>26.983306317466475</v>
      </c>
    </row>
    <row r="8541" spans="9:15">
      <c r="I8541" s="2"/>
      <c r="J8541" s="4">
        <v>356</v>
      </c>
      <c r="K8541" s="4">
        <v>16</v>
      </c>
      <c r="L8541" s="5">
        <v>71.991471111631384</v>
      </c>
      <c r="M8541" s="6">
        <v>-1.8716188239650384</v>
      </c>
      <c r="O8541" s="8">
        <f t="shared" si="133"/>
        <v>13.67114532483793</v>
      </c>
    </row>
    <row r="8542" spans="9:15">
      <c r="I8542" s="2"/>
      <c r="J8542" s="4">
        <v>356</v>
      </c>
      <c r="K8542" s="4">
        <v>17</v>
      </c>
      <c r="L8542" s="5">
        <v>0</v>
      </c>
      <c r="M8542" s="6">
        <v>-1.8411201544230835</v>
      </c>
      <c r="O8542" s="8">
        <f t="shared" si="133"/>
        <v>0</v>
      </c>
    </row>
    <row r="8543" spans="9:15">
      <c r="I8543" s="2"/>
      <c r="J8543" s="4">
        <v>356</v>
      </c>
      <c r="K8543" s="4">
        <v>18</v>
      </c>
      <c r="L8543" s="5">
        <v>0</v>
      </c>
      <c r="M8543" s="6">
        <v>-1.9641757734822136</v>
      </c>
      <c r="O8543" s="8">
        <f t="shared" si="133"/>
        <v>0</v>
      </c>
    </row>
    <row r="8544" spans="9:15">
      <c r="I8544" s="2"/>
      <c r="J8544" s="4">
        <v>356</v>
      </c>
      <c r="K8544" s="4">
        <v>19</v>
      </c>
      <c r="L8544" s="5">
        <v>0</v>
      </c>
      <c r="M8544" s="6">
        <v>-2.1303279732209868</v>
      </c>
      <c r="O8544" s="8">
        <f t="shared" si="133"/>
        <v>0</v>
      </c>
    </row>
    <row r="8545" spans="9:15">
      <c r="I8545" s="2"/>
      <c r="J8545" s="4">
        <v>356</v>
      </c>
      <c r="K8545" s="4">
        <v>20</v>
      </c>
      <c r="L8545" s="5">
        <v>0</v>
      </c>
      <c r="M8545" s="6">
        <v>-2.3337113788167176</v>
      </c>
      <c r="O8545" s="8">
        <f t="shared" si="133"/>
        <v>0</v>
      </c>
    </row>
    <row r="8546" spans="9:15">
      <c r="I8546" s="2"/>
      <c r="J8546" s="4">
        <v>356</v>
      </c>
      <c r="K8546" s="4">
        <v>21</v>
      </c>
      <c r="L8546" s="5">
        <v>0</v>
      </c>
      <c r="M8546" s="6">
        <v>-2.5671463085775064</v>
      </c>
      <c r="O8546" s="8">
        <f t="shared" si="133"/>
        <v>0</v>
      </c>
    </row>
    <row r="8547" spans="9:15">
      <c r="I8547" s="2"/>
      <c r="J8547" s="4">
        <v>356</v>
      </c>
      <c r="K8547" s="4">
        <v>22</v>
      </c>
      <c r="L8547" s="5">
        <v>0</v>
      </c>
      <c r="M8547" s="6">
        <v>-2.8223922254421101</v>
      </c>
      <c r="O8547" s="8">
        <f t="shared" si="133"/>
        <v>0</v>
      </c>
    </row>
    <row r="8548" spans="9:15">
      <c r="I8548" s="2"/>
      <c r="J8548" s="4">
        <v>356</v>
      </c>
      <c r="K8548" s="4">
        <v>23</v>
      </c>
      <c r="L8548" s="5">
        <v>0</v>
      </c>
      <c r="M8548" s="6">
        <v>-3.090438637965188</v>
      </c>
      <c r="O8548" s="8">
        <f t="shared" si="133"/>
        <v>0</v>
      </c>
    </row>
    <row r="8549" spans="9:15">
      <c r="I8549" s="2"/>
      <c r="J8549" s="4">
        <v>356</v>
      </c>
      <c r="K8549" s="4">
        <v>24</v>
      </c>
      <c r="L8549" s="5">
        <v>0</v>
      </c>
      <c r="M8549" s="6">
        <v>-3.3618231816291702</v>
      </c>
      <c r="O8549" s="8">
        <f t="shared" si="133"/>
        <v>0</v>
      </c>
    </row>
    <row r="8550" spans="9:15">
      <c r="I8550" s="2"/>
      <c r="J8550" s="4">
        <v>357</v>
      </c>
      <c r="K8550" s="4">
        <v>1</v>
      </c>
      <c r="L8550" s="5">
        <v>0</v>
      </c>
      <c r="M8550" s="6">
        <v>-5.5567357827319528</v>
      </c>
      <c r="O8550" s="8">
        <f t="shared" si="133"/>
        <v>0</v>
      </c>
    </row>
    <row r="8551" spans="9:15">
      <c r="I8551" s="2"/>
      <c r="J8551" s="4">
        <v>357</v>
      </c>
      <c r="K8551" s="4">
        <v>2</v>
      </c>
      <c r="L8551" s="5">
        <v>0</v>
      </c>
      <c r="M8551" s="6">
        <v>-5.7242481953434838</v>
      </c>
      <c r="O8551" s="8">
        <f t="shared" si="133"/>
        <v>0</v>
      </c>
    </row>
    <row r="8552" spans="9:15">
      <c r="I8552" s="2"/>
      <c r="J8552" s="4">
        <v>357</v>
      </c>
      <c r="K8552" s="4">
        <v>3</v>
      </c>
      <c r="L8552" s="5">
        <v>0</v>
      </c>
      <c r="M8552" s="6">
        <v>-5.8753710857998431</v>
      </c>
      <c r="O8552" s="8">
        <f t="shared" si="133"/>
        <v>0</v>
      </c>
    </row>
    <row r="8553" spans="9:15">
      <c r="I8553" s="2"/>
      <c r="J8553" s="4">
        <v>357</v>
      </c>
      <c r="K8553" s="4">
        <v>4</v>
      </c>
      <c r="L8553" s="5">
        <v>0</v>
      </c>
      <c r="M8553" s="6">
        <v>-6.0047693079741729</v>
      </c>
      <c r="O8553" s="8">
        <f t="shared" si="133"/>
        <v>0</v>
      </c>
    </row>
    <row r="8554" spans="9:15">
      <c r="I8554" s="2"/>
      <c r="J8554" s="4">
        <v>357</v>
      </c>
      <c r="K8554" s="4">
        <v>5</v>
      </c>
      <c r="L8554" s="5">
        <v>0</v>
      </c>
      <c r="M8554" s="6">
        <v>-6.107874669570978</v>
      </c>
      <c r="O8554" s="8">
        <f t="shared" si="133"/>
        <v>0</v>
      </c>
    </row>
    <row r="8555" spans="9:15">
      <c r="I8555" s="2"/>
      <c r="J8555" s="4">
        <v>357</v>
      </c>
      <c r="K8555" s="4">
        <v>6</v>
      </c>
      <c r="L8555" s="5">
        <v>0</v>
      </c>
      <c r="M8555" s="6">
        <v>-6.1810472046729794</v>
      </c>
      <c r="O8555" s="8">
        <f t="shared" si="133"/>
        <v>0</v>
      </c>
    </row>
    <row r="8556" spans="9:15">
      <c r="I8556" s="2"/>
      <c r="J8556" s="4">
        <v>357</v>
      </c>
      <c r="K8556" s="4">
        <v>7</v>
      </c>
      <c r="L8556" s="5">
        <v>0</v>
      </c>
      <c r="M8556" s="6">
        <v>-6.2217036767760128</v>
      </c>
      <c r="O8556" s="8">
        <f t="shared" si="133"/>
        <v>0</v>
      </c>
    </row>
    <row r="8557" spans="9:15">
      <c r="I8557" s="2"/>
      <c r="J8557" s="4">
        <v>357</v>
      </c>
      <c r="K8557" s="4">
        <v>8</v>
      </c>
      <c r="L8557" s="5">
        <v>110.13161438063135</v>
      </c>
      <c r="M8557" s="6">
        <v>-6.2216965745872947</v>
      </c>
      <c r="O8557" s="8">
        <f t="shared" si="133"/>
        <v>21.126774872027884</v>
      </c>
    </row>
    <row r="8558" spans="9:15">
      <c r="I8558" s="2"/>
      <c r="J8558" s="4">
        <v>357</v>
      </c>
      <c r="K8558" s="4">
        <v>9</v>
      </c>
      <c r="L8558" s="5">
        <v>206.25771412321649</v>
      </c>
      <c r="M8558" s="6">
        <v>-6.0813052128612286</v>
      </c>
      <c r="O8558" s="8">
        <f t="shared" si="133"/>
        <v>39.16998962032023</v>
      </c>
    </row>
    <row r="8559" spans="9:15">
      <c r="I8559" s="2"/>
      <c r="J8559" s="4">
        <v>357</v>
      </c>
      <c r="K8559" s="4">
        <v>10</v>
      </c>
      <c r="L8559" s="5">
        <v>278.2154883280657</v>
      </c>
      <c r="M8559" s="6">
        <v>-5.791316065935967</v>
      </c>
      <c r="O8559" s="8">
        <f t="shared" si="133"/>
        <v>52.403152276491028</v>
      </c>
    </row>
    <row r="8560" spans="9:15">
      <c r="I8560" s="2"/>
      <c r="J8560" s="4">
        <v>357</v>
      </c>
      <c r="K8560" s="4">
        <v>11</v>
      </c>
      <c r="L8560" s="5">
        <v>322.84066203944082</v>
      </c>
      <c r="M8560" s="6">
        <v>-5.4045496120362762</v>
      </c>
      <c r="O8560" s="8">
        <f t="shared" si="133"/>
        <v>60.456608075839469</v>
      </c>
    </row>
    <row r="8561" spans="9:15">
      <c r="I8561" s="2"/>
      <c r="J8561" s="4">
        <v>357</v>
      </c>
      <c r="K8561" s="4">
        <v>12</v>
      </c>
      <c r="L8561" s="5">
        <v>337.98156469664582</v>
      </c>
      <c r="M8561" s="6">
        <v>-4.9914539671447296</v>
      </c>
      <c r="O8561" s="8">
        <f t="shared" si="133"/>
        <v>63.108671664464836</v>
      </c>
    </row>
    <row r="8562" spans="9:15">
      <c r="I8562" s="2"/>
      <c r="J8562" s="4">
        <v>357</v>
      </c>
      <c r="K8562" s="4">
        <v>13</v>
      </c>
      <c r="L8562" s="5">
        <v>322.84066203944082</v>
      </c>
      <c r="M8562" s="6">
        <v>-4.6272730145138379</v>
      </c>
      <c r="O8562" s="8">
        <f t="shared" si="133"/>
        <v>60.303056147277864</v>
      </c>
    </row>
    <row r="8563" spans="9:15">
      <c r="I8563" s="2"/>
      <c r="J8563" s="4">
        <v>357</v>
      </c>
      <c r="K8563" s="4">
        <v>14</v>
      </c>
      <c r="L8563" s="5">
        <v>278.2154883280657</v>
      </c>
      <c r="M8563" s="6">
        <v>-4.3783410024500462</v>
      </c>
      <c r="O8563" s="8">
        <f t="shared" si="133"/>
        <v>52.162601227479499</v>
      </c>
    </row>
    <row r="8564" spans="9:15">
      <c r="I8564" s="2"/>
      <c r="J8564" s="4">
        <v>357</v>
      </c>
      <c r="K8564" s="4">
        <v>15</v>
      </c>
      <c r="L8564" s="5">
        <v>206.25771412321649</v>
      </c>
      <c r="M8564" s="6">
        <v>-4.2899999999999991</v>
      </c>
      <c r="O8564" s="8">
        <f t="shared" si="133"/>
        <v>38.943904883255968</v>
      </c>
    </row>
    <row r="8565" spans="9:15">
      <c r="I8565" s="2"/>
      <c r="J8565" s="4">
        <v>357</v>
      </c>
      <c r="K8565" s="4">
        <v>16</v>
      </c>
      <c r="L8565" s="5">
        <v>110.13161438063135</v>
      </c>
      <c r="M8565" s="6">
        <v>-4.3783410024500462</v>
      </c>
      <c r="O8565" s="8">
        <f t="shared" si="133"/>
        <v>21.002548850795996</v>
      </c>
    </row>
    <row r="8566" spans="9:15">
      <c r="I8566" s="2"/>
      <c r="J8566" s="4">
        <v>357</v>
      </c>
      <c r="K8566" s="4">
        <v>17</v>
      </c>
      <c r="L8566" s="5">
        <v>0</v>
      </c>
      <c r="M8566" s="6">
        <v>-4.3578840537407277</v>
      </c>
      <c r="O8566" s="8">
        <f t="shared" si="133"/>
        <v>0</v>
      </c>
    </row>
    <row r="8567" spans="9:15">
      <c r="I8567" s="2"/>
      <c r="J8567" s="4">
        <v>357</v>
      </c>
      <c r="K8567" s="4">
        <v>18</v>
      </c>
      <c r="L8567" s="5">
        <v>0</v>
      </c>
      <c r="M8567" s="6">
        <v>-4.4404937027795341</v>
      </c>
      <c r="O8567" s="8">
        <f t="shared" si="133"/>
        <v>0</v>
      </c>
    </row>
    <row r="8568" spans="9:15">
      <c r="I8568" s="2"/>
      <c r="J8568" s="4">
        <v>357</v>
      </c>
      <c r="K8568" s="4">
        <v>19</v>
      </c>
      <c r="L8568" s="5">
        <v>0</v>
      </c>
      <c r="M8568" s="6">
        <v>-4.5520346793912125</v>
      </c>
      <c r="O8568" s="8">
        <f t="shared" si="133"/>
        <v>0</v>
      </c>
    </row>
    <row r="8569" spans="9:15">
      <c r="I8569" s="2"/>
      <c r="J8569" s="4">
        <v>357</v>
      </c>
      <c r="K8569" s="4">
        <v>20</v>
      </c>
      <c r="L8569" s="5">
        <v>0</v>
      </c>
      <c r="M8569" s="6">
        <v>-4.6885692120868852</v>
      </c>
      <c r="O8569" s="8">
        <f t="shared" si="133"/>
        <v>0</v>
      </c>
    </row>
    <row r="8570" spans="9:15">
      <c r="I8570" s="2"/>
      <c r="J8570" s="4">
        <v>357</v>
      </c>
      <c r="K8570" s="4">
        <v>21</v>
      </c>
      <c r="L8570" s="5">
        <v>0</v>
      </c>
      <c r="M8570" s="6">
        <v>-4.8452771728164992</v>
      </c>
      <c r="O8570" s="8">
        <f t="shared" si="133"/>
        <v>0</v>
      </c>
    </row>
    <row r="8571" spans="9:15">
      <c r="I8571" s="2"/>
      <c r="J8571" s="4">
        <v>357</v>
      </c>
      <c r="K8571" s="4">
        <v>22</v>
      </c>
      <c r="L8571" s="5">
        <v>0</v>
      </c>
      <c r="M8571" s="6">
        <v>-5.0166262436948559</v>
      </c>
      <c r="O8571" s="8">
        <f t="shared" si="133"/>
        <v>0</v>
      </c>
    </row>
    <row r="8572" spans="9:15">
      <c r="I8572" s="2"/>
      <c r="J8572" s="4">
        <v>357</v>
      </c>
      <c r="K8572" s="4">
        <v>23</v>
      </c>
      <c r="L8572" s="5">
        <v>0</v>
      </c>
      <c r="M8572" s="6">
        <v>-5.1965672264232934</v>
      </c>
      <c r="O8572" s="8">
        <f t="shared" si="133"/>
        <v>0</v>
      </c>
    </row>
    <row r="8573" spans="9:15">
      <c r="I8573" s="2"/>
      <c r="J8573" s="4">
        <v>357</v>
      </c>
      <c r="K8573" s="4">
        <v>24</v>
      </c>
      <c r="L8573" s="5">
        <v>0</v>
      </c>
      <c r="M8573" s="6">
        <v>-5.3787475993277774</v>
      </c>
      <c r="O8573" s="8">
        <f t="shared" si="133"/>
        <v>0</v>
      </c>
    </row>
    <row r="8574" spans="9:15">
      <c r="I8574" s="2"/>
      <c r="J8574" s="4">
        <v>358</v>
      </c>
      <c r="K8574" s="4">
        <v>1</v>
      </c>
      <c r="L8574" s="5">
        <v>0</v>
      </c>
      <c r="M8574" s="6">
        <v>-8.5368001265188695</v>
      </c>
      <c r="O8574" s="8">
        <f t="shared" si="133"/>
        <v>0</v>
      </c>
    </row>
    <row r="8575" spans="9:15">
      <c r="I8575" s="2"/>
      <c r="J8575" s="4">
        <v>358</v>
      </c>
      <c r="K8575" s="4">
        <v>2</v>
      </c>
      <c r="L8575" s="5">
        <v>0</v>
      </c>
      <c r="M8575" s="6">
        <v>-8.831245199531514</v>
      </c>
      <c r="O8575" s="8">
        <f t="shared" si="133"/>
        <v>0</v>
      </c>
    </row>
    <row r="8576" spans="9:15">
      <c r="I8576" s="2"/>
      <c r="J8576" s="4">
        <v>358</v>
      </c>
      <c r="K8576" s="4">
        <v>3</v>
      </c>
      <c r="L8576" s="5">
        <v>0</v>
      </c>
      <c r="M8576" s="6">
        <v>-9.0968699683671339</v>
      </c>
      <c r="O8576" s="8">
        <f t="shared" si="133"/>
        <v>0</v>
      </c>
    </row>
    <row r="8577" spans="9:15">
      <c r="I8577" s="2"/>
      <c r="J8577" s="4">
        <v>358</v>
      </c>
      <c r="K8577" s="4">
        <v>4</v>
      </c>
      <c r="L8577" s="5">
        <v>0</v>
      </c>
      <c r="M8577" s="6">
        <v>-9.3242956499845668</v>
      </c>
      <c r="O8577" s="8">
        <f t="shared" si="133"/>
        <v>0</v>
      </c>
    </row>
    <row r="8578" spans="9:15">
      <c r="I8578" s="2"/>
      <c r="J8578" s="4">
        <v>358</v>
      </c>
      <c r="K8578" s="4">
        <v>5</v>
      </c>
      <c r="L8578" s="5">
        <v>0</v>
      </c>
      <c r="M8578" s="6">
        <v>-9.5054922096275352</v>
      </c>
      <c r="O8578" s="8">
        <f t="shared" si="133"/>
        <v>0</v>
      </c>
    </row>
    <row r="8579" spans="9:15">
      <c r="I8579" s="2"/>
      <c r="J8579" s="4">
        <v>358</v>
      </c>
      <c r="K8579" s="4">
        <v>6</v>
      </c>
      <c r="L8579" s="5">
        <v>0</v>
      </c>
      <c r="M8579" s="6">
        <v>-9.6340618884268459</v>
      </c>
      <c r="O8579" s="8">
        <f t="shared" si="133"/>
        <v>0</v>
      </c>
    </row>
    <row r="8580" spans="9:15">
      <c r="I8580" s="2"/>
      <c r="J8580" s="4">
        <v>358</v>
      </c>
      <c r="K8580" s="4">
        <v>7</v>
      </c>
      <c r="L8580" s="5">
        <v>0</v>
      </c>
      <c r="M8580" s="6">
        <v>-9.7054650979682968</v>
      </c>
      <c r="O8580" s="8">
        <f t="shared" si="133"/>
        <v>0</v>
      </c>
    </row>
    <row r="8581" spans="9:15">
      <c r="I8581" s="2"/>
      <c r="J8581" s="4">
        <v>358</v>
      </c>
      <c r="K8581" s="4">
        <v>8</v>
      </c>
      <c r="L8581" s="5">
        <v>54.339530734338524</v>
      </c>
      <c r="M8581" s="6">
        <v>-9.7052952125200918</v>
      </c>
      <c r="O8581" s="8">
        <f t="shared" si="133"/>
        <v>10.597871719598393</v>
      </c>
    </row>
    <row r="8582" spans="9:15">
      <c r="I8582" s="2"/>
      <c r="J8582" s="4">
        <v>358</v>
      </c>
      <c r="K8582" s="4">
        <v>9</v>
      </c>
      <c r="L8582" s="5">
        <v>112.72151580346818</v>
      </c>
      <c r="M8582" s="6">
        <v>-9.4582522125534876</v>
      </c>
      <c r="O8582" s="8">
        <f t="shared" si="133"/>
        <v>21.841263270833576</v>
      </c>
    </row>
    <row r="8583" spans="9:15">
      <c r="I8583" s="2"/>
      <c r="J8583" s="4">
        <v>358</v>
      </c>
      <c r="K8583" s="4">
        <v>10</v>
      </c>
      <c r="L8583" s="5">
        <v>156.71834727214522</v>
      </c>
      <c r="M8583" s="6">
        <v>-8.9484105009733526</v>
      </c>
      <c r="O8583" s="8">
        <f t="shared" ref="O8583:O8646" si="134">$B$7*L8583*$B$6*(1-(M8583+0.03125*L8583-$B$10)*0.0035)/1000</f>
        <v>30.185479185507589</v>
      </c>
    </row>
    <row r="8584" spans="9:15">
      <c r="I8584" s="2"/>
      <c r="J8584" s="4">
        <v>358</v>
      </c>
      <c r="K8584" s="4">
        <v>11</v>
      </c>
      <c r="L8584" s="5">
        <v>184.10508925051522</v>
      </c>
      <c r="M8584" s="6">
        <v>-8.2686060656719498</v>
      </c>
      <c r="O8584" s="8">
        <f t="shared" si="134"/>
        <v>35.287432036658387</v>
      </c>
    </row>
    <row r="8585" spans="9:15">
      <c r="I8585" s="2"/>
      <c r="J8585" s="4">
        <v>358</v>
      </c>
      <c r="K8585" s="4">
        <v>12</v>
      </c>
      <c r="L8585" s="5">
        <v>193.4106852176765</v>
      </c>
      <c r="M8585" s="6">
        <v>-7.5426230437477377</v>
      </c>
      <c r="O8585" s="8">
        <f t="shared" si="134"/>
        <v>36.950698831307989</v>
      </c>
    </row>
    <row r="8586" spans="9:15">
      <c r="I8586" s="2"/>
      <c r="J8586" s="4">
        <v>358</v>
      </c>
      <c r="K8586" s="4">
        <v>13</v>
      </c>
      <c r="L8586" s="5">
        <v>184.10508925051522</v>
      </c>
      <c r="M8586" s="6">
        <v>-6.9026541324683848</v>
      </c>
      <c r="O8586" s="8">
        <f t="shared" si="134"/>
        <v>35.133548320633246</v>
      </c>
    </row>
    <row r="8587" spans="9:15">
      <c r="I8587" s="2"/>
      <c r="J8587" s="4">
        <v>358</v>
      </c>
      <c r="K8587" s="4">
        <v>14</v>
      </c>
      <c r="L8587" s="5">
        <v>156.71834727214522</v>
      </c>
      <c r="M8587" s="6">
        <v>-6.4652299034790026</v>
      </c>
      <c r="O8587" s="8">
        <f t="shared" si="134"/>
        <v>29.947346174482984</v>
      </c>
    </row>
    <row r="8588" spans="9:15">
      <c r="I8588" s="2"/>
      <c r="J8588" s="4">
        <v>358</v>
      </c>
      <c r="K8588" s="4">
        <v>15</v>
      </c>
      <c r="L8588" s="5">
        <v>112.72151580346818</v>
      </c>
      <c r="M8588" s="6">
        <v>-6.3100000000000005</v>
      </c>
      <c r="O8588" s="8">
        <f t="shared" si="134"/>
        <v>21.624109291778666</v>
      </c>
    </row>
    <row r="8589" spans="9:15">
      <c r="I8589" s="2"/>
      <c r="J8589" s="4">
        <v>358</v>
      </c>
      <c r="K8589" s="4">
        <v>16</v>
      </c>
      <c r="L8589" s="5">
        <v>54.339530734338524</v>
      </c>
      <c r="M8589" s="6">
        <v>-6.4652299034790026</v>
      </c>
      <c r="O8589" s="8">
        <f t="shared" si="134"/>
        <v>10.490135656368553</v>
      </c>
    </row>
    <row r="8590" spans="9:15">
      <c r="I8590" s="2"/>
      <c r="J8590" s="4">
        <v>358</v>
      </c>
      <c r="K8590" s="4">
        <v>17</v>
      </c>
      <c r="L8590" s="5">
        <v>0</v>
      </c>
      <c r="M8590" s="6">
        <v>-6.4293388145305652</v>
      </c>
      <c r="O8590" s="8">
        <f t="shared" si="134"/>
        <v>0</v>
      </c>
    </row>
    <row r="8591" spans="9:15">
      <c r="I8591" s="2"/>
      <c r="J8591" s="4">
        <v>358</v>
      </c>
      <c r="K8591" s="4">
        <v>18</v>
      </c>
      <c r="L8591" s="5">
        <v>0</v>
      </c>
      <c r="M8591" s="6">
        <v>-6.5745643704326522</v>
      </c>
      <c r="O8591" s="8">
        <f t="shared" si="134"/>
        <v>0</v>
      </c>
    </row>
    <row r="8592" spans="9:15">
      <c r="I8592" s="2"/>
      <c r="J8592" s="4">
        <v>358</v>
      </c>
      <c r="K8592" s="4">
        <v>19</v>
      </c>
      <c r="L8592" s="5">
        <v>0</v>
      </c>
      <c r="M8592" s="6">
        <v>-6.7706493899069402</v>
      </c>
      <c r="O8592" s="8">
        <f t="shared" si="134"/>
        <v>0</v>
      </c>
    </row>
    <row r="8593" spans="9:15">
      <c r="I8593" s="2"/>
      <c r="J8593" s="4">
        <v>358</v>
      </c>
      <c r="K8593" s="4">
        <v>20</v>
      </c>
      <c r="L8593" s="5">
        <v>0</v>
      </c>
      <c r="M8593" s="6">
        <v>-7.0106704265318758</v>
      </c>
      <c r="O8593" s="8">
        <f t="shared" si="134"/>
        <v>0</v>
      </c>
    </row>
    <row r="8594" spans="9:15">
      <c r="I8594" s="2"/>
      <c r="J8594" s="4">
        <v>358</v>
      </c>
      <c r="K8594" s="4">
        <v>21</v>
      </c>
      <c r="L8594" s="5">
        <v>0</v>
      </c>
      <c r="M8594" s="6">
        <v>-7.2861527238391997</v>
      </c>
      <c r="O8594" s="8">
        <f t="shared" si="134"/>
        <v>0</v>
      </c>
    </row>
    <row r="8595" spans="9:15">
      <c r="I8595" s="2"/>
      <c r="J8595" s="4">
        <v>358</v>
      </c>
      <c r="K8595" s="4">
        <v>22</v>
      </c>
      <c r="L8595" s="5">
        <v>0</v>
      </c>
      <c r="M8595" s="6">
        <v>-7.5873694453239722</v>
      </c>
      <c r="O8595" s="8">
        <f t="shared" si="134"/>
        <v>0</v>
      </c>
    </row>
    <row r="8596" spans="9:15">
      <c r="I8596" s="2"/>
      <c r="J8596" s="4">
        <v>358</v>
      </c>
      <c r="K8596" s="4">
        <v>23</v>
      </c>
      <c r="L8596" s="5">
        <v>0</v>
      </c>
      <c r="M8596" s="6">
        <v>-7.9036851133853716</v>
      </c>
      <c r="O8596" s="8">
        <f t="shared" si="134"/>
        <v>0</v>
      </c>
    </row>
    <row r="8597" spans="9:15">
      <c r="I8597" s="2"/>
      <c r="J8597" s="4">
        <v>358</v>
      </c>
      <c r="K8597" s="4">
        <v>24</v>
      </c>
      <c r="L8597" s="5">
        <v>0</v>
      </c>
      <c r="M8597" s="6">
        <v>-8.2239311309220344</v>
      </c>
      <c r="O8597" s="8">
        <f t="shared" si="134"/>
        <v>0</v>
      </c>
    </row>
    <row r="8598" spans="9:15">
      <c r="I8598" s="2"/>
      <c r="J8598" s="4">
        <v>359</v>
      </c>
      <c r="K8598" s="4">
        <v>1</v>
      </c>
      <c r="L8598" s="5">
        <v>0</v>
      </c>
      <c r="M8598" s="6">
        <v>-5.3938090148577489</v>
      </c>
      <c r="O8598" s="8">
        <f t="shared" si="134"/>
        <v>0</v>
      </c>
    </row>
    <row r="8599" spans="9:15">
      <c r="I8599" s="2"/>
      <c r="J8599" s="4">
        <v>359</v>
      </c>
      <c r="K8599" s="4">
        <v>2</v>
      </c>
      <c r="L8599" s="5">
        <v>0</v>
      </c>
      <c r="M8599" s="6">
        <v>-6.1769942393844923</v>
      </c>
      <c r="O8599" s="8">
        <f t="shared" si="134"/>
        <v>0</v>
      </c>
    </row>
    <row r="8600" spans="9:15">
      <c r="I8600" s="2"/>
      <c r="J8600" s="4">
        <v>359</v>
      </c>
      <c r="K8600" s="4">
        <v>3</v>
      </c>
      <c r="L8600" s="5">
        <v>0</v>
      </c>
      <c r="M8600" s="6">
        <v>-6.8834726663454315</v>
      </c>
      <c r="O8600" s="8">
        <f t="shared" si="134"/>
        <v>0</v>
      </c>
    </row>
    <row r="8601" spans="9:15">
      <c r="I8601" s="2"/>
      <c r="J8601" s="4">
        <v>359</v>
      </c>
      <c r="K8601" s="4">
        <v>4</v>
      </c>
      <c r="L8601" s="5">
        <v>0</v>
      </c>
      <c r="M8601" s="6">
        <v>-7.4882940925131187</v>
      </c>
      <c r="O8601" s="8">
        <f t="shared" si="134"/>
        <v>0</v>
      </c>
    </row>
    <row r="8602" spans="9:15">
      <c r="I8602" s="2"/>
      <c r="J8602" s="4">
        <v>359</v>
      </c>
      <c r="K8602" s="4">
        <v>5</v>
      </c>
      <c r="L8602" s="5">
        <v>0</v>
      </c>
      <c r="M8602" s="6">
        <v>-7.9700984636759635</v>
      </c>
      <c r="O8602" s="8">
        <f t="shared" si="134"/>
        <v>0</v>
      </c>
    </row>
    <row r="8603" spans="9:15">
      <c r="I8603" s="2"/>
      <c r="J8603" s="4">
        <v>359</v>
      </c>
      <c r="K8603" s="4">
        <v>6</v>
      </c>
      <c r="L8603" s="5">
        <v>0</v>
      </c>
      <c r="M8603" s="6">
        <v>-8.3118702326953251</v>
      </c>
      <c r="O8603" s="8">
        <f t="shared" si="134"/>
        <v>0</v>
      </c>
    </row>
    <row r="8604" spans="9:15">
      <c r="I8604" s="2"/>
      <c r="J8604" s="4">
        <v>359</v>
      </c>
      <c r="K8604" s="4">
        <v>7</v>
      </c>
      <c r="L8604" s="5">
        <v>0</v>
      </c>
      <c r="M8604" s="6">
        <v>-8.5015392856526226</v>
      </c>
      <c r="O8604" s="8">
        <f t="shared" si="134"/>
        <v>0</v>
      </c>
    </row>
    <row r="8605" spans="9:15">
      <c r="I8605" s="2"/>
      <c r="J8605" s="4">
        <v>359</v>
      </c>
      <c r="K8605" s="4">
        <v>8</v>
      </c>
      <c r="L8605" s="5">
        <v>230.12249475146893</v>
      </c>
      <c r="M8605" s="6">
        <v>-8.5004275217878096</v>
      </c>
      <c r="O8605" s="8">
        <f t="shared" si="134"/>
        <v>43.937735698078619</v>
      </c>
    </row>
    <row r="8606" spans="9:15">
      <c r="I8606" s="2"/>
      <c r="J8606" s="4">
        <v>359</v>
      </c>
      <c r="K8606" s="4">
        <v>9</v>
      </c>
      <c r="L8606" s="5">
        <v>393.66195516702857</v>
      </c>
      <c r="M8606" s="6">
        <v>-7.8421977761898676</v>
      </c>
      <c r="O8606" s="8">
        <f t="shared" si="134"/>
        <v>73.773000125269419</v>
      </c>
    </row>
    <row r="8607" spans="9:15">
      <c r="I8607" s="2"/>
      <c r="J8607" s="4">
        <v>359</v>
      </c>
      <c r="K8607" s="4">
        <v>10</v>
      </c>
      <c r="L8607" s="5">
        <v>515.09271402993261</v>
      </c>
      <c r="M8607" s="6">
        <v>-6.4856138254248972</v>
      </c>
      <c r="O8607" s="8">
        <f t="shared" si="134"/>
        <v>94.905702312469856</v>
      </c>
    </row>
    <row r="8608" spans="9:15">
      <c r="I8608" s="2"/>
      <c r="J8608" s="4">
        <v>359</v>
      </c>
      <c r="K8608" s="4">
        <v>11</v>
      </c>
      <c r="L8608" s="5">
        <v>590.05641716563025</v>
      </c>
      <c r="M8608" s="6">
        <v>-4.6775683661783187</v>
      </c>
      <c r="O8608" s="8">
        <f t="shared" si="134"/>
        <v>107.2190885598975</v>
      </c>
    </row>
    <row r="8609" spans="9:15">
      <c r="I8609" s="2"/>
      <c r="J8609" s="4">
        <v>359</v>
      </c>
      <c r="K8609" s="4">
        <v>12</v>
      </c>
      <c r="L8609" s="5">
        <v>615.4454158165172</v>
      </c>
      <c r="M8609" s="6">
        <v>-2.7471182319114908</v>
      </c>
      <c r="O8609" s="8">
        <f t="shared" si="134"/>
        <v>110.80671489011937</v>
      </c>
    </row>
    <row r="8610" spans="9:15">
      <c r="I8610" s="2"/>
      <c r="J8610" s="4">
        <v>359</v>
      </c>
      <c r="K8610" s="4">
        <v>13</v>
      </c>
      <c r="L8610" s="5">
        <v>590.05641716563025</v>
      </c>
      <c r="M8610" s="6">
        <v>-1.0455974032432391</v>
      </c>
      <c r="O8610" s="8">
        <f t="shared" si="134"/>
        <v>105.90771217165725</v>
      </c>
    </row>
    <row r="8611" spans="9:15">
      <c r="I8611" s="2"/>
      <c r="J8611" s="4">
        <v>359</v>
      </c>
      <c r="K8611" s="4">
        <v>14</v>
      </c>
      <c r="L8611" s="5">
        <v>515.09271402993261</v>
      </c>
      <c r="M8611" s="6">
        <v>0.11732433078062776</v>
      </c>
      <c r="O8611" s="8">
        <f t="shared" si="134"/>
        <v>92.824501002264284</v>
      </c>
    </row>
    <row r="8612" spans="9:15">
      <c r="I8612" s="2"/>
      <c r="J8612" s="4">
        <v>359</v>
      </c>
      <c r="K8612" s="4">
        <v>15</v>
      </c>
      <c r="L8612" s="5">
        <v>393.66195516702857</v>
      </c>
      <c r="M8612" s="6">
        <v>0.52999999999999936</v>
      </c>
      <c r="O8612" s="8">
        <f t="shared" si="134"/>
        <v>71.75623938538051</v>
      </c>
    </row>
    <row r="8613" spans="9:15">
      <c r="I8613" s="2"/>
      <c r="J8613" s="4">
        <v>359</v>
      </c>
      <c r="K8613" s="4">
        <v>16</v>
      </c>
      <c r="L8613" s="5">
        <v>230.12249475146893</v>
      </c>
      <c r="M8613" s="6">
        <v>0.11732433078062776</v>
      </c>
      <c r="O8613" s="8">
        <f t="shared" si="134"/>
        <v>42.724222477343737</v>
      </c>
    </row>
    <row r="8614" spans="9:15">
      <c r="I8614" s="2"/>
      <c r="J8614" s="4">
        <v>359</v>
      </c>
      <c r="K8614" s="4">
        <v>17</v>
      </c>
      <c r="L8614" s="5">
        <v>0</v>
      </c>
      <c r="M8614" s="6">
        <v>0.21250928869801111</v>
      </c>
      <c r="O8614" s="8">
        <f t="shared" si="134"/>
        <v>0</v>
      </c>
    </row>
    <row r="8615" spans="9:15">
      <c r="I8615" s="2"/>
      <c r="J8615" s="4">
        <v>359</v>
      </c>
      <c r="K8615" s="4">
        <v>18</v>
      </c>
      <c r="L8615" s="5">
        <v>0</v>
      </c>
      <c r="M8615" s="6">
        <v>-0.17384853332061612</v>
      </c>
      <c r="O8615" s="8">
        <f t="shared" si="134"/>
        <v>0</v>
      </c>
    </row>
    <row r="8616" spans="9:15">
      <c r="I8616" s="2"/>
      <c r="J8616" s="4">
        <v>359</v>
      </c>
      <c r="K8616" s="4">
        <v>19</v>
      </c>
      <c r="L8616" s="5">
        <v>0</v>
      </c>
      <c r="M8616" s="6">
        <v>-0.69550844531245648</v>
      </c>
      <c r="O8616" s="8">
        <f t="shared" si="134"/>
        <v>0</v>
      </c>
    </row>
    <row r="8617" spans="9:15">
      <c r="I8617" s="2"/>
      <c r="J8617" s="4">
        <v>359</v>
      </c>
      <c r="K8617" s="4">
        <v>20</v>
      </c>
      <c r="L8617" s="5">
        <v>0</v>
      </c>
      <c r="M8617" s="6">
        <v>-1.3340473499498251</v>
      </c>
      <c r="O8617" s="8">
        <f t="shared" si="134"/>
        <v>0</v>
      </c>
    </row>
    <row r="8618" spans="9:15">
      <c r="I8618" s="2"/>
      <c r="J8618" s="4">
        <v>359</v>
      </c>
      <c r="K8618" s="4">
        <v>21</v>
      </c>
      <c r="L8618" s="5">
        <v>0</v>
      </c>
      <c r="M8618" s="6">
        <v>-2.066914416476473</v>
      </c>
      <c r="O8618" s="8">
        <f t="shared" si="134"/>
        <v>0</v>
      </c>
    </row>
    <row r="8619" spans="9:15">
      <c r="I8619" s="2"/>
      <c r="J8619" s="4">
        <v>359</v>
      </c>
      <c r="K8619" s="4">
        <v>22</v>
      </c>
      <c r="L8619" s="5">
        <v>0</v>
      </c>
      <c r="M8619" s="6">
        <v>-2.8682274925849276</v>
      </c>
      <c r="O8619" s="8">
        <f t="shared" si="134"/>
        <v>0</v>
      </c>
    </row>
    <row r="8620" spans="9:15">
      <c r="I8620" s="2"/>
      <c r="J8620" s="4">
        <v>359</v>
      </c>
      <c r="K8620" s="4">
        <v>23</v>
      </c>
      <c r="L8620" s="5">
        <v>0</v>
      </c>
      <c r="M8620" s="6">
        <v>-3.709687166241157</v>
      </c>
      <c r="O8620" s="8">
        <f t="shared" si="134"/>
        <v>0</v>
      </c>
    </row>
    <row r="8621" spans="9:15">
      <c r="I8621" s="2"/>
      <c r="J8621" s="4">
        <v>359</v>
      </c>
      <c r="K8621" s="4">
        <v>24</v>
      </c>
      <c r="L8621" s="5">
        <v>0</v>
      </c>
      <c r="M8621" s="6">
        <v>-4.5615761961760413</v>
      </c>
      <c r="O8621" s="8">
        <f t="shared" si="134"/>
        <v>0</v>
      </c>
    </row>
    <row r="8622" spans="9:15">
      <c r="I8622" s="2"/>
      <c r="J8622" s="4">
        <v>360</v>
      </c>
      <c r="K8622" s="4">
        <v>1</v>
      </c>
      <c r="L8622" s="5">
        <v>0</v>
      </c>
      <c r="M8622" s="6">
        <v>1.9075536868492162</v>
      </c>
      <c r="O8622" s="8">
        <f t="shared" si="134"/>
        <v>0</v>
      </c>
    </row>
    <row r="8623" spans="9:15">
      <c r="I8623" s="2"/>
      <c r="J8623" s="4">
        <v>360</v>
      </c>
      <c r="K8623" s="4">
        <v>2</v>
      </c>
      <c r="L8623" s="5">
        <v>0</v>
      </c>
      <c r="M8623" s="6">
        <v>1.193431392523338</v>
      </c>
      <c r="O8623" s="8">
        <f t="shared" si="134"/>
        <v>0</v>
      </c>
    </row>
    <row r="8624" spans="9:15">
      <c r="I8624" s="2"/>
      <c r="J8624" s="4">
        <v>360</v>
      </c>
      <c r="K8624" s="4">
        <v>3</v>
      </c>
      <c r="L8624" s="5">
        <v>0</v>
      </c>
      <c r="M8624" s="6">
        <v>0.54931213532875489</v>
      </c>
      <c r="O8624" s="8">
        <f t="shared" si="134"/>
        <v>0</v>
      </c>
    </row>
    <row r="8625" spans="9:15">
      <c r="I8625" s="2"/>
      <c r="J8625" s="4">
        <v>360</v>
      </c>
      <c r="K8625" s="4">
        <v>4</v>
      </c>
      <c r="L8625" s="5">
        <v>0</v>
      </c>
      <c r="M8625" s="6">
        <v>-2.0492307727564274E-3</v>
      </c>
      <c r="O8625" s="8">
        <f t="shared" si="134"/>
        <v>0</v>
      </c>
    </row>
    <row r="8626" spans="9:15">
      <c r="I8626" s="2"/>
      <c r="J8626" s="4">
        <v>360</v>
      </c>
      <c r="K8626" s="4">
        <v>5</v>
      </c>
      <c r="L8626" s="5">
        <v>0</v>
      </c>
      <c r="M8626" s="6">
        <v>-0.44117471746510573</v>
      </c>
      <c r="O8626" s="8">
        <f t="shared" si="134"/>
        <v>0</v>
      </c>
    </row>
    <row r="8627" spans="9:15">
      <c r="I8627" s="2"/>
      <c r="J8627" s="4">
        <v>360</v>
      </c>
      <c r="K8627" s="4">
        <v>6</v>
      </c>
      <c r="L8627" s="5">
        <v>0</v>
      </c>
      <c r="M8627" s="6">
        <v>-0.75255130257270997</v>
      </c>
      <c r="O8627" s="8">
        <f t="shared" si="134"/>
        <v>0</v>
      </c>
    </row>
    <row r="8628" spans="9:15">
      <c r="I8628" s="2"/>
      <c r="J8628" s="4">
        <v>360</v>
      </c>
      <c r="K8628" s="4">
        <v>7</v>
      </c>
      <c r="L8628" s="5">
        <v>0</v>
      </c>
      <c r="M8628" s="6">
        <v>-0.92517895987045673</v>
      </c>
      <c r="O8628" s="8">
        <f t="shared" si="134"/>
        <v>0</v>
      </c>
    </row>
    <row r="8629" spans="9:15">
      <c r="I8629" s="2"/>
      <c r="J8629" s="4">
        <v>360</v>
      </c>
      <c r="K8629" s="4">
        <v>8</v>
      </c>
      <c r="L8629" s="5">
        <v>265.24077247495063</v>
      </c>
      <c r="M8629" s="6">
        <v>-0.92334225157934569</v>
      </c>
      <c r="O8629" s="8">
        <f t="shared" si="134"/>
        <v>49.235017491816691</v>
      </c>
    </row>
    <row r="8630" spans="9:15">
      <c r="I8630" s="2"/>
      <c r="J8630" s="4">
        <v>360</v>
      </c>
      <c r="K8630" s="4">
        <v>9</v>
      </c>
      <c r="L8630" s="5">
        <v>446.76448803270284</v>
      </c>
      <c r="M8630" s="6">
        <v>-0.32175726173902008</v>
      </c>
      <c r="O8630" s="8">
        <f t="shared" si="134"/>
        <v>81.214896897659784</v>
      </c>
    </row>
    <row r="8631" spans="9:15">
      <c r="I8631" s="2"/>
      <c r="J8631" s="4">
        <v>360</v>
      </c>
      <c r="K8631" s="4">
        <v>10</v>
      </c>
      <c r="L8631" s="5">
        <v>581.32375269222007</v>
      </c>
      <c r="M8631" s="6">
        <v>0.91578517464494169</v>
      </c>
      <c r="O8631" s="8">
        <f t="shared" si="134"/>
        <v>103.73967839162502</v>
      </c>
    </row>
    <row r="8632" spans="9:15">
      <c r="I8632" s="2"/>
      <c r="J8632" s="4">
        <v>360</v>
      </c>
      <c r="K8632" s="4">
        <v>11</v>
      </c>
      <c r="L8632" s="5">
        <v>664.31449597573362</v>
      </c>
      <c r="M8632" s="6">
        <v>2.5642124348761803</v>
      </c>
      <c r="O8632" s="8">
        <f t="shared" si="134"/>
        <v>116.82538110702987</v>
      </c>
    </row>
    <row r="8633" spans="9:15">
      <c r="I8633" s="2"/>
      <c r="J8633" s="4">
        <v>360</v>
      </c>
      <c r="K8633" s="4">
        <v>12</v>
      </c>
      <c r="L8633" s="5">
        <v>692.41180285755252</v>
      </c>
      <c r="M8633" s="6">
        <v>4.323724014441491</v>
      </c>
      <c r="O8633" s="8">
        <f t="shared" si="134"/>
        <v>120.64900822685438</v>
      </c>
    </row>
    <row r="8634" spans="9:15">
      <c r="I8634" s="2"/>
      <c r="J8634" s="4">
        <v>360</v>
      </c>
      <c r="K8634" s="4">
        <v>13</v>
      </c>
      <c r="L8634" s="5">
        <v>664.31449597573362</v>
      </c>
      <c r="M8634" s="6">
        <v>5.8743164336747373</v>
      </c>
      <c r="O8634" s="8">
        <f t="shared" si="134"/>
        <v>115.47980947572219</v>
      </c>
    </row>
    <row r="8635" spans="9:15">
      <c r="I8635" s="2"/>
      <c r="J8635" s="4">
        <v>360</v>
      </c>
      <c r="K8635" s="4">
        <v>14</v>
      </c>
      <c r="L8635" s="5">
        <v>581.32375269222007</v>
      </c>
      <c r="M8635" s="6">
        <v>6.9339824722419916</v>
      </c>
      <c r="O8635" s="8">
        <f t="shared" si="134"/>
        <v>101.59887914171414</v>
      </c>
    </row>
    <row r="8636" spans="9:15">
      <c r="I8636" s="2"/>
      <c r="J8636" s="4">
        <v>360</v>
      </c>
      <c r="K8636" s="4">
        <v>15</v>
      </c>
      <c r="L8636" s="5">
        <v>446.76448803270284</v>
      </c>
      <c r="M8636" s="6">
        <v>7.31</v>
      </c>
      <c r="O8636" s="8">
        <f t="shared" si="134"/>
        <v>79.128510955693031</v>
      </c>
    </row>
    <row r="8637" spans="9:15">
      <c r="I8637" s="2"/>
      <c r="J8637" s="4">
        <v>360</v>
      </c>
      <c r="K8637" s="4">
        <v>16</v>
      </c>
      <c r="L8637" s="5">
        <v>265.24077247495063</v>
      </c>
      <c r="M8637" s="6">
        <v>6.9339824722419916</v>
      </c>
      <c r="O8637" s="8">
        <f t="shared" si="134"/>
        <v>47.959734874668257</v>
      </c>
    </row>
    <row r="8638" spans="9:15">
      <c r="I8638" s="2"/>
      <c r="J8638" s="4">
        <v>360</v>
      </c>
      <c r="K8638" s="4">
        <v>17</v>
      </c>
      <c r="L8638" s="5">
        <v>0</v>
      </c>
      <c r="M8638" s="6">
        <v>7.0204252756591679</v>
      </c>
      <c r="O8638" s="8">
        <f t="shared" si="134"/>
        <v>0</v>
      </c>
    </row>
    <row r="8639" spans="9:15">
      <c r="I8639" s="2"/>
      <c r="J8639" s="4">
        <v>360</v>
      </c>
      <c r="K8639" s="4">
        <v>18</v>
      </c>
      <c r="L8639" s="5">
        <v>0</v>
      </c>
      <c r="M8639" s="6">
        <v>6.6680416389147812</v>
      </c>
      <c r="O8639" s="8">
        <f t="shared" si="134"/>
        <v>0</v>
      </c>
    </row>
    <row r="8640" spans="9:15">
      <c r="I8640" s="2"/>
      <c r="J8640" s="4">
        <v>360</v>
      </c>
      <c r="K8640" s="4">
        <v>19</v>
      </c>
      <c r="L8640" s="5">
        <v>0</v>
      </c>
      <c r="M8640" s="6">
        <v>6.1922590329762457</v>
      </c>
      <c r="O8640" s="8">
        <f t="shared" si="134"/>
        <v>0</v>
      </c>
    </row>
    <row r="8641" spans="9:15">
      <c r="I8641" s="2"/>
      <c r="J8641" s="4">
        <v>360</v>
      </c>
      <c r="K8641" s="4">
        <v>20</v>
      </c>
      <c r="L8641" s="5">
        <v>0</v>
      </c>
      <c r="M8641" s="6">
        <v>5.6098854690848921</v>
      </c>
      <c r="O8641" s="8">
        <f t="shared" si="134"/>
        <v>0</v>
      </c>
    </row>
    <row r="8642" spans="9:15">
      <c r="I8642" s="2"/>
      <c r="J8642" s="4">
        <v>360</v>
      </c>
      <c r="K8642" s="4">
        <v>21</v>
      </c>
      <c r="L8642" s="5">
        <v>0</v>
      </c>
      <c r="M8642" s="6">
        <v>4.9414945060181195</v>
      </c>
      <c r="O8642" s="8">
        <f t="shared" si="134"/>
        <v>0</v>
      </c>
    </row>
    <row r="8643" spans="9:15">
      <c r="I8643" s="2"/>
      <c r="J8643" s="4">
        <v>360</v>
      </c>
      <c r="K8643" s="4">
        <v>22</v>
      </c>
      <c r="L8643" s="5">
        <v>0</v>
      </c>
      <c r="M8643" s="6">
        <v>4.2106984462868011</v>
      </c>
      <c r="O8643" s="8">
        <f t="shared" si="134"/>
        <v>0</v>
      </c>
    </row>
    <row r="8644" spans="9:15">
      <c r="I8644" s="2"/>
      <c r="J8644" s="4">
        <v>360</v>
      </c>
      <c r="K8644" s="4">
        <v>23</v>
      </c>
      <c r="L8644" s="5">
        <v>0</v>
      </c>
      <c r="M8644" s="6">
        <v>3.4433141823829496</v>
      </c>
      <c r="O8644" s="8">
        <f t="shared" si="134"/>
        <v>0</v>
      </c>
    </row>
    <row r="8645" spans="9:15">
      <c r="I8645" s="2"/>
      <c r="J8645" s="4">
        <v>360</v>
      </c>
      <c r="K8645" s="4">
        <v>24</v>
      </c>
      <c r="L8645" s="5">
        <v>0</v>
      </c>
      <c r="M8645" s="6">
        <v>2.6664511612958552</v>
      </c>
      <c r="O8645" s="8">
        <f t="shared" si="134"/>
        <v>0</v>
      </c>
    </row>
    <row r="8646" spans="9:15">
      <c r="I8646" s="2"/>
      <c r="J8646" s="4">
        <v>361</v>
      </c>
      <c r="K8646" s="4">
        <v>1</v>
      </c>
      <c r="L8646" s="5">
        <v>0</v>
      </c>
      <c r="M8646" s="6">
        <v>6.5234529724209516</v>
      </c>
      <c r="O8646" s="8">
        <f t="shared" si="134"/>
        <v>0</v>
      </c>
    </row>
    <row r="8647" spans="9:15">
      <c r="I8647" s="2"/>
      <c r="J8647" s="4">
        <v>361</v>
      </c>
      <c r="K8647" s="4">
        <v>2</v>
      </c>
      <c r="L8647" s="5">
        <v>0</v>
      </c>
      <c r="M8647" s="6">
        <v>6.0441915273627407</v>
      </c>
      <c r="O8647" s="8">
        <f t="shared" ref="O8647:O8710" si="135">$B$7*L8647*$B$6*(1-(M8647+0.03125*L8647-$B$10)*0.0035)/1000</f>
        <v>0</v>
      </c>
    </row>
    <row r="8648" spans="9:15">
      <c r="I8648" s="2"/>
      <c r="J8648" s="4">
        <v>361</v>
      </c>
      <c r="K8648" s="4">
        <v>3</v>
      </c>
      <c r="L8648" s="5">
        <v>0</v>
      </c>
      <c r="M8648" s="6">
        <v>5.6119618296972309</v>
      </c>
      <c r="O8648" s="8">
        <f t="shared" si="135"/>
        <v>0</v>
      </c>
    </row>
    <row r="8649" spans="9:15">
      <c r="I8649" s="2"/>
      <c r="J8649" s="4">
        <v>361</v>
      </c>
      <c r="K8649" s="4">
        <v>4</v>
      </c>
      <c r="L8649" s="5">
        <v>0</v>
      </c>
      <c r="M8649" s="6">
        <v>5.242039193922488</v>
      </c>
      <c r="O8649" s="8">
        <f t="shared" si="135"/>
        <v>0</v>
      </c>
    </row>
    <row r="8650" spans="9:15">
      <c r="I8650" s="2"/>
      <c r="J8650" s="4">
        <v>361</v>
      </c>
      <c r="K8650" s="4">
        <v>5</v>
      </c>
      <c r="L8650" s="5">
        <v>0</v>
      </c>
      <c r="M8650" s="6">
        <v>4.9474969572754812</v>
      </c>
      <c r="O8650" s="8">
        <f t="shared" si="135"/>
        <v>0</v>
      </c>
    </row>
    <row r="8651" spans="9:15">
      <c r="I8651" s="2"/>
      <c r="J8651" s="4">
        <v>361</v>
      </c>
      <c r="K8651" s="4">
        <v>6</v>
      </c>
      <c r="L8651" s="5">
        <v>0</v>
      </c>
      <c r="M8651" s="6">
        <v>4.7387444584065772</v>
      </c>
      <c r="O8651" s="8">
        <f t="shared" si="135"/>
        <v>0</v>
      </c>
    </row>
    <row r="8652" spans="9:15">
      <c r="I8652" s="2"/>
      <c r="J8652" s="4">
        <v>361</v>
      </c>
      <c r="K8652" s="4">
        <v>7</v>
      </c>
      <c r="L8652" s="5">
        <v>0</v>
      </c>
      <c r="M8652" s="6">
        <v>4.6231591637177942</v>
      </c>
      <c r="O8652" s="8">
        <f t="shared" si="135"/>
        <v>0</v>
      </c>
    </row>
    <row r="8653" spans="9:15">
      <c r="I8653" s="2"/>
      <c r="J8653" s="4">
        <v>361</v>
      </c>
      <c r="K8653" s="4">
        <v>8</v>
      </c>
      <c r="L8653" s="5">
        <v>58.089193375334531</v>
      </c>
      <c r="M8653" s="6">
        <v>4.6250938228892995</v>
      </c>
      <c r="O8653" s="8">
        <f t="shared" si="135"/>
        <v>10.815622178500519</v>
      </c>
    </row>
    <row r="8654" spans="9:15">
      <c r="I8654" s="2"/>
      <c r="J8654" s="4">
        <v>361</v>
      </c>
      <c r="K8654" s="4">
        <v>9</v>
      </c>
      <c r="L8654" s="5">
        <v>119.03050870006426</v>
      </c>
      <c r="M8654" s="6">
        <v>5.0300149704913828</v>
      </c>
      <c r="O8654" s="8">
        <f t="shared" si="135"/>
        <v>21.994076405980284</v>
      </c>
    </row>
    <row r="8655" spans="9:15">
      <c r="I8655" s="2"/>
      <c r="J8655" s="4">
        <v>361</v>
      </c>
      <c r="K8655" s="4">
        <v>10</v>
      </c>
      <c r="L8655" s="5">
        <v>164.93200548099608</v>
      </c>
      <c r="M8655" s="6">
        <v>5.8610488152447955</v>
      </c>
      <c r="O8655" s="8">
        <f t="shared" si="135"/>
        <v>30.246968196404136</v>
      </c>
    </row>
    <row r="8656" spans="9:15">
      <c r="I8656" s="2"/>
      <c r="J8656" s="4">
        <v>361</v>
      </c>
      <c r="K8656" s="4">
        <v>11</v>
      </c>
      <c r="L8656" s="5">
        <v>193.49657047216584</v>
      </c>
      <c r="M8656" s="6">
        <v>6.967186259626164</v>
      </c>
      <c r="O8656" s="8">
        <f t="shared" si="135"/>
        <v>35.248776299952205</v>
      </c>
    </row>
    <row r="8657" spans="9:15">
      <c r="I8657" s="2"/>
      <c r="J8657" s="4">
        <v>361</v>
      </c>
      <c r="K8657" s="4">
        <v>12</v>
      </c>
      <c r="L8657" s="5">
        <v>203.20136940543148</v>
      </c>
      <c r="M8657" s="6">
        <v>8.147428489607158</v>
      </c>
      <c r="O8657" s="8">
        <f t="shared" si="135"/>
        <v>36.832211152478635</v>
      </c>
    </row>
    <row r="8658" spans="9:15">
      <c r="I8658" s="2"/>
      <c r="J8658" s="4">
        <v>361</v>
      </c>
      <c r="K8658" s="4">
        <v>13</v>
      </c>
      <c r="L8658" s="5">
        <v>193.49657047216584</v>
      </c>
      <c r="M8658" s="6">
        <v>9.1873109377894586</v>
      </c>
      <c r="O8658" s="8">
        <f t="shared" si="135"/>
        <v>34.985905655130331</v>
      </c>
    </row>
    <row r="8659" spans="9:15">
      <c r="I8659" s="2"/>
      <c r="J8659" s="4">
        <v>361</v>
      </c>
      <c r="K8659" s="4">
        <v>14</v>
      </c>
      <c r="L8659" s="5">
        <v>164.93200548099608</v>
      </c>
      <c r="M8659" s="6">
        <v>9.8978741399806047</v>
      </c>
      <c r="O8659" s="8">
        <f t="shared" si="135"/>
        <v>29.839553818337386</v>
      </c>
    </row>
    <row r="8660" spans="9:15">
      <c r="I8660" s="2"/>
      <c r="J8660" s="4">
        <v>361</v>
      </c>
      <c r="K8660" s="4">
        <v>15</v>
      </c>
      <c r="L8660" s="5">
        <v>119.03050870006426</v>
      </c>
      <c r="M8660" s="6">
        <v>10.15</v>
      </c>
      <c r="O8660" s="8">
        <f t="shared" si="135"/>
        <v>21.621154036558323</v>
      </c>
    </row>
    <row r="8661" spans="9:15">
      <c r="I8661" s="2"/>
      <c r="J8661" s="4">
        <v>361</v>
      </c>
      <c r="K8661" s="4">
        <v>16</v>
      </c>
      <c r="L8661" s="5">
        <v>58.089193375334531</v>
      </c>
      <c r="M8661" s="6">
        <v>9.8978741399806047</v>
      </c>
      <c r="O8661" s="8">
        <f t="shared" si="135"/>
        <v>10.628197628192268</v>
      </c>
    </row>
    <row r="8662" spans="9:15">
      <c r="I8662" s="2"/>
      <c r="J8662" s="4">
        <v>361</v>
      </c>
      <c r="K8662" s="4">
        <v>17</v>
      </c>
      <c r="L8662" s="5">
        <v>0</v>
      </c>
      <c r="M8662" s="6">
        <v>9.9555918721344963</v>
      </c>
      <c r="O8662" s="8">
        <f t="shared" si="135"/>
        <v>0</v>
      </c>
    </row>
    <row r="8663" spans="9:15">
      <c r="I8663" s="2"/>
      <c r="J8663" s="4">
        <v>361</v>
      </c>
      <c r="K8663" s="4">
        <v>18</v>
      </c>
      <c r="L8663" s="5">
        <v>0</v>
      </c>
      <c r="M8663" s="6">
        <v>9.7190190025347345</v>
      </c>
      <c r="O8663" s="8">
        <f t="shared" si="135"/>
        <v>0</v>
      </c>
    </row>
    <row r="8664" spans="9:15">
      <c r="I8664" s="2"/>
      <c r="J8664" s="4">
        <v>361</v>
      </c>
      <c r="K8664" s="4">
        <v>19</v>
      </c>
      <c r="L8664" s="5">
        <v>0</v>
      </c>
      <c r="M8664" s="6">
        <v>9.3996067823615306</v>
      </c>
      <c r="O8664" s="8">
        <f t="shared" si="135"/>
        <v>0</v>
      </c>
    </row>
    <row r="8665" spans="9:15">
      <c r="I8665" s="2"/>
      <c r="J8665" s="4">
        <v>361</v>
      </c>
      <c r="K8665" s="4">
        <v>20</v>
      </c>
      <c r="L8665" s="5">
        <v>0</v>
      </c>
      <c r="M8665" s="6">
        <v>9.0086434737218735</v>
      </c>
      <c r="O8665" s="8">
        <f t="shared" si="135"/>
        <v>0</v>
      </c>
    </row>
    <row r="8666" spans="9:15">
      <c r="I8666" s="2"/>
      <c r="J8666" s="4">
        <v>361</v>
      </c>
      <c r="K8666" s="4">
        <v>21</v>
      </c>
      <c r="L8666" s="5">
        <v>0</v>
      </c>
      <c r="M8666" s="6">
        <v>8.5599460066622903</v>
      </c>
      <c r="O8666" s="8">
        <f t="shared" si="135"/>
        <v>0</v>
      </c>
    </row>
    <row r="8667" spans="9:15">
      <c r="I8667" s="2"/>
      <c r="J8667" s="4">
        <v>361</v>
      </c>
      <c r="K8667" s="4">
        <v>22</v>
      </c>
      <c r="L8667" s="5">
        <v>0</v>
      </c>
      <c r="M8667" s="6">
        <v>8.0693716787281371</v>
      </c>
      <c r="O8667" s="8">
        <f t="shared" si="135"/>
        <v>0</v>
      </c>
    </row>
    <row r="8668" spans="9:15">
      <c r="I8668" s="2"/>
      <c r="J8668" s="4">
        <v>361</v>
      </c>
      <c r="K8668" s="4">
        <v>23</v>
      </c>
      <c r="L8668" s="5">
        <v>0</v>
      </c>
      <c r="M8668" s="6">
        <v>7.5542577464391423</v>
      </c>
      <c r="O8668" s="8">
        <f t="shared" si="135"/>
        <v>0</v>
      </c>
    </row>
    <row r="8669" spans="9:15">
      <c r="I8669" s="2"/>
      <c r="J8669" s="4">
        <v>361</v>
      </c>
      <c r="K8669" s="4">
        <v>24</v>
      </c>
      <c r="L8669" s="5">
        <v>0</v>
      </c>
      <c r="M8669" s="6">
        <v>7.0328087139294517</v>
      </c>
      <c r="O8669" s="8">
        <f t="shared" si="135"/>
        <v>0</v>
      </c>
    </row>
    <row r="8670" spans="9:15">
      <c r="I8670" s="2"/>
      <c r="J8670" s="4">
        <v>362</v>
      </c>
      <c r="K8670" s="4">
        <v>1</v>
      </c>
      <c r="L8670" s="5">
        <v>0</v>
      </c>
      <c r="M8670" s="6">
        <v>7.6708129007735835</v>
      </c>
      <c r="O8670" s="8">
        <f t="shared" si="135"/>
        <v>0</v>
      </c>
    </row>
    <row r="8671" spans="9:15">
      <c r="I8671" s="2"/>
      <c r="J8671" s="4">
        <v>362</v>
      </c>
      <c r="K8671" s="4">
        <v>2</v>
      </c>
      <c r="L8671" s="5">
        <v>0</v>
      </c>
      <c r="M8671" s="6">
        <v>7.0024145426012225</v>
      </c>
      <c r="O8671" s="8">
        <f t="shared" si="135"/>
        <v>0</v>
      </c>
    </row>
    <row r="8672" spans="9:15">
      <c r="I8672" s="2"/>
      <c r="J8672" s="4">
        <v>362</v>
      </c>
      <c r="K8672" s="4">
        <v>3</v>
      </c>
      <c r="L8672" s="5">
        <v>0</v>
      </c>
      <c r="M8672" s="6">
        <v>6.3996952843583674</v>
      </c>
      <c r="O8672" s="8">
        <f t="shared" si="135"/>
        <v>0</v>
      </c>
    </row>
    <row r="8673" spans="9:15">
      <c r="I8673" s="2"/>
      <c r="J8673" s="4">
        <v>362</v>
      </c>
      <c r="K8673" s="4">
        <v>4</v>
      </c>
      <c r="L8673" s="5">
        <v>0</v>
      </c>
      <c r="M8673" s="6">
        <v>5.8839656171634154</v>
      </c>
      <c r="O8673" s="8">
        <f t="shared" si="135"/>
        <v>0</v>
      </c>
    </row>
    <row r="8674" spans="9:15">
      <c r="I8674" s="2"/>
      <c r="J8674" s="4">
        <v>362</v>
      </c>
      <c r="K8674" s="4">
        <v>5</v>
      </c>
      <c r="L8674" s="5">
        <v>0</v>
      </c>
      <c r="M8674" s="6">
        <v>5.4734603200481446</v>
      </c>
      <c r="O8674" s="8">
        <f t="shared" si="135"/>
        <v>0</v>
      </c>
    </row>
    <row r="8675" spans="9:15">
      <c r="I8675" s="2"/>
      <c r="J8675" s="4">
        <v>362</v>
      </c>
      <c r="K8675" s="4">
        <v>6</v>
      </c>
      <c r="L8675" s="5">
        <v>0</v>
      </c>
      <c r="M8675" s="6">
        <v>5.1826937284491459</v>
      </c>
      <c r="O8675" s="8">
        <f t="shared" si="135"/>
        <v>0</v>
      </c>
    </row>
    <row r="8676" spans="9:15">
      <c r="I8676" s="2"/>
      <c r="J8676" s="4">
        <v>362</v>
      </c>
      <c r="K8676" s="4">
        <v>7</v>
      </c>
      <c r="L8676" s="5">
        <v>0</v>
      </c>
      <c r="M8676" s="6">
        <v>5.0219465473265776</v>
      </c>
      <c r="O8676" s="8">
        <f t="shared" si="135"/>
        <v>0</v>
      </c>
    </row>
    <row r="8677" spans="9:15">
      <c r="I8677" s="2"/>
      <c r="J8677" s="4">
        <v>362</v>
      </c>
      <c r="K8677" s="4">
        <v>8</v>
      </c>
      <c r="L8677" s="5">
        <v>24.224596004317821</v>
      </c>
      <c r="M8677" s="6">
        <v>5.0258345511549063</v>
      </c>
      <c r="O8677" s="8">
        <f t="shared" si="135"/>
        <v>4.5201223584531052</v>
      </c>
    </row>
    <row r="8678" spans="9:15">
      <c r="I8678" s="2"/>
      <c r="J8678" s="4">
        <v>362</v>
      </c>
      <c r="K8678" s="4">
        <v>9</v>
      </c>
      <c r="L8678" s="5">
        <v>56.98577324858659</v>
      </c>
      <c r="M8678" s="6">
        <v>5.5925480162171617</v>
      </c>
      <c r="O8678" s="8">
        <f t="shared" si="135"/>
        <v>10.577643284566232</v>
      </c>
    </row>
    <row r="8679" spans="9:15">
      <c r="I8679" s="2"/>
      <c r="J8679" s="4">
        <v>362</v>
      </c>
      <c r="K8679" s="4">
        <v>10</v>
      </c>
      <c r="L8679" s="5">
        <v>81.828493403515054</v>
      </c>
      <c r="M8679" s="6">
        <v>6.7523735655870869</v>
      </c>
      <c r="O8679" s="8">
        <f t="shared" si="135"/>
        <v>15.091976940060531</v>
      </c>
    </row>
    <row r="8680" spans="9:15">
      <c r="I8680" s="2"/>
      <c r="J8680" s="4">
        <v>362</v>
      </c>
      <c r="K8680" s="4">
        <v>11</v>
      </c>
      <c r="L8680" s="5">
        <v>97.345554095871094</v>
      </c>
      <c r="M8680" s="6">
        <v>8.2947781746221398</v>
      </c>
      <c r="O8680" s="8">
        <f t="shared" si="135"/>
        <v>17.833092963163374</v>
      </c>
    </row>
    <row r="8681" spans="9:15">
      <c r="I8681" s="2"/>
      <c r="J8681" s="4">
        <v>362</v>
      </c>
      <c r="K8681" s="4">
        <v>12</v>
      </c>
      <c r="L8681" s="5">
        <v>102.62507157877251</v>
      </c>
      <c r="M8681" s="6">
        <v>9.9397825759754639</v>
      </c>
      <c r="O8681" s="8">
        <f t="shared" si="135"/>
        <v>18.686603866865251</v>
      </c>
    </row>
    <row r="8682" spans="9:15">
      <c r="I8682" s="2"/>
      <c r="J8682" s="4">
        <v>362</v>
      </c>
      <c r="K8682" s="4">
        <v>13</v>
      </c>
      <c r="L8682" s="5">
        <v>97.345554095871094</v>
      </c>
      <c r="M8682" s="6">
        <v>11.388783456109644</v>
      </c>
      <c r="O8682" s="8">
        <f t="shared" si="135"/>
        <v>17.648791566517321</v>
      </c>
    </row>
    <row r="8683" spans="9:15">
      <c r="I8683" s="2"/>
      <c r="J8683" s="4">
        <v>362</v>
      </c>
      <c r="K8683" s="4">
        <v>14</v>
      </c>
      <c r="L8683" s="5">
        <v>81.828493403515054</v>
      </c>
      <c r="M8683" s="6">
        <v>12.378756312615604</v>
      </c>
      <c r="O8683" s="8">
        <f t="shared" si="135"/>
        <v>14.810252008544781</v>
      </c>
    </row>
    <row r="8684" spans="9:15">
      <c r="I8684" s="2"/>
      <c r="J8684" s="4">
        <v>362</v>
      </c>
      <c r="K8684" s="4">
        <v>15</v>
      </c>
      <c r="L8684" s="5">
        <v>56.98577324858659</v>
      </c>
      <c r="M8684" s="6">
        <v>12.73</v>
      </c>
      <c r="O8684" s="8">
        <f t="shared" si="135"/>
        <v>10.328756922687189</v>
      </c>
    </row>
    <row r="8685" spans="9:15">
      <c r="I8685" s="2"/>
      <c r="J8685" s="4">
        <v>362</v>
      </c>
      <c r="K8685" s="4">
        <v>16</v>
      </c>
      <c r="L8685" s="5">
        <v>24.224596004317821</v>
      </c>
      <c r="M8685" s="6">
        <v>12.378756312615604</v>
      </c>
      <c r="O8685" s="8">
        <f t="shared" si="135"/>
        <v>4.4111270155417337</v>
      </c>
    </row>
    <row r="8686" spans="9:15">
      <c r="I8686" s="2"/>
      <c r="J8686" s="4">
        <v>362</v>
      </c>
      <c r="K8686" s="4">
        <v>17</v>
      </c>
      <c r="L8686" s="5">
        <v>0</v>
      </c>
      <c r="M8686" s="6">
        <v>12.458753951662803</v>
      </c>
      <c r="O8686" s="8">
        <f t="shared" si="135"/>
        <v>0</v>
      </c>
    </row>
    <row r="8687" spans="9:15">
      <c r="I8687" s="2"/>
      <c r="J8687" s="4">
        <v>362</v>
      </c>
      <c r="K8687" s="4">
        <v>18</v>
      </c>
      <c r="L8687" s="5">
        <v>0</v>
      </c>
      <c r="M8687" s="6">
        <v>12.128682150995278</v>
      </c>
      <c r="O8687" s="8">
        <f t="shared" si="135"/>
        <v>0</v>
      </c>
    </row>
    <row r="8688" spans="9:15">
      <c r="I8688" s="2"/>
      <c r="J8688" s="4">
        <v>362</v>
      </c>
      <c r="K8688" s="4">
        <v>19</v>
      </c>
      <c r="L8688" s="5">
        <v>0</v>
      </c>
      <c r="M8688" s="6">
        <v>11.683038762071654</v>
      </c>
      <c r="O8688" s="8">
        <f t="shared" si="135"/>
        <v>0</v>
      </c>
    </row>
    <row r="8689" spans="9:15">
      <c r="I8689" s="2"/>
      <c r="J8689" s="4">
        <v>362</v>
      </c>
      <c r="K8689" s="4">
        <v>20</v>
      </c>
      <c r="L8689" s="5">
        <v>0</v>
      </c>
      <c r="M8689" s="6">
        <v>11.137580506370057</v>
      </c>
      <c r="O8689" s="8">
        <f t="shared" si="135"/>
        <v>0</v>
      </c>
    </row>
    <row r="8690" spans="9:15">
      <c r="I8690" s="2"/>
      <c r="J8690" s="4">
        <v>362</v>
      </c>
      <c r="K8690" s="4">
        <v>21</v>
      </c>
      <c r="L8690" s="5">
        <v>0</v>
      </c>
      <c r="M8690" s="6">
        <v>10.511593283842435</v>
      </c>
      <c r="O8690" s="8">
        <f t="shared" si="135"/>
        <v>0</v>
      </c>
    </row>
    <row r="8691" spans="9:15">
      <c r="I8691" s="2"/>
      <c r="J8691" s="4">
        <v>362</v>
      </c>
      <c r="K8691" s="4">
        <v>22</v>
      </c>
      <c r="L8691" s="5">
        <v>0</v>
      </c>
      <c r="M8691" s="6">
        <v>9.8272102766685023</v>
      </c>
      <c r="O8691" s="8">
        <f t="shared" si="135"/>
        <v>0</v>
      </c>
    </row>
    <row r="8692" spans="9:15">
      <c r="I8692" s="2"/>
      <c r="J8692" s="4">
        <v>362</v>
      </c>
      <c r="K8692" s="4">
        <v>23</v>
      </c>
      <c r="L8692" s="5">
        <v>0</v>
      </c>
      <c r="M8692" s="6">
        <v>9.108629380960755</v>
      </c>
      <c r="O8692" s="8">
        <f t="shared" si="135"/>
        <v>0</v>
      </c>
    </row>
    <row r="8693" spans="9:15">
      <c r="I8693" s="2"/>
      <c r="J8693" s="4">
        <v>362</v>
      </c>
      <c r="K8693" s="4">
        <v>24</v>
      </c>
      <c r="L8693" s="5">
        <v>0</v>
      </c>
      <c r="M8693" s="6">
        <v>8.381257635877823</v>
      </c>
      <c r="O8693" s="8">
        <f t="shared" si="135"/>
        <v>0</v>
      </c>
    </row>
    <row r="8694" spans="9:15">
      <c r="I8694" s="2"/>
      <c r="J8694" s="4">
        <v>363</v>
      </c>
      <c r="K8694" s="4">
        <v>1</v>
      </c>
      <c r="L8694" s="5">
        <v>0</v>
      </c>
      <c r="M8694" s="6">
        <v>9.9498704574478101</v>
      </c>
      <c r="O8694" s="8">
        <f t="shared" si="135"/>
        <v>0</v>
      </c>
    </row>
    <row r="8695" spans="9:15">
      <c r="I8695" s="2"/>
      <c r="J8695" s="4">
        <v>363</v>
      </c>
      <c r="K8695" s="4">
        <v>2</v>
      </c>
      <c r="L8695" s="5">
        <v>0</v>
      </c>
      <c r="M8695" s="6">
        <v>9.6804278291270087</v>
      </c>
      <c r="O8695" s="8">
        <f t="shared" si="135"/>
        <v>0</v>
      </c>
    </row>
    <row r="8696" spans="9:15">
      <c r="I8696" s="2"/>
      <c r="J8696" s="4">
        <v>363</v>
      </c>
      <c r="K8696" s="4">
        <v>3</v>
      </c>
      <c r="L8696" s="5">
        <v>0</v>
      </c>
      <c r="M8696" s="6">
        <v>9.4375025146986857</v>
      </c>
      <c r="O8696" s="8">
        <f t="shared" si="135"/>
        <v>0</v>
      </c>
    </row>
    <row r="8697" spans="9:15">
      <c r="I8697" s="2"/>
      <c r="J8697" s="4">
        <v>363</v>
      </c>
      <c r="K8697" s="4">
        <v>4</v>
      </c>
      <c r="L8697" s="5">
        <v>0</v>
      </c>
      <c r="M8697" s="6">
        <v>9.2296883855276501</v>
      </c>
      <c r="O8697" s="8">
        <f t="shared" si="135"/>
        <v>0</v>
      </c>
    </row>
    <row r="8698" spans="9:15">
      <c r="I8698" s="2"/>
      <c r="J8698" s="4">
        <v>363</v>
      </c>
      <c r="K8698" s="4">
        <v>5</v>
      </c>
      <c r="L8698" s="5">
        <v>0</v>
      </c>
      <c r="M8698" s="6">
        <v>9.0643371986676655</v>
      </c>
      <c r="O8698" s="8">
        <f t="shared" si="135"/>
        <v>0</v>
      </c>
    </row>
    <row r="8699" spans="9:15">
      <c r="I8699" s="2"/>
      <c r="J8699" s="4">
        <v>363</v>
      </c>
      <c r="K8699" s="4">
        <v>6</v>
      </c>
      <c r="L8699" s="5">
        <v>0</v>
      </c>
      <c r="M8699" s="6">
        <v>8.947298516702352</v>
      </c>
      <c r="O8699" s="8">
        <f t="shared" si="135"/>
        <v>0</v>
      </c>
    </row>
    <row r="8700" spans="9:15">
      <c r="I8700" s="2"/>
      <c r="J8700" s="4">
        <v>363</v>
      </c>
      <c r="K8700" s="4">
        <v>7</v>
      </c>
      <c r="L8700" s="5">
        <v>0</v>
      </c>
      <c r="M8700" s="6">
        <v>8.8827127701170348</v>
      </c>
      <c r="O8700" s="8">
        <f t="shared" si="135"/>
        <v>0</v>
      </c>
    </row>
    <row r="8701" spans="9:15">
      <c r="I8701" s="2"/>
      <c r="J8701" s="4">
        <v>363</v>
      </c>
      <c r="K8701" s="4">
        <v>8</v>
      </c>
      <c r="L8701" s="5">
        <v>18.021757500000934</v>
      </c>
      <c r="M8701" s="6">
        <v>8.8848456762475916</v>
      </c>
      <c r="O8701" s="8">
        <f t="shared" si="135"/>
        <v>3.3223018795780734</v>
      </c>
    </row>
    <row r="8702" spans="9:15">
      <c r="I8702" s="2"/>
      <c r="J8702" s="4">
        <v>363</v>
      </c>
      <c r="K8702" s="4">
        <v>9</v>
      </c>
      <c r="L8702" s="5">
        <v>44.400118494487977</v>
      </c>
      <c r="M8702" s="6">
        <v>9.1142357707783059</v>
      </c>
      <c r="O8702" s="8">
        <f t="shared" si="135"/>
        <v>8.1565109070499489</v>
      </c>
    </row>
    <row r="8703" spans="9:15">
      <c r="I8703" s="2"/>
      <c r="J8703" s="4">
        <v>363</v>
      </c>
      <c r="K8703" s="4">
        <v>10</v>
      </c>
      <c r="L8703" s="5">
        <v>64.440216607280533</v>
      </c>
      <c r="M8703" s="6">
        <v>9.5821710908854048</v>
      </c>
      <c r="O8703" s="8">
        <f t="shared" si="135"/>
        <v>11.79482532529339</v>
      </c>
    </row>
    <row r="8704" spans="9:15">
      <c r="I8704" s="2"/>
      <c r="J8704" s="4">
        <v>363</v>
      </c>
      <c r="K8704" s="4">
        <v>11</v>
      </c>
      <c r="L8704" s="5">
        <v>76.970347811724949</v>
      </c>
      <c r="M8704" s="6">
        <v>10.203815969196979</v>
      </c>
      <c r="O8704" s="8">
        <f t="shared" si="135"/>
        <v>14.040558288026862</v>
      </c>
    </row>
    <row r="8705" spans="9:15">
      <c r="I8705" s="2"/>
      <c r="J8705" s="4">
        <v>363</v>
      </c>
      <c r="K8705" s="4">
        <v>12</v>
      </c>
      <c r="L8705" s="5">
        <v>81.235290918168374</v>
      </c>
      <c r="M8705" s="6">
        <v>10.866467525947897</v>
      </c>
      <c r="O8705" s="8">
        <f t="shared" si="135"/>
        <v>14.778983523992336</v>
      </c>
    </row>
    <row r="8706" spans="9:15">
      <c r="I8706" s="2"/>
      <c r="J8706" s="4">
        <v>363</v>
      </c>
      <c r="K8706" s="4">
        <v>13</v>
      </c>
      <c r="L8706" s="5">
        <v>76.970347811724949</v>
      </c>
      <c r="M8706" s="6">
        <v>11.449988458745317</v>
      </c>
      <c r="O8706" s="8">
        <f t="shared" si="135"/>
        <v>13.981864375193929</v>
      </c>
    </row>
    <row r="8707" spans="9:15">
      <c r="I8707" s="2"/>
      <c r="J8707" s="4">
        <v>363</v>
      </c>
      <c r="K8707" s="4">
        <v>14</v>
      </c>
      <c r="L8707" s="5">
        <v>64.440216607280533</v>
      </c>
      <c r="M8707" s="6">
        <v>11.848587677170977</v>
      </c>
      <c r="O8707" s="8">
        <f t="shared" si="135"/>
        <v>11.705456060426684</v>
      </c>
    </row>
    <row r="8708" spans="9:15">
      <c r="I8708" s="2"/>
      <c r="J8708" s="4">
        <v>363</v>
      </c>
      <c r="K8708" s="4">
        <v>15</v>
      </c>
      <c r="L8708" s="5">
        <v>44.400118494487977</v>
      </c>
      <c r="M8708" s="6">
        <v>11.99</v>
      </c>
      <c r="O8708" s="8">
        <f t="shared" si="135"/>
        <v>8.0783789215767108</v>
      </c>
    </row>
    <row r="8709" spans="9:15">
      <c r="I8709" s="2"/>
      <c r="J8709" s="4">
        <v>363</v>
      </c>
      <c r="K8709" s="4">
        <v>16</v>
      </c>
      <c r="L8709" s="5">
        <v>18.021757500000934</v>
      </c>
      <c r="M8709" s="6">
        <v>11.848587677170977</v>
      </c>
      <c r="O8709" s="8">
        <f t="shared" si="135"/>
        <v>3.2896183470229983</v>
      </c>
    </row>
    <row r="8710" spans="9:15">
      <c r="I8710" s="2"/>
      <c r="J8710" s="4">
        <v>363</v>
      </c>
      <c r="K8710" s="4">
        <v>17</v>
      </c>
      <c r="L8710" s="5">
        <v>0</v>
      </c>
      <c r="M8710" s="6">
        <v>11.880601184941886</v>
      </c>
      <c r="O8710" s="8">
        <f t="shared" si="135"/>
        <v>0</v>
      </c>
    </row>
    <row r="8711" spans="9:15">
      <c r="I8711" s="2"/>
      <c r="J8711" s="4">
        <v>363</v>
      </c>
      <c r="K8711" s="4">
        <v>18</v>
      </c>
      <c r="L8711" s="5">
        <v>0</v>
      </c>
      <c r="M8711" s="6">
        <v>11.747478780870241</v>
      </c>
      <c r="O8711" s="8">
        <f t="shared" ref="O8711:O8765" si="136">$B$7*L8711*$B$6*(1-(M8711+0.03125*L8711-$B$10)*0.0035)/1000</f>
        <v>0</v>
      </c>
    </row>
    <row r="8712" spans="9:15">
      <c r="I8712" s="2"/>
      <c r="J8712" s="4">
        <v>363</v>
      </c>
      <c r="K8712" s="4">
        <v>19</v>
      </c>
      <c r="L8712" s="5">
        <v>0</v>
      </c>
      <c r="M8712" s="6">
        <v>11.567748458660004</v>
      </c>
      <c r="O8712" s="8">
        <f t="shared" si="136"/>
        <v>0</v>
      </c>
    </row>
    <row r="8713" spans="9:15">
      <c r="I8713" s="2"/>
      <c r="J8713" s="4">
        <v>363</v>
      </c>
      <c r="K8713" s="4">
        <v>20</v>
      </c>
      <c r="L8713" s="5">
        <v>0</v>
      </c>
      <c r="M8713" s="6">
        <v>11.347768465795863</v>
      </c>
      <c r="O8713" s="8">
        <f t="shared" si="136"/>
        <v>0</v>
      </c>
    </row>
    <row r="8714" spans="9:15">
      <c r="I8714" s="2"/>
      <c r="J8714" s="4">
        <v>363</v>
      </c>
      <c r="K8714" s="4">
        <v>21</v>
      </c>
      <c r="L8714" s="5">
        <v>0</v>
      </c>
      <c r="M8714" s="6">
        <v>11.095320946209403</v>
      </c>
      <c r="O8714" s="8">
        <f t="shared" si="136"/>
        <v>0</v>
      </c>
    </row>
    <row r="8715" spans="9:15">
      <c r="I8715" s="2"/>
      <c r="J8715" s="4">
        <v>363</v>
      </c>
      <c r="K8715" s="4">
        <v>22</v>
      </c>
      <c r="L8715" s="5">
        <v>0</v>
      </c>
      <c r="M8715" s="6">
        <v>10.819336634496139</v>
      </c>
      <c r="O8715" s="8">
        <f t="shared" si="136"/>
        <v>0</v>
      </c>
    </row>
    <row r="8716" spans="9:15">
      <c r="I8716" s="2"/>
      <c r="J8716" s="4">
        <v>363</v>
      </c>
      <c r="K8716" s="4">
        <v>23</v>
      </c>
      <c r="L8716" s="5">
        <v>0</v>
      </c>
      <c r="M8716" s="6">
        <v>10.529578916901556</v>
      </c>
      <c r="O8716" s="8">
        <f t="shared" si="136"/>
        <v>0</v>
      </c>
    </row>
    <row r="8717" spans="9:15">
      <c r="I8717" s="2"/>
      <c r="J8717" s="4">
        <v>363</v>
      </c>
      <c r="K8717" s="4">
        <v>24</v>
      </c>
      <c r="L8717" s="5">
        <v>0</v>
      </c>
      <c r="M8717" s="6">
        <v>10.23629843592386</v>
      </c>
      <c r="O8717" s="8">
        <f t="shared" si="136"/>
        <v>0</v>
      </c>
    </row>
    <row r="8718" spans="9:15">
      <c r="I8718" s="2"/>
      <c r="J8718" s="4">
        <v>364</v>
      </c>
      <c r="K8718" s="4">
        <v>1</v>
      </c>
      <c r="L8718" s="5">
        <v>0</v>
      </c>
      <c r="M8718" s="6">
        <v>7.7318998256727003</v>
      </c>
      <c r="O8718" s="8">
        <f t="shared" si="136"/>
        <v>0</v>
      </c>
    </row>
    <row r="8719" spans="9:15">
      <c r="I8719" s="2"/>
      <c r="J8719" s="4">
        <v>364</v>
      </c>
      <c r="K8719" s="4">
        <v>2</v>
      </c>
      <c r="L8719" s="5">
        <v>0</v>
      </c>
      <c r="M8719" s="6">
        <v>7.2119902683693082</v>
      </c>
      <c r="O8719" s="8">
        <f t="shared" si="136"/>
        <v>0</v>
      </c>
    </row>
    <row r="8720" spans="9:15">
      <c r="I8720" s="2"/>
      <c r="J8720" s="4">
        <v>364</v>
      </c>
      <c r="K8720" s="4">
        <v>3</v>
      </c>
      <c r="L8720" s="5">
        <v>0</v>
      </c>
      <c r="M8720" s="6">
        <v>6.7433384998821335</v>
      </c>
      <c r="O8720" s="8">
        <f t="shared" si="136"/>
        <v>0</v>
      </c>
    </row>
    <row r="8721" spans="9:15">
      <c r="I8721" s="2"/>
      <c r="J8721" s="4">
        <v>364</v>
      </c>
      <c r="K8721" s="4">
        <v>4</v>
      </c>
      <c r="L8721" s="5">
        <v>0</v>
      </c>
      <c r="M8721" s="6">
        <v>6.3425342245845107</v>
      </c>
      <c r="O8721" s="8">
        <f t="shared" si="136"/>
        <v>0</v>
      </c>
    </row>
    <row r="8722" spans="9:15">
      <c r="I8722" s="2"/>
      <c r="J8722" s="4">
        <v>364</v>
      </c>
      <c r="K8722" s="4">
        <v>5</v>
      </c>
      <c r="L8722" s="5">
        <v>0</v>
      </c>
      <c r="M8722" s="6">
        <v>6.023765427854622</v>
      </c>
      <c r="O8722" s="8">
        <f t="shared" si="136"/>
        <v>0</v>
      </c>
    </row>
    <row r="8723" spans="9:15">
      <c r="I8723" s="2"/>
      <c r="J8723" s="4">
        <v>364</v>
      </c>
      <c r="K8723" s="4">
        <v>6</v>
      </c>
      <c r="L8723" s="5">
        <v>0</v>
      </c>
      <c r="M8723" s="6">
        <v>5.7983161385957658</v>
      </c>
      <c r="O8723" s="8">
        <f t="shared" si="136"/>
        <v>0</v>
      </c>
    </row>
    <row r="8724" spans="9:15">
      <c r="I8724" s="2"/>
      <c r="J8724" s="4">
        <v>364</v>
      </c>
      <c r="K8724" s="4">
        <v>7</v>
      </c>
      <c r="L8724" s="5">
        <v>0</v>
      </c>
      <c r="M8724" s="6">
        <v>5.67416698829485</v>
      </c>
      <c r="O8724" s="8">
        <f t="shared" si="136"/>
        <v>0</v>
      </c>
    </row>
    <row r="8725" spans="9:15">
      <c r="I8725" s="2"/>
      <c r="J8725" s="4">
        <v>364</v>
      </c>
      <c r="K8725" s="4">
        <v>8</v>
      </c>
      <c r="L8725" s="5">
        <v>22.309196275616504</v>
      </c>
      <c r="M8725" s="6">
        <v>5.6795418729352996</v>
      </c>
      <c r="O8725" s="8">
        <f t="shared" si="136"/>
        <v>4.1546167103198215</v>
      </c>
    </row>
    <row r="8726" spans="9:15">
      <c r="I8726" s="2"/>
      <c r="J8726" s="4">
        <v>364</v>
      </c>
      <c r="K8726" s="4">
        <v>9</v>
      </c>
      <c r="L8726" s="5">
        <v>52.937271270027111</v>
      </c>
      <c r="M8726" s="6">
        <v>6.1242332965323705</v>
      </c>
      <c r="O8726" s="8">
        <f t="shared" si="136"/>
        <v>9.8130396078504489</v>
      </c>
    </row>
    <row r="8727" spans="9:15">
      <c r="I8727" s="2"/>
      <c r="J8727" s="4">
        <v>364</v>
      </c>
      <c r="K8727" s="4">
        <v>10</v>
      </c>
      <c r="L8727" s="5">
        <v>76.176685958097721</v>
      </c>
      <c r="M8727" s="6">
        <v>7.0280061168942209</v>
      </c>
      <c r="O8727" s="8">
        <f t="shared" si="136"/>
        <v>14.044974675426285</v>
      </c>
    </row>
    <row r="8728" spans="9:15">
      <c r="I8728" s="2"/>
      <c r="J8728" s="4">
        <v>364</v>
      </c>
      <c r="K8728" s="4">
        <v>11</v>
      </c>
      <c r="L8728" s="5">
        <v>90.697348810490723</v>
      </c>
      <c r="M8728" s="6">
        <v>8.2272390954572288</v>
      </c>
      <c r="O8728" s="8">
        <f t="shared" si="136"/>
        <v>16.630462244632714</v>
      </c>
    </row>
    <row r="8729" spans="9:15">
      <c r="I8729" s="2"/>
      <c r="J8729" s="4">
        <v>364</v>
      </c>
      <c r="K8729" s="4">
        <v>12</v>
      </c>
      <c r="L8729" s="5">
        <v>95.63852779369158</v>
      </c>
      <c r="M8729" s="6">
        <v>9.5048201650536139</v>
      </c>
      <c r="O8729" s="8">
        <f t="shared" si="136"/>
        <v>17.45268343288852</v>
      </c>
    </row>
    <row r="8730" spans="9:15">
      <c r="I8730" s="2"/>
      <c r="J8730" s="4">
        <v>364</v>
      </c>
      <c r="K8730" s="4">
        <v>13</v>
      </c>
      <c r="L8730" s="5">
        <v>90.697348810490723</v>
      </c>
      <c r="M8730" s="6">
        <v>10.629452928775686</v>
      </c>
      <c r="O8730" s="8">
        <f t="shared" si="136"/>
        <v>16.497141506335492</v>
      </c>
    </row>
    <row r="8731" spans="9:15">
      <c r="I8731" s="2"/>
      <c r="J8731" s="4">
        <v>364</v>
      </c>
      <c r="K8731" s="4">
        <v>14</v>
      </c>
      <c r="L8731" s="5">
        <v>76.176685958097721</v>
      </c>
      <c r="M8731" s="6">
        <v>11.397531124536744</v>
      </c>
      <c r="O8731" s="8">
        <f t="shared" si="136"/>
        <v>13.841294969965267</v>
      </c>
    </row>
    <row r="8732" spans="9:15">
      <c r="I8732" s="2"/>
      <c r="J8732" s="4">
        <v>364</v>
      </c>
      <c r="K8732" s="4">
        <v>15</v>
      </c>
      <c r="L8732" s="5">
        <v>52.937271270027111</v>
      </c>
      <c r="M8732" s="6">
        <v>11.67</v>
      </c>
      <c r="O8732" s="8">
        <f t="shared" si="136"/>
        <v>9.6333948282652333</v>
      </c>
    </row>
    <row r="8733" spans="9:15">
      <c r="I8733" s="2"/>
      <c r="J8733" s="4">
        <v>364</v>
      </c>
      <c r="K8733" s="4">
        <v>16</v>
      </c>
      <c r="L8733" s="5">
        <v>22.309196275616504</v>
      </c>
      <c r="M8733" s="6">
        <v>11.397531124536744</v>
      </c>
      <c r="O8733" s="8">
        <f t="shared" si="136"/>
        <v>4.0765584778125383</v>
      </c>
    </row>
    <row r="8734" spans="9:15">
      <c r="I8734" s="2"/>
      <c r="J8734" s="4">
        <v>364</v>
      </c>
      <c r="K8734" s="4">
        <v>17</v>
      </c>
      <c r="L8734" s="5">
        <v>0</v>
      </c>
      <c r="M8734" s="6">
        <v>11.458785175739951</v>
      </c>
      <c r="O8734" s="8">
        <f t="shared" si="136"/>
        <v>0</v>
      </c>
    </row>
    <row r="8735" spans="9:15">
      <c r="I8735" s="2"/>
      <c r="J8735" s="4">
        <v>364</v>
      </c>
      <c r="K8735" s="4">
        <v>18</v>
      </c>
      <c r="L8735" s="5">
        <v>0</v>
      </c>
      <c r="M8735" s="6">
        <v>11.201771924947955</v>
      </c>
      <c r="O8735" s="8">
        <f t="shared" si="136"/>
        <v>0</v>
      </c>
    </row>
    <row r="8736" spans="9:15">
      <c r="I8736" s="2"/>
      <c r="J8736" s="4">
        <v>364</v>
      </c>
      <c r="K8736" s="4">
        <v>19</v>
      </c>
      <c r="L8736" s="5">
        <v>0</v>
      </c>
      <c r="M8736" s="6">
        <v>10.854783029861602</v>
      </c>
      <c r="O8736" s="8">
        <f t="shared" si="136"/>
        <v>0</v>
      </c>
    </row>
    <row r="8737" spans="9:15">
      <c r="I8737" s="2"/>
      <c r="J8737" s="4">
        <v>364</v>
      </c>
      <c r="K8737" s="4">
        <v>20</v>
      </c>
      <c r="L8737" s="5">
        <v>0</v>
      </c>
      <c r="M8737" s="6">
        <v>10.430101476649689</v>
      </c>
      <c r="O8737" s="8">
        <f t="shared" si="136"/>
        <v>0</v>
      </c>
    </row>
    <row r="8738" spans="9:15">
      <c r="I8738" s="2"/>
      <c r="J8738" s="4">
        <v>364</v>
      </c>
      <c r="K8738" s="4">
        <v>21</v>
      </c>
      <c r="L8738" s="5">
        <v>0</v>
      </c>
      <c r="M8738" s="6">
        <v>9.9427604773778349</v>
      </c>
      <c r="O8738" s="8">
        <f t="shared" si="136"/>
        <v>0</v>
      </c>
    </row>
    <row r="8739" spans="9:15">
      <c r="I8739" s="2"/>
      <c r="J8739" s="4">
        <v>364</v>
      </c>
      <c r="K8739" s="4">
        <v>22</v>
      </c>
      <c r="L8739" s="5">
        <v>0</v>
      </c>
      <c r="M8739" s="6">
        <v>9.4100113125288214</v>
      </c>
      <c r="O8739" s="8">
        <f t="shared" si="136"/>
        <v>0</v>
      </c>
    </row>
    <row r="8740" spans="9:15">
      <c r="I8740" s="2"/>
      <c r="J8740" s="4">
        <v>364</v>
      </c>
      <c r="K8740" s="4">
        <v>23</v>
      </c>
      <c r="L8740" s="5">
        <v>0</v>
      </c>
      <c r="M8740" s="6">
        <v>8.8507126565903498</v>
      </c>
      <c r="O8740" s="8">
        <f t="shared" si="136"/>
        <v>0</v>
      </c>
    </row>
    <row r="8741" spans="9:15">
      <c r="I8741" s="2"/>
      <c r="J8741" s="4">
        <v>364</v>
      </c>
      <c r="K8741" s="4">
        <v>24</v>
      </c>
      <c r="L8741" s="5">
        <v>0</v>
      </c>
      <c r="M8741" s="6">
        <v>8.2846630038439493</v>
      </c>
      <c r="O8741" s="8">
        <f t="shared" si="136"/>
        <v>0</v>
      </c>
    </row>
    <row r="8742" spans="9:15">
      <c r="I8742" s="2"/>
      <c r="J8742" s="4">
        <v>365</v>
      </c>
      <c r="K8742" s="4">
        <v>1</v>
      </c>
      <c r="L8742" s="5">
        <v>0</v>
      </c>
      <c r="M8742" s="6">
        <v>4.095072393921793</v>
      </c>
      <c r="O8742" s="8">
        <f t="shared" si="136"/>
        <v>0</v>
      </c>
    </row>
    <row r="8743" spans="9:15">
      <c r="I8743" s="2"/>
      <c r="J8743" s="4">
        <v>365</v>
      </c>
      <c r="K8743" s="4">
        <v>2</v>
      </c>
      <c r="L8743" s="5">
        <v>0</v>
      </c>
      <c r="M8743" s="6">
        <v>3.5863645989907633</v>
      </c>
      <c r="O8743" s="8">
        <f t="shared" si="136"/>
        <v>0</v>
      </c>
    </row>
    <row r="8744" spans="9:15">
      <c r="I8744" s="2"/>
      <c r="J8744" s="4">
        <v>365</v>
      </c>
      <c r="K8744" s="4">
        <v>3</v>
      </c>
      <c r="L8744" s="5">
        <v>0</v>
      </c>
      <c r="M8744" s="6">
        <v>3.1279102513629646</v>
      </c>
      <c r="O8744" s="8">
        <f t="shared" si="136"/>
        <v>0</v>
      </c>
    </row>
    <row r="8745" spans="9:15">
      <c r="I8745" s="2"/>
      <c r="J8745" s="4">
        <v>365</v>
      </c>
      <c r="K8745" s="4">
        <v>4</v>
      </c>
      <c r="L8745" s="5">
        <v>0</v>
      </c>
      <c r="M8745" s="6">
        <v>2.7359495431152783</v>
      </c>
      <c r="O8745" s="8">
        <f t="shared" si="136"/>
        <v>0</v>
      </c>
    </row>
    <row r="8746" spans="9:15">
      <c r="I8746" s="2"/>
      <c r="J8746" s="4">
        <v>365</v>
      </c>
      <c r="K8746" s="4">
        <v>5</v>
      </c>
      <c r="L8746" s="5">
        <v>0</v>
      </c>
      <c r="M8746" s="6">
        <v>2.4243672093832065</v>
      </c>
      <c r="O8746" s="8">
        <f t="shared" si="136"/>
        <v>0</v>
      </c>
    </row>
    <row r="8747" spans="9:15">
      <c r="I8747" s="2"/>
      <c r="J8747" s="4">
        <v>365</v>
      </c>
      <c r="K8747" s="4">
        <v>6</v>
      </c>
      <c r="L8747" s="5">
        <v>0</v>
      </c>
      <c r="M8747" s="6">
        <v>2.2042006783725334</v>
      </c>
      <c r="O8747" s="8">
        <f t="shared" si="136"/>
        <v>0</v>
      </c>
    </row>
    <row r="8748" spans="9:15">
      <c r="I8748" s="2"/>
      <c r="J8748" s="4">
        <v>365</v>
      </c>
      <c r="K8748" s="4">
        <v>7</v>
      </c>
      <c r="L8748" s="5">
        <v>0</v>
      </c>
      <c r="M8748" s="6">
        <v>2.0832490837832984</v>
      </c>
      <c r="O8748" s="8">
        <f t="shared" si="136"/>
        <v>0</v>
      </c>
    </row>
    <row r="8749" spans="9:15">
      <c r="I8749" s="2"/>
      <c r="J8749" s="4">
        <v>365</v>
      </c>
      <c r="K8749" s="4">
        <v>8</v>
      </c>
      <c r="L8749" s="5">
        <v>121.70765237843574</v>
      </c>
      <c r="M8749" s="6">
        <v>2.0899069356274058</v>
      </c>
      <c r="O8749" s="8">
        <f t="shared" si="136"/>
        <v>22.701483783921748</v>
      </c>
    </row>
    <row r="8750" spans="9:15">
      <c r="I8750" s="2"/>
      <c r="J8750" s="4">
        <v>365</v>
      </c>
      <c r="K8750" s="4">
        <v>9</v>
      </c>
      <c r="L8750" s="5">
        <v>223.96664666423808</v>
      </c>
      <c r="M8750" s="6">
        <v>2.5272838306683347</v>
      </c>
      <c r="O8750" s="8">
        <f t="shared" si="136"/>
        <v>41.277418638376489</v>
      </c>
    </row>
    <row r="8751" spans="9:15">
      <c r="I8751" s="2"/>
      <c r="J8751" s="4">
        <v>365</v>
      </c>
      <c r="K8751" s="4">
        <v>10</v>
      </c>
      <c r="L8751" s="5">
        <v>300.44755147257609</v>
      </c>
      <c r="M8751" s="6">
        <v>3.412521644656191</v>
      </c>
      <c r="O8751" s="8">
        <f t="shared" si="136"/>
        <v>54.770821458339917</v>
      </c>
    </row>
    <row r="8752" spans="9:15">
      <c r="I8752" s="2"/>
      <c r="J8752" s="4">
        <v>365</v>
      </c>
      <c r="K8752" s="4">
        <v>11</v>
      </c>
      <c r="L8752" s="5">
        <v>347.85856331000343</v>
      </c>
      <c r="M8752" s="6">
        <v>4.58560874035566</v>
      </c>
      <c r="O8752" s="8">
        <f t="shared" si="136"/>
        <v>62.848652287556519</v>
      </c>
    </row>
    <row r="8753" spans="9:15">
      <c r="I8753" s="2"/>
      <c r="J8753" s="4">
        <v>365</v>
      </c>
      <c r="K8753" s="4">
        <v>12</v>
      </c>
      <c r="L8753" s="5">
        <v>363.94234467127222</v>
      </c>
      <c r="M8753" s="6">
        <v>5.8345031287819982</v>
      </c>
      <c r="O8753" s="8">
        <f t="shared" si="136"/>
        <v>65.364492131200876</v>
      </c>
    </row>
    <row r="8754" spans="9:15">
      <c r="I8754" s="2"/>
      <c r="J8754" s="4">
        <v>365</v>
      </c>
      <c r="K8754" s="4">
        <v>13</v>
      </c>
      <c r="L8754" s="5">
        <v>347.85856331000343</v>
      </c>
      <c r="M8754" s="6">
        <v>6.9334602329770014</v>
      </c>
      <c r="O8754" s="8">
        <f t="shared" si="136"/>
        <v>62.348888509199227</v>
      </c>
    </row>
    <row r="8755" spans="9:15">
      <c r="I8755" s="2"/>
      <c r="J8755" s="4">
        <v>365</v>
      </c>
      <c r="K8755" s="4">
        <v>14</v>
      </c>
      <c r="L8755" s="5">
        <v>300.44755147257609</v>
      </c>
      <c r="M8755" s="6">
        <v>7.6838374704447148</v>
      </c>
      <c r="O8755" s="8">
        <f t="shared" si="136"/>
        <v>53.985546392297522</v>
      </c>
    </row>
    <row r="8756" spans="9:15">
      <c r="I8756" s="2"/>
      <c r="J8756" s="4">
        <v>365</v>
      </c>
      <c r="K8756" s="4">
        <v>15</v>
      </c>
      <c r="L8756" s="5">
        <v>223.96664666423808</v>
      </c>
      <c r="M8756" s="6">
        <v>7.95</v>
      </c>
      <c r="O8756" s="8">
        <f t="shared" si="136"/>
        <v>40.534242639835611</v>
      </c>
    </row>
    <row r="8757" spans="9:15">
      <c r="I8757" s="2"/>
      <c r="J8757" s="4">
        <v>365</v>
      </c>
      <c r="K8757" s="4">
        <v>16</v>
      </c>
      <c r="L8757" s="5">
        <v>121.70765237843574</v>
      </c>
      <c r="M8757" s="6">
        <v>7.6838374704447148</v>
      </c>
      <c r="O8757" s="8">
        <f t="shared" si="136"/>
        <v>22.284876931950745</v>
      </c>
    </row>
    <row r="8758" spans="9:15">
      <c r="I8758" s="2"/>
      <c r="J8758" s="4">
        <v>365</v>
      </c>
      <c r="K8758" s="4">
        <v>17</v>
      </c>
      <c r="L8758" s="5">
        <v>0</v>
      </c>
      <c r="M8758" s="6">
        <v>7.7432016165532112</v>
      </c>
      <c r="O8758" s="8">
        <f t="shared" si="136"/>
        <v>0</v>
      </c>
    </row>
    <row r="8759" spans="9:15">
      <c r="I8759" s="2"/>
      <c r="J8759" s="4">
        <v>365</v>
      </c>
      <c r="K8759" s="4">
        <v>18</v>
      </c>
      <c r="L8759" s="5">
        <v>0</v>
      </c>
      <c r="M8759" s="6">
        <v>7.4915672805820295</v>
      </c>
      <c r="O8759" s="8">
        <f t="shared" si="136"/>
        <v>0</v>
      </c>
    </row>
    <row r="8760" spans="9:15">
      <c r="I8760" s="2"/>
      <c r="J8760" s="4">
        <v>365</v>
      </c>
      <c r="K8760" s="4">
        <v>19</v>
      </c>
      <c r="L8760" s="5">
        <v>0</v>
      </c>
      <c r="M8760" s="6">
        <v>7.1518492990795357</v>
      </c>
      <c r="O8760" s="8">
        <f t="shared" si="136"/>
        <v>0</v>
      </c>
    </row>
    <row r="8761" spans="9:15">
      <c r="I8761" s="2"/>
      <c r="J8761" s="4">
        <v>365</v>
      </c>
      <c r="K8761" s="4">
        <v>20</v>
      </c>
      <c r="L8761" s="5">
        <v>0</v>
      </c>
      <c r="M8761" s="6">
        <v>6.736081771624276</v>
      </c>
      <c r="O8761" s="8">
        <f t="shared" si="136"/>
        <v>0</v>
      </c>
    </row>
    <row r="8762" spans="9:15">
      <c r="I8762" s="2"/>
      <c r="J8762" s="4">
        <v>365</v>
      </c>
      <c r="K8762" s="4">
        <v>21</v>
      </c>
      <c r="L8762" s="5">
        <v>0</v>
      </c>
      <c r="M8762" s="6">
        <v>6.2589927611959988</v>
      </c>
      <c r="O8762" s="8">
        <f t="shared" si="136"/>
        <v>0</v>
      </c>
    </row>
    <row r="8763" spans="9:15">
      <c r="I8763" s="2"/>
      <c r="J8763" s="4">
        <v>365</v>
      </c>
      <c r="K8763" s="4">
        <v>22</v>
      </c>
      <c r="L8763" s="5">
        <v>0</v>
      </c>
      <c r="M8763" s="6">
        <v>5.7374825703160264</v>
      </c>
      <c r="O8763" s="8">
        <f t="shared" si="136"/>
        <v>0</v>
      </c>
    </row>
    <row r="8764" spans="9:15">
      <c r="I8764" s="2"/>
      <c r="J8764" s="4">
        <v>365</v>
      </c>
      <c r="K8764" s="4">
        <v>23</v>
      </c>
      <c r="L8764" s="5">
        <v>0</v>
      </c>
      <c r="M8764" s="6">
        <v>5.1900250682229503</v>
      </c>
      <c r="O8764" s="8">
        <f t="shared" si="136"/>
        <v>0</v>
      </c>
    </row>
    <row r="8765" spans="9:15">
      <c r="I8765" s="2"/>
      <c r="J8765" s="4">
        <v>365</v>
      </c>
      <c r="K8765" s="4">
        <v>24</v>
      </c>
      <c r="L8765" s="5">
        <v>0</v>
      </c>
      <c r="M8765" s="6">
        <v>4.6360132763461115</v>
      </c>
      <c r="O8765" s="8">
        <f t="shared" si="136"/>
        <v>0</v>
      </c>
    </row>
    <row r="8766" spans="9:15">
      <c r="O8766" s="8">
        <f>SUM(O6:O8765)</f>
        <v>263343.15636442433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1"/>
  <sheetViews>
    <sheetView tabSelected="1" workbookViewId="0">
      <selection activeCell="F7" sqref="F7"/>
    </sheetView>
  </sheetViews>
  <sheetFormatPr defaultRowHeight="15"/>
  <cols>
    <col min="1" max="1" width="9.85546875" bestFit="1" customWidth="1"/>
    <col min="2" max="2" width="16.140625" bestFit="1" customWidth="1"/>
    <col min="3" max="3" width="11.28515625" customWidth="1"/>
    <col min="4" max="4" width="11.28515625" bestFit="1" customWidth="1"/>
    <col min="7" max="7" width="11.7109375" customWidth="1"/>
    <col min="8" max="8" width="10.85546875" customWidth="1"/>
    <col min="9" max="9" width="11.5703125" customWidth="1"/>
    <col min="12" max="12" width="13.140625" customWidth="1"/>
    <col min="13" max="13" width="11.85546875" customWidth="1"/>
    <col min="14" max="14" width="11.140625" customWidth="1"/>
  </cols>
  <sheetData>
    <row r="1" spans="1:17">
      <c r="L1" s="8">
        <f>Podaci!D5</f>
        <v>263.34315636442432</v>
      </c>
      <c r="M1" s="13">
        <f>C4</f>
        <v>0.23</v>
      </c>
      <c r="N1" s="13">
        <f>800</f>
        <v>800</v>
      </c>
      <c r="O1" s="13">
        <f>24</f>
        <v>24</v>
      </c>
      <c r="P1" s="14">
        <f>D7</f>
        <v>0.06</v>
      </c>
      <c r="Q1">
        <f>F7</f>
        <v>12</v>
      </c>
    </row>
    <row r="2" spans="1:17">
      <c r="G2" s="14"/>
      <c r="K2">
        <v>1</v>
      </c>
      <c r="L2" s="13">
        <f>(((1+$P$1)^(30-$Q$1))*$L$1*$M$1*$Q$1*K2)</f>
        <v>2074.6110819408314</v>
      </c>
      <c r="M2" s="13">
        <f>(K2*$N$1+($O$1*K2*$Q$1)*((1+$P$1)^(30-$Q$1)))</f>
        <v>1622.0496760388928</v>
      </c>
      <c r="N2" s="13">
        <f>L2-M2</f>
        <v>452.56140590193854</v>
      </c>
    </row>
    <row r="3" spans="1:17">
      <c r="A3" s="10" t="s">
        <v>31</v>
      </c>
      <c r="B3" s="10" t="s">
        <v>21</v>
      </c>
      <c r="C3" s="10" t="s">
        <v>25</v>
      </c>
      <c r="K3">
        <v>2</v>
      </c>
      <c r="L3" s="13">
        <f t="shared" ref="L3:L31" si="0">(((1+$P$1)^(30-$Q$1))*$L$1*$M$1*$Q$1*K3)</f>
        <v>4149.2221638816627</v>
      </c>
      <c r="M3" s="13">
        <f t="shared" ref="M3:M31" si="1">(K3*$N$1+($O$1*K3*$Q$1)*((1+$P$1)^(30-$Q$1)))</f>
        <v>3244.0993520777856</v>
      </c>
      <c r="N3" s="13">
        <f t="shared" ref="N3:N31" si="2">L3-M3</f>
        <v>905.12281180387708</v>
      </c>
    </row>
    <row r="4" spans="1:17">
      <c r="A4" s="12">
        <v>1</v>
      </c>
      <c r="B4" s="17">
        <f>Podaci!$D$5*A4</f>
        <v>263.34315636442432</v>
      </c>
      <c r="C4" s="15">
        <f>0.23</f>
        <v>0.23</v>
      </c>
      <c r="K4">
        <v>3</v>
      </c>
      <c r="L4" s="13">
        <f t="shared" si="0"/>
        <v>6223.8332458224941</v>
      </c>
      <c r="M4" s="13">
        <f t="shared" si="1"/>
        <v>4866.1490281166789</v>
      </c>
      <c r="N4" s="13">
        <f t="shared" si="2"/>
        <v>1357.6842177058152</v>
      </c>
    </row>
    <row r="5" spans="1:17">
      <c r="K5">
        <v>4</v>
      </c>
      <c r="L5" s="13">
        <f t="shared" si="0"/>
        <v>8298.4443277633254</v>
      </c>
      <c r="M5" s="13">
        <f t="shared" si="1"/>
        <v>6488.1987041555712</v>
      </c>
      <c r="N5" s="13">
        <f t="shared" si="2"/>
        <v>1810.2456236077542</v>
      </c>
    </row>
    <row r="6" spans="1:17">
      <c r="B6" s="10" t="s">
        <v>22</v>
      </c>
      <c r="C6" s="10" t="s">
        <v>23</v>
      </c>
      <c r="D6" s="10" t="s">
        <v>24</v>
      </c>
      <c r="E6" s="10"/>
      <c r="F6" s="10" t="s">
        <v>26</v>
      </c>
      <c r="K6">
        <v>5</v>
      </c>
      <c r="L6" s="13">
        <f t="shared" si="0"/>
        <v>10373.055409704157</v>
      </c>
      <c r="M6" s="13">
        <f t="shared" si="1"/>
        <v>8110.2483801944645</v>
      </c>
      <c r="N6" s="13">
        <f t="shared" si="2"/>
        <v>2262.8070295096923</v>
      </c>
    </row>
    <row r="7" spans="1:17">
      <c r="B7" s="15">
        <f>800*A4</f>
        <v>800</v>
      </c>
      <c r="C7" s="15">
        <f>$B$7*0.03</f>
        <v>24</v>
      </c>
      <c r="D7" s="16">
        <v>0.06</v>
      </c>
      <c r="F7">
        <v>12</v>
      </c>
      <c r="K7">
        <v>6</v>
      </c>
      <c r="L7" s="13">
        <f t="shared" si="0"/>
        <v>12447.666491644988</v>
      </c>
      <c r="M7" s="13">
        <f t="shared" si="1"/>
        <v>9732.2980562333578</v>
      </c>
      <c r="N7" s="13">
        <f t="shared" si="2"/>
        <v>2715.3684354116303</v>
      </c>
    </row>
    <row r="8" spans="1:17">
      <c r="K8">
        <v>7</v>
      </c>
      <c r="L8" s="13">
        <f t="shared" si="0"/>
        <v>14522.277573585819</v>
      </c>
      <c r="M8" s="13">
        <f t="shared" si="1"/>
        <v>11354.34773227225</v>
      </c>
      <c r="N8" s="13">
        <f t="shared" si="2"/>
        <v>3167.9298413135693</v>
      </c>
    </row>
    <row r="9" spans="1:17">
      <c r="F9" s="10" t="s">
        <v>27</v>
      </c>
      <c r="K9">
        <v>8</v>
      </c>
      <c r="L9" s="13">
        <f t="shared" si="0"/>
        <v>16596.888655526651</v>
      </c>
      <c r="M9" s="13">
        <f t="shared" si="1"/>
        <v>12976.397408311142</v>
      </c>
      <c r="N9" s="13">
        <f t="shared" si="2"/>
        <v>3620.4912472155083</v>
      </c>
    </row>
    <row r="10" spans="1:17">
      <c r="G10" s="12" t="s">
        <v>28</v>
      </c>
      <c r="H10" s="11" t="s">
        <v>29</v>
      </c>
      <c r="K10">
        <v>9</v>
      </c>
      <c r="L10" s="13">
        <f t="shared" si="0"/>
        <v>18671.499737467482</v>
      </c>
      <c r="M10" s="13">
        <f t="shared" si="1"/>
        <v>14598.447084350037</v>
      </c>
      <c r="N10" s="13">
        <f t="shared" si="2"/>
        <v>4073.0526531174455</v>
      </c>
    </row>
    <row r="11" spans="1:17">
      <c r="G11" s="13">
        <f>B4*C4*F7*((1+D7)^(30-F7))</f>
        <v>2074.6110819408314</v>
      </c>
      <c r="H11" s="13">
        <f>(B7+F7*C7)*((1+D7)^(30-F7))</f>
        <v>3105.5209983691511</v>
      </c>
      <c r="I11" s="10" t="s">
        <v>30</v>
      </c>
      <c r="K11">
        <v>10</v>
      </c>
      <c r="L11" s="13">
        <f t="shared" si="0"/>
        <v>20746.110819408314</v>
      </c>
      <c r="M11" s="13">
        <f t="shared" si="1"/>
        <v>16220.496760388929</v>
      </c>
      <c r="N11" s="13">
        <f t="shared" si="2"/>
        <v>4525.6140590193845</v>
      </c>
    </row>
    <row r="12" spans="1:17">
      <c r="I12" s="13">
        <f>G11-H11</f>
        <v>-1030.9099164283198</v>
      </c>
      <c r="K12">
        <v>11</v>
      </c>
      <c r="L12" s="13">
        <f t="shared" si="0"/>
        <v>22820.721901349145</v>
      </c>
      <c r="M12" s="13">
        <f t="shared" si="1"/>
        <v>17842.546436427823</v>
      </c>
      <c r="N12" s="13">
        <f t="shared" si="2"/>
        <v>4978.1754649213217</v>
      </c>
    </row>
    <row r="13" spans="1:17">
      <c r="K13">
        <v>12</v>
      </c>
      <c r="L13" s="13">
        <f t="shared" si="0"/>
        <v>24895.332983289976</v>
      </c>
      <c r="M13" s="13">
        <f t="shared" si="1"/>
        <v>19464.596112466716</v>
      </c>
      <c r="N13" s="13">
        <f t="shared" si="2"/>
        <v>5430.7368708232607</v>
      </c>
    </row>
    <row r="14" spans="1:17">
      <c r="K14">
        <v>13</v>
      </c>
      <c r="L14" s="13">
        <f t="shared" si="0"/>
        <v>26969.944065230808</v>
      </c>
      <c r="M14" s="13">
        <f t="shared" si="1"/>
        <v>21086.645788505608</v>
      </c>
      <c r="N14" s="13">
        <f t="shared" si="2"/>
        <v>5883.2982767251997</v>
      </c>
    </row>
    <row r="15" spans="1:17">
      <c r="K15">
        <v>14</v>
      </c>
      <c r="L15" s="13">
        <f t="shared" si="0"/>
        <v>29044.555147171639</v>
      </c>
      <c r="M15" s="13">
        <f t="shared" si="1"/>
        <v>22708.6954645445</v>
      </c>
      <c r="N15" s="13">
        <f t="shared" si="2"/>
        <v>6335.8596826271387</v>
      </c>
    </row>
    <row r="16" spans="1:17">
      <c r="K16">
        <v>15</v>
      </c>
      <c r="L16" s="13">
        <f t="shared" si="0"/>
        <v>31119.16622911247</v>
      </c>
      <c r="M16" s="13">
        <f t="shared" si="1"/>
        <v>24330.745140583393</v>
      </c>
      <c r="N16" s="13">
        <f t="shared" si="2"/>
        <v>6788.4210885290777</v>
      </c>
    </row>
    <row r="17" spans="11:14">
      <c r="K17">
        <v>16</v>
      </c>
      <c r="L17" s="13">
        <f t="shared" si="0"/>
        <v>33193.777311053302</v>
      </c>
      <c r="M17" s="13">
        <f t="shared" si="1"/>
        <v>25952.794816622285</v>
      </c>
      <c r="N17" s="13">
        <f t="shared" si="2"/>
        <v>7240.9824944310167</v>
      </c>
    </row>
    <row r="18" spans="11:14">
      <c r="K18">
        <v>17</v>
      </c>
      <c r="L18" s="13">
        <f t="shared" si="0"/>
        <v>35268.388392994137</v>
      </c>
      <c r="M18" s="13">
        <f t="shared" si="1"/>
        <v>27574.844492661181</v>
      </c>
      <c r="N18" s="13">
        <f t="shared" si="2"/>
        <v>7693.5439003329557</v>
      </c>
    </row>
    <row r="19" spans="11:14">
      <c r="K19">
        <v>18</v>
      </c>
      <c r="L19" s="13">
        <f t="shared" si="0"/>
        <v>37342.999474934964</v>
      </c>
      <c r="M19" s="13">
        <f t="shared" si="1"/>
        <v>29196.894168700073</v>
      </c>
      <c r="N19" s="13">
        <f t="shared" si="2"/>
        <v>8146.105306234891</v>
      </c>
    </row>
    <row r="20" spans="11:14">
      <c r="K20">
        <v>19</v>
      </c>
      <c r="L20" s="13">
        <f t="shared" si="0"/>
        <v>39417.610556875792</v>
      </c>
      <c r="M20" s="13">
        <f t="shared" si="1"/>
        <v>30818.943844738966</v>
      </c>
      <c r="N20" s="13">
        <f t="shared" si="2"/>
        <v>8598.6667121368264</v>
      </c>
    </row>
    <row r="21" spans="11:14">
      <c r="K21">
        <v>20</v>
      </c>
      <c r="L21" s="13">
        <f t="shared" si="0"/>
        <v>41492.221638816627</v>
      </c>
      <c r="M21" s="13">
        <f t="shared" si="1"/>
        <v>32440.993520777858</v>
      </c>
      <c r="N21" s="13">
        <f t="shared" si="2"/>
        <v>9051.228118038769</v>
      </c>
    </row>
    <row r="22" spans="11:14">
      <c r="K22">
        <v>21</v>
      </c>
      <c r="L22" s="13">
        <f t="shared" si="0"/>
        <v>43566.832720757462</v>
      </c>
      <c r="M22" s="13">
        <f t="shared" si="1"/>
        <v>34063.043196816754</v>
      </c>
      <c r="N22" s="13">
        <f t="shared" si="2"/>
        <v>9503.789523940708</v>
      </c>
    </row>
    <row r="23" spans="11:14">
      <c r="K23">
        <v>22</v>
      </c>
      <c r="L23" s="13">
        <f t="shared" si="0"/>
        <v>45641.44380269829</v>
      </c>
      <c r="M23" s="13">
        <f t="shared" si="1"/>
        <v>35685.092872855646</v>
      </c>
      <c r="N23" s="13">
        <f t="shared" si="2"/>
        <v>9956.3509298426434</v>
      </c>
    </row>
    <row r="24" spans="11:14">
      <c r="K24">
        <v>23</v>
      </c>
      <c r="L24" s="13">
        <f t="shared" si="0"/>
        <v>47716.054884639118</v>
      </c>
      <c r="M24" s="13">
        <f t="shared" si="1"/>
        <v>37307.142548894539</v>
      </c>
      <c r="N24" s="13">
        <f t="shared" si="2"/>
        <v>10408.912335744579</v>
      </c>
    </row>
    <row r="25" spans="11:14">
      <c r="K25">
        <v>24</v>
      </c>
      <c r="L25" s="13">
        <f t="shared" si="0"/>
        <v>49790.665966579953</v>
      </c>
      <c r="M25" s="13">
        <f t="shared" si="1"/>
        <v>38929.192224933431</v>
      </c>
      <c r="N25" s="13">
        <f t="shared" si="2"/>
        <v>10861.473741646521</v>
      </c>
    </row>
    <row r="26" spans="11:14">
      <c r="K26">
        <v>25</v>
      </c>
      <c r="L26" s="13">
        <f t="shared" si="0"/>
        <v>51865.277048520788</v>
      </c>
      <c r="M26" s="13">
        <f t="shared" si="1"/>
        <v>40551.241900972323</v>
      </c>
      <c r="N26" s="13">
        <f t="shared" si="2"/>
        <v>11314.035147548464</v>
      </c>
    </row>
    <row r="27" spans="11:14">
      <c r="K27">
        <v>26</v>
      </c>
      <c r="L27" s="13">
        <f t="shared" si="0"/>
        <v>53939.888130461615</v>
      </c>
      <c r="M27" s="13">
        <f t="shared" si="1"/>
        <v>42173.291577011216</v>
      </c>
      <c r="N27" s="13">
        <f t="shared" si="2"/>
        <v>11766.596553450399</v>
      </c>
    </row>
    <row r="28" spans="11:14">
      <c r="K28">
        <v>27</v>
      </c>
      <c r="L28" s="13">
        <f t="shared" si="0"/>
        <v>56014.499212402443</v>
      </c>
      <c r="M28" s="13">
        <f t="shared" si="1"/>
        <v>43795.341253050108</v>
      </c>
      <c r="N28" s="13">
        <f t="shared" si="2"/>
        <v>12219.157959352335</v>
      </c>
    </row>
    <row r="29" spans="11:14">
      <c r="K29">
        <v>28</v>
      </c>
      <c r="L29" s="13">
        <f t="shared" si="0"/>
        <v>58089.110294343278</v>
      </c>
      <c r="M29" s="13">
        <f t="shared" si="1"/>
        <v>45417.390929089001</v>
      </c>
      <c r="N29" s="13">
        <f t="shared" si="2"/>
        <v>12671.719365254277</v>
      </c>
    </row>
    <row r="30" spans="11:14">
      <c r="K30">
        <v>29</v>
      </c>
      <c r="L30" s="13">
        <f t="shared" si="0"/>
        <v>60163.721376284113</v>
      </c>
      <c r="M30" s="13">
        <f t="shared" si="1"/>
        <v>47039.440605127893</v>
      </c>
      <c r="N30" s="13">
        <f t="shared" si="2"/>
        <v>13124.28077115622</v>
      </c>
    </row>
    <row r="31" spans="11:14">
      <c r="K31">
        <v>30</v>
      </c>
      <c r="L31" s="13">
        <f t="shared" si="0"/>
        <v>62238.332458224941</v>
      </c>
      <c r="M31" s="13">
        <f t="shared" si="1"/>
        <v>48661.490281166785</v>
      </c>
      <c r="N31" s="13">
        <f t="shared" si="2"/>
        <v>13576.842177058155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Podaci</vt:lpstr>
      <vt:lpstr>Troskovi</vt:lpstr>
    </vt:vector>
  </TitlesOfParts>
  <Company>jeca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:)</dc:creator>
  <cp:lastModifiedBy>ZRadakovic</cp:lastModifiedBy>
  <dcterms:created xsi:type="dcterms:W3CDTF">2010-11-15T07:38:32Z</dcterms:created>
  <dcterms:modified xsi:type="dcterms:W3CDTF">2010-11-15T13:58:00Z</dcterms:modified>
</cp:coreProperties>
</file>